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3250" windowHeight="12450" tabRatio="840" firstSheet="4" activeTab="6"/>
  </bookViews>
  <sheets>
    <sheet name="Sheet3" sheetId="27" state="hidden" r:id="rId1"/>
    <sheet name="Danh mục" sheetId="5" state="hidden" r:id="rId2"/>
    <sheet name="B1.Thông tin DA" sheetId="6" state="hidden" r:id="rId3"/>
    <sheet name="B2-DT năm" sheetId="26" state="hidden" r:id="rId4"/>
    <sheet name="B3-CPDV năm" sheetId="25" r:id="rId5"/>
    <sheet name="B3.1-XĐ tỷ lệ phân bổ" sheetId="37" state="hidden" r:id="rId6"/>
    <sheet name="B4-CP năm DT chung" sheetId="36" r:id="rId7"/>
    <sheet name="B5-Tính giá DV QLVH" sheetId="38" state="hidden" r:id="rId8"/>
    <sheet name="B6-DT-CP Thang dien hinh" sheetId="40" state="hidden" r:id="rId9"/>
    <sheet name="B7-DT-CP dien hinh DT chung" sheetId="41" state="hidden" r:id="rId10"/>
    <sheet name="B4-Tháng điển hình" sheetId="1" state="hidden" r:id="rId11"/>
    <sheet name="3.Tổng hợp dự toán thu chi" sheetId="7" state="hidden" r:id="rId12"/>
    <sheet name="6. Tổng hợp (2)" sheetId="19" state="hidden" r:id="rId13"/>
    <sheet name="Bảng 3. tổng hợp thu chi" sheetId="23" state="hidden" r:id="rId14"/>
    <sheet name="4.Tổng hợp THU CHI" sheetId="2" state="hidden" r:id="rId15"/>
    <sheet name="5. THU CHI 1 THÁNG" sheetId="9" state="hidden" r:id="rId16"/>
    <sheet name="5.. THU CHI CHI TIẾT THÁNG" sheetId="22" state="hidden" r:id="rId17"/>
    <sheet name="6.. Tổng hợp" sheetId="21" state="hidden" r:id="rId18"/>
    <sheet name="P.KD" sheetId="3" state="hidden" r:id="rId19"/>
    <sheet name="7. Công cụ dụng cụ" sheetId="16" state="hidden" r:id="rId20"/>
    <sheet name="8.Lương" sheetId="12" state="hidden" r:id="rId21"/>
    <sheet name="B8-DT-CP dien hinh sau 10yrs" sheetId="39" state="hidden" r:id="rId22"/>
    <sheet name="QĐ giá rác" sheetId="11" state="hidden" r:id="rId23"/>
    <sheet name="QĐ giá trông xe" sheetId="10" state="hidden" r:id="rId24"/>
    <sheet name="KS PDV" sheetId="34" state="hidden" r:id="rId25"/>
    <sheet name="KS giá trông xe" sheetId="35" state="hidden" r:id="rId26"/>
    <sheet name="Luật" sheetId="24" state="hidden" r:id="rId27"/>
    <sheet name="Bảng khảo sát giá thuê" sheetId="18" state="hidden" r:id="rId28"/>
    <sheet name="thông số " sheetId="13" state="hidden" r:id="rId29"/>
    <sheet name="Diện tích các kiot" sheetId="14" state="hidden" r:id="rId30"/>
    <sheet name="dịch vụ thuê ngoài" sheetId="15"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T">#REF!</definedName>
    <definedName name="_________________________a1" localSheetId="7" hidden="1">{"'Sheet1'!$L$16"}</definedName>
    <definedName name="_________________________a1" hidden="1">{"'Sheet1'!$L$16"}</definedName>
    <definedName name="________________________a1" localSheetId="7" hidden="1">{"'Sheet1'!$L$16"}</definedName>
    <definedName name="________________________a1" hidden="1">{"'Sheet1'!$L$16"}</definedName>
    <definedName name="_______________________a1" localSheetId="7" hidden="1">{"'Sheet1'!$L$16"}</definedName>
    <definedName name="_______________________a1" hidden="1">{"'Sheet1'!$L$16"}</definedName>
    <definedName name="______________________a1" localSheetId="7" hidden="1">{"'Sheet1'!$L$16"}</definedName>
    <definedName name="______________________a1" hidden="1">{"'Sheet1'!$L$16"}</definedName>
    <definedName name="_____________________a1" localSheetId="7" hidden="1">{"'Sheet1'!$L$16"}</definedName>
    <definedName name="_____________________a1" hidden="1">{"'Sheet1'!$L$16"}</definedName>
    <definedName name="____________________a1" localSheetId="7" hidden="1">{"'Sheet1'!$L$16"}</definedName>
    <definedName name="____________________a1" hidden="1">{"'Sheet1'!$L$16"}</definedName>
    <definedName name="___________________a1" localSheetId="7" hidden="1">{"'Sheet1'!$L$16"}</definedName>
    <definedName name="___________________a1" hidden="1">{"'Sheet1'!$L$16"}</definedName>
    <definedName name="___________________TD1" localSheetId="7" hidden="1">{"'Sheet1'!$L$16"}</definedName>
    <definedName name="___________________TD1" hidden="1">{"'Sheet1'!$L$16"}</definedName>
    <definedName name="__________________a1" localSheetId="7" hidden="1">{"'Sheet1'!$L$16"}</definedName>
    <definedName name="__________________a1" hidden="1">{"'Sheet1'!$L$16"}</definedName>
    <definedName name="__________________a129" localSheetId="7" hidden="1">{"Offgrid",#N/A,FALSE,"OFFGRID";"Region",#N/A,FALSE,"REGION";"Offgrid -2",#N/A,FALSE,"OFFGRID";"WTP",#N/A,FALSE,"WTP";"WTP -2",#N/A,FALSE,"WTP";"Project",#N/A,FALSE,"PROJECT";"Summary -2",#N/A,FALSE,"SUMMARY"}</definedName>
    <definedName name="__________________a129" hidden="1">{"Offgrid",#N/A,FALSE,"OFFGRID";"Region",#N/A,FALSE,"REGION";"Offgrid -2",#N/A,FALSE,"OFFGRID";"WTP",#N/A,FALSE,"WTP";"WTP -2",#N/A,FALSE,"WTP";"Project",#N/A,FALSE,"PROJECT";"Summary -2",#N/A,FALSE,"SUMMARY"}</definedName>
    <definedName name="__________________a130" localSheetId="7" hidden="1">{"Offgrid",#N/A,FALSE,"OFFGRID";"Region",#N/A,FALSE,"REGION";"Offgrid -2",#N/A,FALSE,"OFFGRID";"WTP",#N/A,FALSE,"WTP";"WTP -2",#N/A,FALSE,"WTP";"Project",#N/A,FALSE,"PROJECT";"Summary -2",#N/A,FALSE,"SUMMARY"}</definedName>
    <definedName name="__________________a130" hidden="1">{"Offgrid",#N/A,FALSE,"OFFGRID";"Region",#N/A,FALSE,"REGION";"Offgrid -2",#N/A,FALSE,"OFFGRID";"WTP",#N/A,FALSE,"WTP";"WTP -2",#N/A,FALSE,"WTP";"Project",#N/A,FALSE,"PROJECT";"Summary -2",#N/A,FALSE,"SUMMARY"}</definedName>
    <definedName name="__________________TD1" localSheetId="7" hidden="1">{"'Sheet1'!$L$16"}</definedName>
    <definedName name="__________________TD1" hidden="1">{"'Sheet1'!$L$16"}</definedName>
    <definedName name="_________________a1" localSheetId="7" hidden="1">{"'Sheet1'!$L$16"}</definedName>
    <definedName name="_________________a1" hidden="1">{"'Sheet1'!$L$16"}</definedName>
    <definedName name="_________________TD1" localSheetId="7" hidden="1">{"'Sheet1'!$L$16"}</definedName>
    <definedName name="_________________TD1" hidden="1">{"'Sheet1'!$L$16"}</definedName>
    <definedName name="________________a1" localSheetId="7" hidden="1">{"'Sheet1'!$L$16"}</definedName>
    <definedName name="________________a1" hidden="1">{"'Sheet1'!$L$16"}</definedName>
    <definedName name="________________a129" localSheetId="7" hidden="1">{"Offgrid",#N/A,FALSE,"OFFGRID";"Region",#N/A,FALSE,"REGION";"Offgrid -2",#N/A,FALSE,"OFFGRID";"WTP",#N/A,FALSE,"WTP";"WTP -2",#N/A,FALSE,"WTP";"Project",#N/A,FALSE,"PROJECT";"Summary -2",#N/A,FALSE,"SUMMARY"}</definedName>
    <definedName name="________________a129" hidden="1">{"Offgrid",#N/A,FALSE,"OFFGRID";"Region",#N/A,FALSE,"REGION";"Offgrid -2",#N/A,FALSE,"OFFGRID";"WTP",#N/A,FALSE,"WTP";"WTP -2",#N/A,FALSE,"WTP";"Project",#N/A,FALSE,"PROJECT";"Summary -2",#N/A,FALSE,"SUMMARY"}</definedName>
    <definedName name="________________a130" localSheetId="7" hidden="1">{"Offgrid",#N/A,FALSE,"OFFGRID";"Region",#N/A,FALSE,"REGION";"Offgrid -2",#N/A,FALSE,"OFFGRID";"WTP",#N/A,FALSE,"WTP";"WTP -2",#N/A,FALSE,"WTP";"Project",#N/A,FALSE,"PROJECT";"Summary -2",#N/A,FALSE,"SUMMARY"}</definedName>
    <definedName name="________________a130" hidden="1">{"Offgrid",#N/A,FALSE,"OFFGRID";"Region",#N/A,FALSE,"REGION";"Offgrid -2",#N/A,FALSE,"OFFGRID";"WTP",#N/A,FALSE,"WTP";"WTP -2",#N/A,FALSE,"WTP";"Project",#N/A,FALSE,"PROJECT";"Summary -2",#N/A,FALSE,"SUMMARY"}</definedName>
    <definedName name="________________TD1" localSheetId="7" hidden="1">{"'Sheet1'!$L$16"}</definedName>
    <definedName name="________________TD1" hidden="1">{"'Sheet1'!$L$16"}</definedName>
    <definedName name="_______________a129" localSheetId="7" hidden="1">{"Offgrid",#N/A,FALSE,"OFFGRID";"Region",#N/A,FALSE,"REGION";"Offgrid -2",#N/A,FALSE,"OFFGRID";"WTP",#N/A,FALSE,"WTP";"WTP -2",#N/A,FALSE,"WTP";"Project",#N/A,FALSE,"PROJECT";"Summary -2",#N/A,FALSE,"SUMMARY"}</definedName>
    <definedName name="_______________a129" hidden="1">{"Offgrid",#N/A,FALSE,"OFFGRID";"Region",#N/A,FALSE,"REGION";"Offgrid -2",#N/A,FALSE,"OFFGRID";"WTP",#N/A,FALSE,"WTP";"WTP -2",#N/A,FALSE,"WTP";"Project",#N/A,FALSE,"PROJECT";"Summary -2",#N/A,FALSE,"SUMMARY"}</definedName>
    <definedName name="_______________a130" localSheetId="7" hidden="1">{"Offgrid",#N/A,FALSE,"OFFGRID";"Region",#N/A,FALSE,"REGION";"Offgrid -2",#N/A,FALSE,"OFFGRID";"WTP",#N/A,FALSE,"WTP";"WTP -2",#N/A,FALSE,"WTP";"Project",#N/A,FALSE,"PROJECT";"Summary -2",#N/A,FALSE,"SUMMARY"}</definedName>
    <definedName name="_______________a130" hidden="1">{"Offgrid",#N/A,FALSE,"OFFGRID";"Region",#N/A,FALSE,"REGION";"Offgrid -2",#N/A,FALSE,"OFFGRID";"WTP",#N/A,FALSE,"WTP";"WTP -2",#N/A,FALSE,"WTP";"Project",#N/A,FALSE,"PROJECT";"Summary -2",#N/A,FALSE,"SUMMARY"}</definedName>
    <definedName name="_______________TD1" localSheetId="7" hidden="1">{"'Sheet1'!$L$16"}</definedName>
    <definedName name="_______________TD1" hidden="1">{"'Sheet1'!$L$16"}</definedName>
    <definedName name="______________a1" localSheetId="7" hidden="1">{"'Sheet1'!$L$16"}</definedName>
    <definedName name="______________a1" hidden="1">{"'Sheet1'!$L$16"}</definedName>
    <definedName name="______________a129" localSheetId="7" hidden="1">{"Offgrid",#N/A,FALSE,"OFFGRID";"Region",#N/A,FALSE,"REGION";"Offgrid -2",#N/A,FALSE,"OFFGRID";"WTP",#N/A,FALSE,"WTP";"WTP -2",#N/A,FALSE,"WTP";"Project",#N/A,FALSE,"PROJECT";"Summary -2",#N/A,FALSE,"SUMMARY"}</definedName>
    <definedName name="______________a129" hidden="1">{"Offgrid",#N/A,FALSE,"OFFGRID";"Region",#N/A,FALSE,"REGION";"Offgrid -2",#N/A,FALSE,"OFFGRID";"WTP",#N/A,FALSE,"WTP";"WTP -2",#N/A,FALSE,"WTP";"Project",#N/A,FALSE,"PROJECT";"Summary -2",#N/A,FALSE,"SUMMARY"}</definedName>
    <definedName name="______________a130" localSheetId="7" hidden="1">{"Offgrid",#N/A,FALSE,"OFFGRID";"Region",#N/A,FALSE,"REGION";"Offgrid -2",#N/A,FALSE,"OFFGRID";"WTP",#N/A,FALSE,"WTP";"WTP -2",#N/A,FALSE,"WTP";"Project",#N/A,FALSE,"PROJECT";"Summary -2",#N/A,FALSE,"SUMMARY"}</definedName>
    <definedName name="______________a130" hidden="1">{"Offgrid",#N/A,FALSE,"OFFGRID";"Region",#N/A,FALSE,"REGION";"Offgrid -2",#N/A,FALSE,"OFFGRID";"WTP",#N/A,FALSE,"WTP";"WTP -2",#N/A,FALSE,"WTP";"Project",#N/A,FALSE,"PROJECT";"Summary -2",#N/A,FALSE,"SUMMARY"}</definedName>
    <definedName name="______________a2" localSheetId="7" hidden="1">{"'Sheet1'!$L$16"}</definedName>
    <definedName name="______________a2" hidden="1">{"'Sheet1'!$L$16"}</definedName>
    <definedName name="______________a4" localSheetId="7" hidden="1">{"'Sheet1'!$L$16"}</definedName>
    <definedName name="______________a4" hidden="1">{"'Sheet1'!$L$16"}</definedName>
    <definedName name="______________TD1" localSheetId="7" hidden="1">{"'Sheet1'!$L$16"}</definedName>
    <definedName name="______________TD1" hidden="1">{"'Sheet1'!$L$16"}</definedName>
    <definedName name="_____________a1" localSheetId="7" hidden="1">{"'Sheet1'!$L$16"}</definedName>
    <definedName name="_____________a1" hidden="1">{"'Sheet1'!$L$16"}</definedName>
    <definedName name="_____________a129" localSheetId="7" hidden="1">{"Offgrid",#N/A,FALSE,"OFFGRID";"Region",#N/A,FALSE,"REGION";"Offgrid -2",#N/A,FALSE,"OFFGRID";"WTP",#N/A,FALSE,"WTP";"WTP -2",#N/A,FALSE,"WTP";"Project",#N/A,FALSE,"PROJECT";"Summary -2",#N/A,FALSE,"SUMMARY"}</definedName>
    <definedName name="_____________a129" hidden="1">{"Offgrid",#N/A,FALSE,"OFFGRID";"Region",#N/A,FALSE,"REGION";"Offgrid -2",#N/A,FALSE,"OFFGRID";"WTP",#N/A,FALSE,"WTP";"WTP -2",#N/A,FALSE,"WTP";"Project",#N/A,FALSE,"PROJECT";"Summary -2",#N/A,FALSE,"SUMMARY"}</definedName>
    <definedName name="_____________a130" localSheetId="7" hidden="1">{"Offgrid",#N/A,FALSE,"OFFGRID";"Region",#N/A,FALSE,"REGION";"Offgrid -2",#N/A,FALSE,"OFFGRID";"WTP",#N/A,FALSE,"WTP";"WTP -2",#N/A,FALSE,"WTP";"Project",#N/A,FALSE,"PROJECT";"Summary -2",#N/A,FALSE,"SUMMARY"}</definedName>
    <definedName name="_____________a130" hidden="1">{"Offgrid",#N/A,FALSE,"OFFGRID";"Region",#N/A,FALSE,"REGION";"Offgrid -2",#N/A,FALSE,"OFFGRID";"WTP",#N/A,FALSE,"WTP";"WTP -2",#N/A,FALSE,"WTP";"Project",#N/A,FALSE,"PROJECT";"Summary -2",#N/A,FALSE,"SUMMARY"}</definedName>
    <definedName name="_____________hom2">#REF!</definedName>
    <definedName name="_____________sua20">#REF!</definedName>
    <definedName name="_____________sua30">#REF!</definedName>
    <definedName name="____________a1" localSheetId="7" hidden="1">{"'Sheet1'!$L$16"}</definedName>
    <definedName name="____________a1" hidden="1">{"'Sheet1'!$L$16"}</definedName>
    <definedName name="____________a129" localSheetId="7" hidden="1">{"Offgrid",#N/A,FALSE,"OFFGRID";"Region",#N/A,FALSE,"REGION";"Offgrid -2",#N/A,FALSE,"OFFGRID";"WTP",#N/A,FALSE,"WTP";"WTP -2",#N/A,FALSE,"WTP";"Project",#N/A,FALSE,"PROJECT";"Summary -2",#N/A,FALSE,"SUMMARY"}</definedName>
    <definedName name="____________a129" hidden="1">{"Offgrid",#N/A,FALSE,"OFFGRID";"Region",#N/A,FALSE,"REGION";"Offgrid -2",#N/A,FALSE,"OFFGRID";"WTP",#N/A,FALSE,"WTP";"WTP -2",#N/A,FALSE,"WTP";"Project",#N/A,FALSE,"PROJECT";"Summary -2",#N/A,FALSE,"SUMMARY"}</definedName>
    <definedName name="____________a130" localSheetId="7" hidden="1">{"Offgrid",#N/A,FALSE,"OFFGRID";"Region",#N/A,FALSE,"REGION";"Offgrid -2",#N/A,FALSE,"OFFGRID";"WTP",#N/A,FALSE,"WTP";"WTP -2",#N/A,FALSE,"WTP";"Project",#N/A,FALSE,"PROJECT";"Summary -2",#N/A,FALSE,"SUMMARY"}</definedName>
    <definedName name="____________a130" hidden="1">{"Offgrid",#N/A,FALSE,"OFFGRID";"Region",#N/A,FALSE,"REGION";"Offgrid -2",#N/A,FALSE,"OFFGRID";"WTP",#N/A,FALSE,"WTP";"WTP -2",#N/A,FALSE,"WTP";"Project",#N/A,FALSE,"PROJECT";"Summary -2",#N/A,FALSE,"SUMMARY"}</definedName>
    <definedName name="____________a2" localSheetId="7" hidden="1">{"'Sheet1'!$L$16"}</definedName>
    <definedName name="____________a2" hidden="1">{"'Sheet1'!$L$16"}</definedName>
    <definedName name="____________a4" localSheetId="7" hidden="1">{"'Sheet1'!$L$16"}</definedName>
    <definedName name="____________a4" hidden="1">{"'Sheet1'!$L$16"}</definedName>
    <definedName name="____________boi4">#REF!</definedName>
    <definedName name="____________btm10">#REF!</definedName>
    <definedName name="____________btm100">#REF!</definedName>
    <definedName name="____________BTM150">#REF!</definedName>
    <definedName name="____________BTM250">#REF!</definedName>
    <definedName name="____________btM300">#REF!</definedName>
    <definedName name="____________BTM50">#REF!</definedName>
    <definedName name="____________CON1">#REF!</definedName>
    <definedName name="____________CON2">#REF!</definedName>
    <definedName name="____________dao1">#REF!</definedName>
    <definedName name="____________dbu1">#REF!</definedName>
    <definedName name="____________dbu2">#REF!</definedName>
    <definedName name="____________DDC3">#REF!</definedName>
    <definedName name="____________ddn400">#REF!</definedName>
    <definedName name="____________ddn600">#REF!</definedName>
    <definedName name="____________E99999">#REF!</definedName>
    <definedName name="____________gon4">#REF!</definedName>
    <definedName name="____________hom2">#REF!</definedName>
    <definedName name="____________lap1">#REF!</definedName>
    <definedName name="____________lap2">#REF!</definedName>
    <definedName name="____________LX100">#REF!</definedName>
    <definedName name="____________MAC12">#REF!</definedName>
    <definedName name="____________MAC46">#REF!</definedName>
    <definedName name="____________NC100">#REF!</definedName>
    <definedName name="____________NCL100">#REF!</definedName>
    <definedName name="____________NCL200">#REF!</definedName>
    <definedName name="____________NCL250">#REF!</definedName>
    <definedName name="____________NET2">#REF!</definedName>
    <definedName name="____________nin190">#REF!</definedName>
    <definedName name="____________RHH1">#REF!</definedName>
    <definedName name="____________RHH10">#REF!</definedName>
    <definedName name="____________RHP1">#REF!</definedName>
    <definedName name="____________RHP10">#REF!</definedName>
    <definedName name="____________RI1">#REF!</definedName>
    <definedName name="____________RI10">#REF!</definedName>
    <definedName name="____________RII1">#REF!</definedName>
    <definedName name="____________RII10">#REF!</definedName>
    <definedName name="____________RIP1">#REF!</definedName>
    <definedName name="____________RIP10">#REF!</definedName>
    <definedName name="____________sat12">#REF!</definedName>
    <definedName name="____________sat16">#REF!</definedName>
    <definedName name="____________sat20">#REF!</definedName>
    <definedName name="____________sc1">#REF!</definedName>
    <definedName name="____________SC2">#REF!</definedName>
    <definedName name="____________sc3">#REF!</definedName>
    <definedName name="____________SN3">#REF!</definedName>
    <definedName name="____________sua20">#REF!</definedName>
    <definedName name="____________sua30">#REF!</definedName>
    <definedName name="____________TD1" localSheetId="7" hidden="1">{"'Sheet1'!$L$16"}</definedName>
    <definedName name="____________TD1" hidden="1">{"'Sheet1'!$L$16"}</definedName>
    <definedName name="____________TL1">#REF!</definedName>
    <definedName name="____________TL2">#REF!</definedName>
    <definedName name="____________TL3">#REF!</definedName>
    <definedName name="____________TLA120">#REF!</definedName>
    <definedName name="____________TLA35">#REF!</definedName>
    <definedName name="____________TLA50">#REF!</definedName>
    <definedName name="____________TLA70">#REF!</definedName>
    <definedName name="____________TLA95">#REF!</definedName>
    <definedName name="____________tra100">#REF!</definedName>
    <definedName name="____________tra102">#REF!</definedName>
    <definedName name="____________tra104">#REF!</definedName>
    <definedName name="____________tra106">#REF!</definedName>
    <definedName name="____________tra108">#REF!</definedName>
    <definedName name="____________tra110">#REF!</definedName>
    <definedName name="____________tra112">#REF!</definedName>
    <definedName name="____________tra114">#REF!</definedName>
    <definedName name="____________tra116">#REF!</definedName>
    <definedName name="____________tra118">#REF!</definedName>
    <definedName name="____________tra120">#REF!</definedName>
    <definedName name="____________tra122">#REF!</definedName>
    <definedName name="____________tra124">#REF!</definedName>
    <definedName name="____________tra126">#REF!</definedName>
    <definedName name="____________tra128">#REF!</definedName>
    <definedName name="____________tra130">#REF!</definedName>
    <definedName name="____________tra132">#REF!</definedName>
    <definedName name="____________tra134">#REF!</definedName>
    <definedName name="____________tra136">#REF!</definedName>
    <definedName name="____________tra138">#REF!</definedName>
    <definedName name="____________tra140">#REF!</definedName>
    <definedName name="____________tra70">#REF!</definedName>
    <definedName name="____________tra72">#REF!</definedName>
    <definedName name="____________tra74">#REF!</definedName>
    <definedName name="____________tra76">#REF!</definedName>
    <definedName name="____________tra78">#REF!</definedName>
    <definedName name="____________tra80">#REF!</definedName>
    <definedName name="____________tra82">#REF!</definedName>
    <definedName name="____________tra84">#REF!</definedName>
    <definedName name="____________tra86">#REF!</definedName>
    <definedName name="____________tra88">#REF!</definedName>
    <definedName name="____________tra90">#REF!</definedName>
    <definedName name="____________tra92">#REF!</definedName>
    <definedName name="____________tra94">#REF!</definedName>
    <definedName name="____________tra96">#REF!</definedName>
    <definedName name="____________tra98">#REF!</definedName>
    <definedName name="____________tz593">#REF!</definedName>
    <definedName name="____________vc1">#REF!</definedName>
    <definedName name="____________vc2">#REF!</definedName>
    <definedName name="____________vc3">#REF!</definedName>
    <definedName name="____________VC400">#REF!</definedName>
    <definedName name="____________VL100">#REF!</definedName>
    <definedName name="____________VL200">#REF!</definedName>
    <definedName name="____________VL250">#REF!</definedName>
    <definedName name="___________a129" localSheetId="7" hidden="1">{"Offgrid",#N/A,FALSE,"OFFGRID";"Region",#N/A,FALSE,"REGION";"Offgrid -2",#N/A,FALSE,"OFFGRID";"WTP",#N/A,FALSE,"WTP";"WTP -2",#N/A,FALSE,"WTP";"Project",#N/A,FALSE,"PROJECT";"Summary -2",#N/A,FALSE,"SUMMARY"}</definedName>
    <definedName name="___________a129" hidden="1">{"Offgrid",#N/A,FALSE,"OFFGRID";"Region",#N/A,FALSE,"REGION";"Offgrid -2",#N/A,FALSE,"OFFGRID";"WTP",#N/A,FALSE,"WTP";"WTP -2",#N/A,FALSE,"WTP";"Project",#N/A,FALSE,"PROJECT";"Summary -2",#N/A,FALSE,"SUMMARY"}</definedName>
    <definedName name="___________a130" localSheetId="7"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a3" localSheetId="7" hidden="1">{"'Sheet1'!$L$16"}</definedName>
    <definedName name="___________a3" hidden="1">{"'Sheet1'!$L$16"}</definedName>
    <definedName name="___________boi4">#REF!</definedName>
    <definedName name="___________btm10">#REF!</definedName>
    <definedName name="___________btm100">#REF!</definedName>
    <definedName name="___________BTM150">#REF!</definedName>
    <definedName name="___________BTM250">#REF!</definedName>
    <definedName name="___________btM300">#REF!</definedName>
    <definedName name="___________BTM50">#REF!</definedName>
    <definedName name="___________CON1">#REF!</definedName>
    <definedName name="___________CON2">#REF!</definedName>
    <definedName name="___________CT4" localSheetId="7" hidden="1">{"'Sheet1'!$L$16"}</definedName>
    <definedName name="___________CT4" hidden="1">{"'Sheet1'!$L$16"}</definedName>
    <definedName name="___________dao1">#REF!</definedName>
    <definedName name="___________dbu1">#REF!</definedName>
    <definedName name="___________dbu2">#REF!</definedName>
    <definedName name="___________DDC3">#REF!</definedName>
    <definedName name="___________ddn400">#REF!</definedName>
    <definedName name="___________ddn600">#REF!</definedName>
    <definedName name="___________E99999">#REF!</definedName>
    <definedName name="___________gon4">#REF!</definedName>
    <definedName name="___________hom2">#REF!</definedName>
    <definedName name="___________lap1">#REF!</definedName>
    <definedName name="___________lap2">#REF!</definedName>
    <definedName name="___________LX100">#REF!</definedName>
    <definedName name="___________MAC12">#REF!</definedName>
    <definedName name="___________MAC46">#REF!</definedName>
    <definedName name="___________NC100">#REF!</definedName>
    <definedName name="___________NCL100">#REF!</definedName>
    <definedName name="___________NCL200">#REF!</definedName>
    <definedName name="___________NCL250">#REF!</definedName>
    <definedName name="___________NET2">#REF!</definedName>
    <definedName name="___________nin190">#REF!</definedName>
    <definedName name="___________Q1111" localSheetId="7" hidden="1">{"'Sheet1'!$L$16"}</definedName>
    <definedName name="___________Q1111" hidden="1">{"'Sheet1'!$L$16"}</definedName>
    <definedName name="___________RHH1">#REF!</definedName>
    <definedName name="___________RHH10">#REF!</definedName>
    <definedName name="___________RHP1">#REF!</definedName>
    <definedName name="___________RHP10">#REF!</definedName>
    <definedName name="___________RI1">#REF!</definedName>
    <definedName name="___________RI10">#REF!</definedName>
    <definedName name="___________RII1">#REF!</definedName>
    <definedName name="___________RII10">#REF!</definedName>
    <definedName name="___________RIP1">#REF!</definedName>
    <definedName name="___________RIP10">#REF!</definedName>
    <definedName name="___________sat12">#REF!</definedName>
    <definedName name="___________sat16">#REF!</definedName>
    <definedName name="___________sat20">#REF!</definedName>
    <definedName name="___________sc1">#REF!</definedName>
    <definedName name="___________SC2">#REF!</definedName>
    <definedName name="___________sc3">#REF!</definedName>
    <definedName name="___________SN3">#REF!</definedName>
    <definedName name="___________sua20">#REF!</definedName>
    <definedName name="___________sua30">#REF!</definedName>
    <definedName name="___________TD1" localSheetId="7" hidden="1">{"'Sheet1'!$L$16"}</definedName>
    <definedName name="___________TD1" hidden="1">{"'Sheet1'!$L$16"}</definedName>
    <definedName name="___________TL1">#REF!</definedName>
    <definedName name="___________TL2">#REF!</definedName>
    <definedName name="___________TL3">#REF!</definedName>
    <definedName name="___________TLA120">#REF!</definedName>
    <definedName name="___________TLA35">#REF!</definedName>
    <definedName name="___________TLA50">#REF!</definedName>
    <definedName name="___________TLA70">#REF!</definedName>
    <definedName name="___________TLA95">#REF!</definedName>
    <definedName name="___________tra100">#REF!</definedName>
    <definedName name="___________tra102">#REF!</definedName>
    <definedName name="___________tra104">#REF!</definedName>
    <definedName name="___________tra106">#REF!</definedName>
    <definedName name="___________tra108">#REF!</definedName>
    <definedName name="___________tra110">#REF!</definedName>
    <definedName name="___________tra112">#REF!</definedName>
    <definedName name="___________tra114">#REF!</definedName>
    <definedName name="___________tra116">#REF!</definedName>
    <definedName name="___________tra118">#REF!</definedName>
    <definedName name="___________tra120">#REF!</definedName>
    <definedName name="___________tra122">#REF!</definedName>
    <definedName name="___________tra124">#REF!</definedName>
    <definedName name="___________tra126">#REF!</definedName>
    <definedName name="___________tra128">#REF!</definedName>
    <definedName name="___________tra130">#REF!</definedName>
    <definedName name="___________tra132">#REF!</definedName>
    <definedName name="___________tra134">#REF!</definedName>
    <definedName name="___________tra136">#REF!</definedName>
    <definedName name="___________tra138">#REF!</definedName>
    <definedName name="___________tra140">#REF!</definedName>
    <definedName name="___________tra70">#REF!</definedName>
    <definedName name="___________tra72">#REF!</definedName>
    <definedName name="___________tra74">#REF!</definedName>
    <definedName name="___________tra76">#REF!</definedName>
    <definedName name="___________tra78">#REF!</definedName>
    <definedName name="___________tra80">#REF!</definedName>
    <definedName name="___________tra82">#REF!</definedName>
    <definedName name="___________tra84">#REF!</definedName>
    <definedName name="___________tra86">#REF!</definedName>
    <definedName name="___________tra88">#REF!</definedName>
    <definedName name="___________tra90">#REF!</definedName>
    <definedName name="___________tra92">#REF!</definedName>
    <definedName name="___________tra94">#REF!</definedName>
    <definedName name="___________tra96">#REF!</definedName>
    <definedName name="___________tra98">#REF!</definedName>
    <definedName name="___________tz593">#REF!</definedName>
    <definedName name="___________vc1">#REF!</definedName>
    <definedName name="___________vc2">#REF!</definedName>
    <definedName name="___________vc3">#REF!</definedName>
    <definedName name="___________VC400">#REF!</definedName>
    <definedName name="___________VL100">#REF!</definedName>
    <definedName name="___________VL200">#REF!</definedName>
    <definedName name="___________VL250">#REF!</definedName>
    <definedName name="__________a1" localSheetId="7" hidden="1">{"'Sheet1'!$L$16"}</definedName>
    <definedName name="__________a1" hidden="1">{"'Sheet1'!$L$16"}</definedName>
    <definedName name="__________a129" localSheetId="7"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7"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a2" localSheetId="7" hidden="1">{"'Sheet1'!$L$16"}</definedName>
    <definedName name="__________a2" hidden="1">{"'Sheet1'!$L$16"}</definedName>
    <definedName name="__________a4" localSheetId="7" hidden="1">{"'Sheet1'!$L$16"}</definedName>
    <definedName name="__________a4" hidden="1">{"'Sheet1'!$L$16"}</definedName>
    <definedName name="__________boi1">#REF!</definedName>
    <definedName name="__________boi2">#REF!</definedName>
    <definedName name="__________boi3">#REF!</definedName>
    <definedName name="__________boi4">#REF!</definedName>
    <definedName name="__________btm10">#REF!</definedName>
    <definedName name="__________btm100">#REF!</definedName>
    <definedName name="__________BTM150">#REF!</definedName>
    <definedName name="__________BTM250">#REF!</definedName>
    <definedName name="__________btM300">#REF!</definedName>
    <definedName name="__________BTM50">#REF!</definedName>
    <definedName name="__________CON1">#REF!</definedName>
    <definedName name="__________CON2">#REF!</definedName>
    <definedName name="__________dao1">#REF!</definedName>
    <definedName name="__________dbu1">#REF!</definedName>
    <definedName name="__________dbu2">#REF!</definedName>
    <definedName name="__________DDC3">#REF!</definedName>
    <definedName name="__________ddn400">#REF!</definedName>
    <definedName name="__________ddn600">#REF!</definedName>
    <definedName name="__________E99999">#REF!</definedName>
    <definedName name="__________gon4">#REF!</definedName>
    <definedName name="__________hom2">#REF!</definedName>
    <definedName name="__________lap1">#REF!</definedName>
    <definedName name="__________lap2">#REF!</definedName>
    <definedName name="__________LX100">#REF!</definedName>
    <definedName name="__________MAC12">#REF!</definedName>
    <definedName name="__________MAC46">#REF!</definedName>
    <definedName name="__________NC100">#REF!</definedName>
    <definedName name="__________NCL100">#REF!</definedName>
    <definedName name="__________NCL200">#REF!</definedName>
    <definedName name="__________NCL250">#REF!</definedName>
    <definedName name="__________NET2">#REF!</definedName>
    <definedName name="__________nin190">#REF!</definedName>
    <definedName name="__________RHH1">#REF!</definedName>
    <definedName name="__________RHH10">#REF!</definedName>
    <definedName name="__________RHP1">#REF!</definedName>
    <definedName name="__________RHP10">#REF!</definedName>
    <definedName name="__________RI1">#REF!</definedName>
    <definedName name="__________RI10">#REF!</definedName>
    <definedName name="__________RII1">#REF!</definedName>
    <definedName name="__________RII10">#REF!</definedName>
    <definedName name="__________RIP1">#REF!</definedName>
    <definedName name="__________RIP10">#REF!</definedName>
    <definedName name="__________sat12">#REF!</definedName>
    <definedName name="__________sat16">#REF!</definedName>
    <definedName name="__________sat20">#REF!</definedName>
    <definedName name="__________sc1">#REF!</definedName>
    <definedName name="__________SC2">#REF!</definedName>
    <definedName name="__________sc3">#REF!</definedName>
    <definedName name="__________SN3">#REF!</definedName>
    <definedName name="__________STD0898">#REF!</definedName>
    <definedName name="__________sua20">#REF!</definedName>
    <definedName name="__________sua30">#REF!</definedName>
    <definedName name="__________TD1" localSheetId="7" hidden="1">{"'Sheet1'!$L$16"}</definedName>
    <definedName name="__________TD1" hidden="1">{"'Sheet1'!$L$16"}</definedName>
    <definedName name="__________TH1">#REF!</definedName>
    <definedName name="__________TH2">#REF!</definedName>
    <definedName name="__________TH3">#REF!</definedName>
    <definedName name="__________TL1">#REF!</definedName>
    <definedName name="__________TL2">#REF!</definedName>
    <definedName name="__________TL3">#REF!</definedName>
    <definedName name="__________TLA120">#REF!</definedName>
    <definedName name="__________TLA35">#REF!</definedName>
    <definedName name="__________TLA50">#REF!</definedName>
    <definedName name="__________TLA70">#REF!</definedName>
    <definedName name="__________TLA95">#REF!</definedName>
    <definedName name="__________tra100">#REF!</definedName>
    <definedName name="__________tra102">#REF!</definedName>
    <definedName name="__________tra104">#REF!</definedName>
    <definedName name="__________tra106">#REF!</definedName>
    <definedName name="__________tra108">#REF!</definedName>
    <definedName name="__________tra110">#REF!</definedName>
    <definedName name="__________tra112">#REF!</definedName>
    <definedName name="__________tra114">#REF!</definedName>
    <definedName name="__________tra116">#REF!</definedName>
    <definedName name="__________tra118">#REF!</definedName>
    <definedName name="__________tra120">#REF!</definedName>
    <definedName name="__________tra122">#REF!</definedName>
    <definedName name="__________tra124">#REF!</definedName>
    <definedName name="__________tra126">#REF!</definedName>
    <definedName name="__________tra128">#REF!</definedName>
    <definedName name="__________tra130">#REF!</definedName>
    <definedName name="__________tra132">#REF!</definedName>
    <definedName name="__________tra134">#REF!</definedName>
    <definedName name="__________tra136">#REF!</definedName>
    <definedName name="__________tra138">#REF!</definedName>
    <definedName name="__________tra140">#REF!</definedName>
    <definedName name="__________tra70">#REF!</definedName>
    <definedName name="__________tra72">#REF!</definedName>
    <definedName name="__________tra74">#REF!</definedName>
    <definedName name="__________tra76">#REF!</definedName>
    <definedName name="__________tra78">#REF!</definedName>
    <definedName name="__________tra80">#REF!</definedName>
    <definedName name="__________tra82">#REF!</definedName>
    <definedName name="__________tra84">#REF!</definedName>
    <definedName name="__________tra86">#REF!</definedName>
    <definedName name="__________tra88">#REF!</definedName>
    <definedName name="__________tra90">#REF!</definedName>
    <definedName name="__________tra92">#REF!</definedName>
    <definedName name="__________tra94">#REF!</definedName>
    <definedName name="__________tra96">#REF!</definedName>
    <definedName name="__________tra98">#REF!</definedName>
    <definedName name="__________tz593">#REF!</definedName>
    <definedName name="__________vc1">#REF!</definedName>
    <definedName name="__________vc2">#REF!</definedName>
    <definedName name="__________vc3">#REF!</definedName>
    <definedName name="__________VC400">#REF!</definedName>
    <definedName name="__________VL100">#REF!</definedName>
    <definedName name="__________VL200">#REF!</definedName>
    <definedName name="__________VL250">#REF!</definedName>
    <definedName name="_________a1" localSheetId="7" hidden="1">{"'Sheet1'!$L$16"}</definedName>
    <definedName name="_________a1" hidden="1">{"'Sheet1'!$L$16"}</definedName>
    <definedName name="_________a12" localSheetId="7" hidden="1">{"'Sheet1'!$L$16"}</definedName>
    <definedName name="_________a12" hidden="1">{"'Sheet1'!$L$16"}</definedName>
    <definedName name="_________a129" localSheetId="7"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 localSheetId="7" hidden="1">{"'Sheet1'!$L$16"}</definedName>
    <definedName name="_________a13" hidden="1">{"'Sheet1'!$L$16"}</definedName>
    <definedName name="_________a130" localSheetId="7"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a14" localSheetId="7" hidden="1">{"'Sheet1'!$L$16"}</definedName>
    <definedName name="_________a14" hidden="1">{"'Sheet1'!$L$16"}</definedName>
    <definedName name="_________a15" localSheetId="7" hidden="1">{"'Sheet1'!$L$16"}</definedName>
    <definedName name="_________a15" hidden="1">{"'Sheet1'!$L$16"}</definedName>
    <definedName name="_________a16" localSheetId="7" hidden="1">{#N/A,#N/A,FALSE,"Chi tiÆt"}</definedName>
    <definedName name="_________a16" hidden="1">{#N/A,#N/A,FALSE,"Chi tiÆt"}</definedName>
    <definedName name="_________a2" localSheetId="7" hidden="1">{"'Sheet1'!$L$16"}</definedName>
    <definedName name="_________a2" hidden="1">{"'Sheet1'!$L$16"}</definedName>
    <definedName name="_________a3" localSheetId="7" hidden="1">{"'Sheet1'!$L$16"}</definedName>
    <definedName name="_________a3" hidden="1">{"'Sheet1'!$L$16"}</definedName>
    <definedName name="_________A4" localSheetId="7" hidden="1">{"'Sheet1'!$L$16"}</definedName>
    <definedName name="_________A4" hidden="1">{"'Sheet1'!$L$16"}</definedName>
    <definedName name="_________a5" localSheetId="7" hidden="1">{#N/A,#N/A,FALSE,"Chi tiÆt"}</definedName>
    <definedName name="_________a5" hidden="1">{#N/A,#N/A,FALSE,"Chi tiÆt"}</definedName>
    <definedName name="_________boi1">#REF!</definedName>
    <definedName name="_________boi2">#REF!</definedName>
    <definedName name="_________boi3">#REF!</definedName>
    <definedName name="_________boi4">#REF!</definedName>
    <definedName name="_________btm10">#REF!</definedName>
    <definedName name="_________btm100">#REF!</definedName>
    <definedName name="_________BTM150">#REF!</definedName>
    <definedName name="_________BTM250">#REF!</definedName>
    <definedName name="_________btM300">#REF!</definedName>
    <definedName name="_________BTM50">#REF!</definedName>
    <definedName name="_________CON1">#REF!</definedName>
    <definedName name="_________CON2">#REF!</definedName>
    <definedName name="_________CT4" localSheetId="7" hidden="1">{"'Sheet1'!$L$16"}</definedName>
    <definedName name="_________CT4" hidden="1">{"'Sheet1'!$L$16"}</definedName>
    <definedName name="_________dao1">#REF!</definedName>
    <definedName name="_________dbu1">#REF!</definedName>
    <definedName name="_________dbu2">#REF!</definedName>
    <definedName name="_________DDC3">#REF!</definedName>
    <definedName name="_________ddn400">#REF!</definedName>
    <definedName name="_________ddn600">#REF!</definedName>
    <definedName name="_________E99999">#REF!</definedName>
    <definedName name="_________Goi8" localSheetId="7" hidden="1">{"'Sheet1'!$L$16"}</definedName>
    <definedName name="_________Goi8" hidden="1">{"'Sheet1'!$L$16"}</definedName>
    <definedName name="_________gon4">#REF!</definedName>
    <definedName name="_________hom2">#REF!</definedName>
    <definedName name="_________Lan1" localSheetId="7" hidden="1">{"'Sheet1'!$L$16"}</definedName>
    <definedName name="_________Lan1" hidden="1">{"'Sheet1'!$L$16"}</definedName>
    <definedName name="_________lap1">#REF!</definedName>
    <definedName name="_________lap2">#REF!</definedName>
    <definedName name="_________LX100">#REF!</definedName>
    <definedName name="_________MAC12">#REF!</definedName>
    <definedName name="_________MAC46">#REF!</definedName>
    <definedName name="_________NC100">#REF!</definedName>
    <definedName name="_________NCL100">#REF!</definedName>
    <definedName name="_________NCL200">#REF!</definedName>
    <definedName name="_________NCL250">#REF!</definedName>
    <definedName name="_________NET2">#REF!</definedName>
    <definedName name="_________nin190">#REF!</definedName>
    <definedName name="_________PA3">{"Thuxm2.xls","Sheet1"}</definedName>
    <definedName name="_________Q1111" localSheetId="7" hidden="1">{"'Sheet1'!$L$16"}</definedName>
    <definedName name="_________Q1111" hidden="1">{"'Sheet1'!$L$16"}</definedName>
    <definedName name="_________RHH1">#REF!</definedName>
    <definedName name="_________RHH10">#REF!</definedName>
    <definedName name="_________RHP1">#REF!</definedName>
    <definedName name="_________RHP10">#REF!</definedName>
    <definedName name="_________RI1">#REF!</definedName>
    <definedName name="_________RI10">#REF!</definedName>
    <definedName name="_________RII1">#REF!</definedName>
    <definedName name="_________RII10">#REF!</definedName>
    <definedName name="_________RIP1">#REF!</definedName>
    <definedName name="_________RIP10">#REF!</definedName>
    <definedName name="_________sat12">#REF!</definedName>
    <definedName name="_________sat16">#REF!</definedName>
    <definedName name="_________sat20">#REF!</definedName>
    <definedName name="_________sc1">#REF!</definedName>
    <definedName name="_________SC2">#REF!</definedName>
    <definedName name="_________sc3">#REF!</definedName>
    <definedName name="_________SN3">#REF!</definedName>
    <definedName name="_________STD0898">#REF!</definedName>
    <definedName name="_________sua20">#REF!</definedName>
    <definedName name="_________sua30">#REF!</definedName>
    <definedName name="_________TD1" localSheetId="7" hidden="1">{"'Sheet1'!$L$16"}</definedName>
    <definedName name="_________TD1" hidden="1">{"'Sheet1'!$L$16"}</definedName>
    <definedName name="_________TH1">#REF!</definedName>
    <definedName name="_________TH2">#REF!</definedName>
    <definedName name="_________TH3">#REF!</definedName>
    <definedName name="_________TL1">#REF!</definedName>
    <definedName name="_________TL2">#REF!</definedName>
    <definedName name="_________TL3">#REF!</definedName>
    <definedName name="_________TLA120">#REF!</definedName>
    <definedName name="_________TLA35">#REF!</definedName>
    <definedName name="_________TLA50">#REF!</definedName>
    <definedName name="_________TLA70">#REF!</definedName>
    <definedName name="_________TLA95">#REF!</definedName>
    <definedName name="_________tra100">#REF!</definedName>
    <definedName name="_________tra102">#REF!</definedName>
    <definedName name="_________tra104">#REF!</definedName>
    <definedName name="_________tra106">#REF!</definedName>
    <definedName name="_________tra108">#REF!</definedName>
    <definedName name="_________tra110">#REF!</definedName>
    <definedName name="_________tra112">#REF!</definedName>
    <definedName name="_________tra114">#REF!</definedName>
    <definedName name="_________tra116">#REF!</definedName>
    <definedName name="_________tra118">#REF!</definedName>
    <definedName name="_________tra120">#REF!</definedName>
    <definedName name="_________tra122">#REF!</definedName>
    <definedName name="_________tra124">#REF!</definedName>
    <definedName name="_________tra126">#REF!</definedName>
    <definedName name="_________tra128">#REF!</definedName>
    <definedName name="_________tra130">#REF!</definedName>
    <definedName name="_________tra132">#REF!</definedName>
    <definedName name="_________tra134">#REF!</definedName>
    <definedName name="_________tra136">#REF!</definedName>
    <definedName name="_________tra138">#REF!</definedName>
    <definedName name="_________tra140">#REF!</definedName>
    <definedName name="_________tra70">#REF!</definedName>
    <definedName name="_________tra72">#REF!</definedName>
    <definedName name="_________tra74">#REF!</definedName>
    <definedName name="_________tra76">#REF!</definedName>
    <definedName name="_________tra78">#REF!</definedName>
    <definedName name="_________tra80">#REF!</definedName>
    <definedName name="_________tra82">#REF!</definedName>
    <definedName name="_________tra84">#REF!</definedName>
    <definedName name="_________tra86">#REF!</definedName>
    <definedName name="_________tra88">#REF!</definedName>
    <definedName name="_________tra90">#REF!</definedName>
    <definedName name="_________tra92">#REF!</definedName>
    <definedName name="_________tra94">#REF!</definedName>
    <definedName name="_________tra96">#REF!</definedName>
    <definedName name="_________tra98">#REF!</definedName>
    <definedName name="_________tt3" localSheetId="7" hidden="1">{"'Sheet1'!$L$16"}</definedName>
    <definedName name="_________tt3" hidden="1">{"'Sheet1'!$L$16"}</definedName>
    <definedName name="_________tz593">#REF!</definedName>
    <definedName name="_________vc1">#REF!</definedName>
    <definedName name="_________vc2">#REF!</definedName>
    <definedName name="_________vc3">#REF!</definedName>
    <definedName name="_________VC400">#REF!</definedName>
    <definedName name="_________VL100">#REF!</definedName>
    <definedName name="_________VL200">#REF!</definedName>
    <definedName name="_________VL250">#REF!</definedName>
    <definedName name="________a1" localSheetId="7" hidden="1">{"'Sheet1'!$L$16"}</definedName>
    <definedName name="________a1" hidden="1">{"'Sheet1'!$L$16"}</definedName>
    <definedName name="________a129" localSheetId="7"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7"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a2" localSheetId="7" hidden="1">{"'Sheet1'!$L$16"}</definedName>
    <definedName name="________a2" hidden="1">{"'Sheet1'!$L$16"}</definedName>
    <definedName name="________A4" localSheetId="7" hidden="1">{"'Sheet1'!$L$16"}</definedName>
    <definedName name="________A4" hidden="1">{"'Sheet1'!$L$16"}</definedName>
    <definedName name="________boi1">#REF!</definedName>
    <definedName name="________boi2">#REF!</definedName>
    <definedName name="________boi3">#REF!</definedName>
    <definedName name="________boi4">#REF!</definedName>
    <definedName name="________btm10">#REF!</definedName>
    <definedName name="________btm100">#REF!</definedName>
    <definedName name="________BTM150">#REF!</definedName>
    <definedName name="________BTM250">#REF!</definedName>
    <definedName name="________btM300">#REF!</definedName>
    <definedName name="________BTM50">#REF!</definedName>
    <definedName name="________CON1">#REF!</definedName>
    <definedName name="________CON2">#REF!</definedName>
    <definedName name="________dao1">#REF!</definedName>
    <definedName name="________dbu1">#REF!</definedName>
    <definedName name="________dbu2">#REF!</definedName>
    <definedName name="________DDC3">#REF!</definedName>
    <definedName name="________ddn400">#REF!</definedName>
    <definedName name="________ddn600">#REF!</definedName>
    <definedName name="________E99999">#REF!</definedName>
    <definedName name="________Goi8" localSheetId="7" hidden="1">{"'Sheet1'!$L$16"}</definedName>
    <definedName name="________Goi8" hidden="1">{"'Sheet1'!$L$16"}</definedName>
    <definedName name="________gon4">#REF!</definedName>
    <definedName name="________hom2">#REF!</definedName>
    <definedName name="________hsm2">1.1289</definedName>
    <definedName name="________Lan1" localSheetId="7" hidden="1">{"'Sheet1'!$L$16"}</definedName>
    <definedName name="________Lan1" hidden="1">{"'Sheet1'!$L$16"}</definedName>
    <definedName name="________lap1">#REF!</definedName>
    <definedName name="________lap2">#REF!</definedName>
    <definedName name="________LX100">#REF!</definedName>
    <definedName name="________MAC12">#REF!</definedName>
    <definedName name="________MAC46">#REF!</definedName>
    <definedName name="________NC100">#REF!</definedName>
    <definedName name="________NCL100">#REF!</definedName>
    <definedName name="________NCL200">#REF!</definedName>
    <definedName name="________NCL250">#REF!</definedName>
    <definedName name="________NET2">#REF!</definedName>
    <definedName name="________nin190">#REF!</definedName>
    <definedName name="________PA3">{"Thuxm2.xls","Sheet1"}</definedName>
    <definedName name="________RHH1">#REF!</definedName>
    <definedName name="________RHH10">#REF!</definedName>
    <definedName name="________RHP1">#REF!</definedName>
    <definedName name="________RHP10">#REF!</definedName>
    <definedName name="________RI1">#REF!</definedName>
    <definedName name="________RI10">#REF!</definedName>
    <definedName name="________RII1">#REF!</definedName>
    <definedName name="________RII10">#REF!</definedName>
    <definedName name="________RIP1">#REF!</definedName>
    <definedName name="________RIP10">#REF!</definedName>
    <definedName name="________sat12">#REF!</definedName>
    <definedName name="________sat16">#REF!</definedName>
    <definedName name="________sat20">#REF!</definedName>
    <definedName name="________sc1">#REF!</definedName>
    <definedName name="________SC2">#REF!</definedName>
    <definedName name="________sc3">#REF!</definedName>
    <definedName name="________SN3">#REF!</definedName>
    <definedName name="________STD0898">#REF!</definedName>
    <definedName name="________sua20">#REF!</definedName>
    <definedName name="________sua30">#REF!</definedName>
    <definedName name="________TD1" localSheetId="7" hidden="1">{"'Sheet1'!$L$16"}</definedName>
    <definedName name="________TD1" hidden="1">{"'Sheet1'!$L$16"}</definedName>
    <definedName name="________TH1">#REF!</definedName>
    <definedName name="________TH2">#REF!</definedName>
    <definedName name="________TH3">#REF!</definedName>
    <definedName name="________TL1">#REF!</definedName>
    <definedName name="________TL2">#REF!</definedName>
    <definedName name="________TL3">#REF!</definedName>
    <definedName name="________TLA120">#REF!</definedName>
    <definedName name="________TLA35">#REF!</definedName>
    <definedName name="________TLA50">#REF!</definedName>
    <definedName name="________TLA70">#REF!</definedName>
    <definedName name="________TLA95">#REF!</definedName>
    <definedName name="________tra100">#REF!</definedName>
    <definedName name="________tra102">#REF!</definedName>
    <definedName name="________tra104">#REF!</definedName>
    <definedName name="________tra106">#REF!</definedName>
    <definedName name="________tra108">#REF!</definedName>
    <definedName name="________tra110">#REF!</definedName>
    <definedName name="________tra112">#REF!</definedName>
    <definedName name="________tra114">#REF!</definedName>
    <definedName name="________tra116">#REF!</definedName>
    <definedName name="________tra118">#REF!</definedName>
    <definedName name="________tra120">#REF!</definedName>
    <definedName name="________tra122">#REF!</definedName>
    <definedName name="________tra124">#REF!</definedName>
    <definedName name="________tra126">#REF!</definedName>
    <definedName name="________tra128">#REF!</definedName>
    <definedName name="________tra130">#REF!</definedName>
    <definedName name="________tra132">#REF!</definedName>
    <definedName name="________tra134">#REF!</definedName>
    <definedName name="________tra136">#REF!</definedName>
    <definedName name="________tra138">#REF!</definedName>
    <definedName name="________tra140">#REF!</definedName>
    <definedName name="________tra70">#REF!</definedName>
    <definedName name="________tra72">#REF!</definedName>
    <definedName name="________tra74">#REF!</definedName>
    <definedName name="________tra76">#REF!</definedName>
    <definedName name="________tra78">#REF!</definedName>
    <definedName name="________tra80">#REF!</definedName>
    <definedName name="________tra82">#REF!</definedName>
    <definedName name="________tra84">#REF!</definedName>
    <definedName name="________tra86">#REF!</definedName>
    <definedName name="________tra88">#REF!</definedName>
    <definedName name="________tra90">#REF!</definedName>
    <definedName name="________tra92">#REF!</definedName>
    <definedName name="________tra94">#REF!</definedName>
    <definedName name="________tra96">#REF!</definedName>
    <definedName name="________tra98">#REF!</definedName>
    <definedName name="________tt3" localSheetId="7" hidden="1">{"'Sheet1'!$L$16"}</definedName>
    <definedName name="________tt3" hidden="1">{"'Sheet1'!$L$16"}</definedName>
    <definedName name="________tz593">#REF!</definedName>
    <definedName name="________vc1">#REF!</definedName>
    <definedName name="________vc2">#REF!</definedName>
    <definedName name="________vc3">#REF!</definedName>
    <definedName name="________VC400">#REF!</definedName>
    <definedName name="________VL100">#REF!</definedName>
    <definedName name="________VL200">#REF!</definedName>
    <definedName name="________VL250">#REF!</definedName>
    <definedName name="________xl2">#REF!</definedName>
    <definedName name="_______a12" localSheetId="7" hidden="1">{"'Sheet1'!$L$16"}</definedName>
    <definedName name="_______a12" hidden="1">{"'Sheet1'!$L$16"}</definedName>
    <definedName name="_______a13" localSheetId="7" hidden="1">{"'Sheet1'!$L$16"}</definedName>
    <definedName name="_______a13" hidden="1">{"'Sheet1'!$L$16"}</definedName>
    <definedName name="_______a14" localSheetId="7" hidden="1">{"'Sheet1'!$L$16"}</definedName>
    <definedName name="_______a14" hidden="1">{"'Sheet1'!$L$16"}</definedName>
    <definedName name="_______a15" localSheetId="7" hidden="1">{"'Sheet1'!$L$16"}</definedName>
    <definedName name="_______a15" hidden="1">{"'Sheet1'!$L$16"}</definedName>
    <definedName name="_______a16" localSheetId="7" hidden="1">{#N/A,#N/A,FALSE,"Chi tiÆt"}</definedName>
    <definedName name="_______a16" hidden="1">{#N/A,#N/A,FALSE,"Chi tiÆt"}</definedName>
    <definedName name="_______a3" localSheetId="7" hidden="1">{"'Sheet1'!$L$16"}</definedName>
    <definedName name="_______a3" hidden="1">{"'Sheet1'!$L$16"}</definedName>
    <definedName name="_______a5" localSheetId="7" hidden="1">{#N/A,#N/A,FALSE,"Chi tiÆt"}</definedName>
    <definedName name="_______a5" hidden="1">{#N/A,#N/A,FALSE,"Chi tiÆt"}</definedName>
    <definedName name="_______boi1">#REF!</definedName>
    <definedName name="_______boi2">#REF!</definedName>
    <definedName name="_______boi3">#REF!</definedName>
    <definedName name="_______boi4">#REF!</definedName>
    <definedName name="_______btm10">#REF!</definedName>
    <definedName name="_______btm100">#REF!</definedName>
    <definedName name="_______BTM150">#REF!</definedName>
    <definedName name="_______BTM250">#REF!</definedName>
    <definedName name="_______btM300">#REF!</definedName>
    <definedName name="_______BTM50">#REF!</definedName>
    <definedName name="_______CON1">#REF!</definedName>
    <definedName name="_______CON2">#REF!</definedName>
    <definedName name="_______CT4" localSheetId="7" hidden="1">{"'Sheet1'!$L$16"}</definedName>
    <definedName name="_______CT4" hidden="1">{"'Sheet1'!$L$16"}</definedName>
    <definedName name="_______dao1">#REF!</definedName>
    <definedName name="_______dbu1">#REF!</definedName>
    <definedName name="_______dbu2">#REF!</definedName>
    <definedName name="_______DDC3">#REF!</definedName>
    <definedName name="_______ddn400">#REF!</definedName>
    <definedName name="_______ddn600">#REF!</definedName>
    <definedName name="_______E99999">#REF!</definedName>
    <definedName name="_______Goi8" localSheetId="7" hidden="1">{"'Sheet1'!$L$16"}</definedName>
    <definedName name="_______Goi8" hidden="1">{"'Sheet1'!$L$16"}</definedName>
    <definedName name="_______gon4">#REF!</definedName>
    <definedName name="_______h1" localSheetId="7" hidden="1">{"'Sheet1'!$L$16"}</definedName>
    <definedName name="_______h1" hidden="1">{"'Sheet1'!$L$16"}</definedName>
    <definedName name="_______hom2">#REF!</definedName>
    <definedName name="_______hsm2">1.1289</definedName>
    <definedName name="_______hu1" localSheetId="7" hidden="1">{"'Sheet1'!$L$16"}</definedName>
    <definedName name="_______hu1" hidden="1">{"'Sheet1'!$L$16"}</definedName>
    <definedName name="_______hu2" localSheetId="7" hidden="1">{"'Sheet1'!$L$16"}</definedName>
    <definedName name="_______hu2" hidden="1">{"'Sheet1'!$L$16"}</definedName>
    <definedName name="_______hu5" localSheetId="7" hidden="1">{"'Sheet1'!$L$16"}</definedName>
    <definedName name="_______hu5" hidden="1">{"'Sheet1'!$L$16"}</definedName>
    <definedName name="_______hu6" localSheetId="7" hidden="1">{"'Sheet1'!$L$16"}</definedName>
    <definedName name="_______hu6" hidden="1">{"'Sheet1'!$L$16"}</definedName>
    <definedName name="_______Lan1" localSheetId="7" hidden="1">{"'Sheet1'!$L$16"}</definedName>
    <definedName name="_______Lan1" hidden="1">{"'Sheet1'!$L$16"}</definedName>
    <definedName name="_______lap1">#REF!</definedName>
    <definedName name="_______lap2">#REF!</definedName>
    <definedName name="_______LX100">#REF!</definedName>
    <definedName name="_______MAC12">#REF!</definedName>
    <definedName name="_______MAC46">#REF!</definedName>
    <definedName name="_______moi2" localSheetId="7" hidden="1">{"'Sheet1'!$L$16"}</definedName>
    <definedName name="_______moi2" hidden="1">{"'Sheet1'!$L$16"}</definedName>
    <definedName name="_______NC100">#REF!</definedName>
    <definedName name="_______NCL100">#REF!</definedName>
    <definedName name="_______NCL200">#REF!</definedName>
    <definedName name="_______NCL250">#REF!</definedName>
    <definedName name="_______NET2">#REF!</definedName>
    <definedName name="_______nin190">#REF!</definedName>
    <definedName name="_______PA3">{"Thuxm2.xls","Sheet1"}</definedName>
    <definedName name="_______Q1111" localSheetId="7" hidden="1">{"'Sheet1'!$L$16"}</definedName>
    <definedName name="_______Q1111" hidden="1">{"'Sheet1'!$L$16"}</definedName>
    <definedName name="_______QLO7" hidden="1">#REF!</definedName>
    <definedName name="_______RHH1">#REF!</definedName>
    <definedName name="_______RHH10">#REF!</definedName>
    <definedName name="_______RHP1">#REF!</definedName>
    <definedName name="_______RHP10">#REF!</definedName>
    <definedName name="_______RI1">#REF!</definedName>
    <definedName name="_______RI10">#REF!</definedName>
    <definedName name="_______RII1">#REF!</definedName>
    <definedName name="_______RII10">#REF!</definedName>
    <definedName name="_______RIP1">#REF!</definedName>
    <definedName name="_______RIP10">#REF!</definedName>
    <definedName name="_______sat12">#REF!</definedName>
    <definedName name="_______sat16">#REF!</definedName>
    <definedName name="_______sat20">#REF!</definedName>
    <definedName name="_______sc1">#REF!</definedName>
    <definedName name="_______SC2">#REF!</definedName>
    <definedName name="_______sc3">#REF!</definedName>
    <definedName name="_______SN3">#REF!</definedName>
    <definedName name="_______STD0898">#REF!</definedName>
    <definedName name="_______sua20">#REF!</definedName>
    <definedName name="_______sua30">#REF!</definedName>
    <definedName name="_______TH1">#REF!</definedName>
    <definedName name="_______TH2">#REF!</definedName>
    <definedName name="_______TH3">#REF!</definedName>
    <definedName name="_______TKC2">IF('[1]So cai'!$I1=0,VLOOKUP('[1]So cai'!$A1,[1]Nhap!$A$7:$L$359,11,FALSE),IF(N(ISERROR(VLOOKUP('[1]So cai'!$A1,[1]Nhap!$B$7:$L$359,10,FALSE)))&lt;&gt;1,VLOOKUP('[1]So cai'!$A1,[1]Nhap!$B$7:$L$359,10,FALSE),"-"))</definedName>
    <definedName name="_______TKN2">IF('[1]So cai'!$I1=0,VLOOKUP('[1]So cai'!$A1,[1]Nhap!$A$7:$L$359,10,FALSE),IF(N(ISERROR(VLOOKUP('[1]So cai'!$A1,[1]Nhap!$B$7:$L$359,9,FALSE)))&lt;&gt;1,VLOOKUP('[1]So cai'!$A1,[1]Nhap!$B$7:$L$359,9,FALSE),"-"))</definedName>
    <definedName name="_______TL1">#REF!</definedName>
    <definedName name="_______TL2">#REF!</definedName>
    <definedName name="_______TL3">#REF!</definedName>
    <definedName name="_______TLA120">#REF!</definedName>
    <definedName name="_______TLA35">#REF!</definedName>
    <definedName name="_______TLA50">#REF!</definedName>
    <definedName name="_______TLA70">#REF!</definedName>
    <definedName name="_______TLA95">#REF!</definedName>
    <definedName name="_______tra100">#REF!</definedName>
    <definedName name="_______tra102">#REF!</definedName>
    <definedName name="_______tra104">#REF!</definedName>
    <definedName name="_______tra106">#REF!</definedName>
    <definedName name="_______tra108">#REF!</definedName>
    <definedName name="_______tra110">#REF!</definedName>
    <definedName name="_______tra112">#REF!</definedName>
    <definedName name="_______tra114">#REF!</definedName>
    <definedName name="_______tra116">#REF!</definedName>
    <definedName name="_______tra118">#REF!</definedName>
    <definedName name="_______tra120">#REF!</definedName>
    <definedName name="_______tra122">#REF!</definedName>
    <definedName name="_______tra124">#REF!</definedName>
    <definedName name="_______tra126">#REF!</definedName>
    <definedName name="_______tra128">#REF!</definedName>
    <definedName name="_______tra130">#REF!</definedName>
    <definedName name="_______tra132">#REF!</definedName>
    <definedName name="_______tra134">#REF!</definedName>
    <definedName name="_______tra136">#REF!</definedName>
    <definedName name="_______tra138">#REF!</definedName>
    <definedName name="_______tra140">#REF!</definedName>
    <definedName name="_______tra70">#REF!</definedName>
    <definedName name="_______tra72">#REF!</definedName>
    <definedName name="_______tra74">#REF!</definedName>
    <definedName name="_______tra76">#REF!</definedName>
    <definedName name="_______tra78">#REF!</definedName>
    <definedName name="_______tra80">#REF!</definedName>
    <definedName name="_______tra82">#REF!</definedName>
    <definedName name="_______tra84">#REF!</definedName>
    <definedName name="_______tra86">#REF!</definedName>
    <definedName name="_______tra88">#REF!</definedName>
    <definedName name="_______tra90">#REF!</definedName>
    <definedName name="_______tra92">#REF!</definedName>
    <definedName name="_______tra94">#REF!</definedName>
    <definedName name="_______tra96">#REF!</definedName>
    <definedName name="_______tra98">#REF!</definedName>
    <definedName name="_______tt3" localSheetId="7" hidden="1">{"'Sheet1'!$L$16"}</definedName>
    <definedName name="_______tt3" hidden="1">{"'Sheet1'!$L$16"}</definedName>
    <definedName name="_______tz593">#REF!</definedName>
    <definedName name="_______vc1">#REF!</definedName>
    <definedName name="_______vc2">#REF!</definedName>
    <definedName name="_______vc3">#REF!</definedName>
    <definedName name="_______VC400">#REF!</definedName>
    <definedName name="_______VL100">#REF!</definedName>
    <definedName name="_______VL200">#REF!</definedName>
    <definedName name="_______VL250">#REF!</definedName>
    <definedName name="______a1" localSheetId="7" hidden="1">{"'Sheet1'!$L$16"}</definedName>
    <definedName name="______a1" hidden="1">{"'Sheet1'!$L$16"}</definedName>
    <definedName name="______a12" localSheetId="7" hidden="1">{"'Sheet1'!$L$16"}</definedName>
    <definedName name="______a12" hidden="1">{"'Sheet1'!$L$16"}</definedName>
    <definedName name="______a129" localSheetId="7"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 localSheetId="7" hidden="1">{"'Sheet1'!$L$16"}</definedName>
    <definedName name="______a13" hidden="1">{"'Sheet1'!$L$16"}</definedName>
    <definedName name="______a130" localSheetId="7"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a14" localSheetId="7" hidden="1">{"'Sheet1'!$L$16"}</definedName>
    <definedName name="______a14" hidden="1">{"'Sheet1'!$L$16"}</definedName>
    <definedName name="______a15" localSheetId="7" hidden="1">{"'Sheet1'!$L$16"}</definedName>
    <definedName name="______a15" hidden="1">{"'Sheet1'!$L$16"}</definedName>
    <definedName name="______a2" localSheetId="7" hidden="1">{"'Sheet1'!$L$16"}</definedName>
    <definedName name="______a2" hidden="1">{"'Sheet1'!$L$16"}</definedName>
    <definedName name="______a3" localSheetId="7" hidden="1">{"'Sheet1'!$L$16"}</definedName>
    <definedName name="______a3" hidden="1">{"'Sheet1'!$L$16"}</definedName>
    <definedName name="______a4" localSheetId="7" hidden="1">{"'Sheet1'!$L$16"}</definedName>
    <definedName name="______a4" hidden="1">{"'Sheet1'!$L$16"}</definedName>
    <definedName name="______a5" localSheetId="7" hidden="1">{#N/A,#N/A,FALSE,"Chi tiÆt"}</definedName>
    <definedName name="______a5" hidden="1">{#N/A,#N/A,FALSE,"Chi tiÆt"}</definedName>
    <definedName name="______atn3">#REF!</definedName>
    <definedName name="______atn4">#REF!</definedName>
    <definedName name="______atn5">#REF!</definedName>
    <definedName name="______atn6">#REF!</definedName>
    <definedName name="______atn7">#REF!</definedName>
    <definedName name="______atn8">#REF!</definedName>
    <definedName name="______atn9">#REF!</definedName>
    <definedName name="______b100000">#REF!</definedName>
    <definedName name="______B72172">#REF!</definedName>
    <definedName name="______B86000">#REF!</definedName>
    <definedName name="______boi1">#REF!</definedName>
    <definedName name="______boi2">#REF!</definedName>
    <definedName name="______boi3">#REF!</definedName>
    <definedName name="______boi4">#REF!</definedName>
    <definedName name="______btm10">#REF!</definedName>
    <definedName name="______btm100">#REF!</definedName>
    <definedName name="______BTM150">#REF!</definedName>
    <definedName name="______BTM250">#REF!</definedName>
    <definedName name="______btM300">#REF!</definedName>
    <definedName name="______BTM50">#REF!</definedName>
    <definedName name="______bua25">#REF!</definedName>
    <definedName name="______cao1">#REF!</definedName>
    <definedName name="______cao2">#REF!</definedName>
    <definedName name="______cao3">#REF!</definedName>
    <definedName name="______cao4">#REF!</definedName>
    <definedName name="______cao5">#REF!</definedName>
    <definedName name="______cao6">#REF!</definedName>
    <definedName name="______cat2">#REF!</definedName>
    <definedName name="______cat3">#REF!</definedName>
    <definedName name="______cat4">#REF!</definedName>
    <definedName name="______cat5">#REF!</definedName>
    <definedName name="______cau10">#REF!</definedName>
    <definedName name="______cau16">#REF!</definedName>
    <definedName name="______cau25">#REF!</definedName>
    <definedName name="______cau40">#REF!</definedName>
    <definedName name="______cau50">#REF!</definedName>
    <definedName name="______coc250">#REF!</definedName>
    <definedName name="______coc300">#REF!</definedName>
    <definedName name="______coc350">#REF!</definedName>
    <definedName name="______CON1">#REF!</definedName>
    <definedName name="______CON2">#REF!</definedName>
    <definedName name="______cpd1">#REF!</definedName>
    <definedName name="______cpd2">#REF!</definedName>
    <definedName name="______CT4" localSheetId="7" hidden="1">{"'Sheet1'!$L$16"}</definedName>
    <definedName name="______CT4" hidden="1">{"'Sheet1'!$L$16"}</definedName>
    <definedName name="______dai4">#REF!</definedName>
    <definedName name="______dai5">#REF!</definedName>
    <definedName name="______dai6">#REF!</definedName>
    <definedName name="______dan1">#REF!</definedName>
    <definedName name="______dan2">#REF!</definedName>
    <definedName name="______dao1">#REF!</definedName>
    <definedName name="______dbu1">#REF!</definedName>
    <definedName name="______dbu2">#REF!</definedName>
    <definedName name="______DDC3">#REF!</definedName>
    <definedName name="______ddn400">#REF!</definedName>
    <definedName name="______ddn600">#REF!</definedName>
    <definedName name="______deo1">#REF!</definedName>
    <definedName name="______deo10">#REF!</definedName>
    <definedName name="______deo2">#REF!</definedName>
    <definedName name="______deo3">#REF!</definedName>
    <definedName name="______deo4">#REF!</definedName>
    <definedName name="______deo5">#REF!</definedName>
    <definedName name="______deo6">#REF!</definedName>
    <definedName name="______deo7">#REF!</definedName>
    <definedName name="______deo8">#REF!</definedName>
    <definedName name="______deo9">#REF!</definedName>
    <definedName name="______E99999">#REF!</definedName>
    <definedName name="______FIL2">#REF!</definedName>
    <definedName name="______Goi8" localSheetId="7" hidden="1">{"'Sheet1'!$L$16"}</definedName>
    <definedName name="______Goi8" hidden="1">{"'Sheet1'!$L$16"}</definedName>
    <definedName name="______gon4">#REF!</definedName>
    <definedName name="______gtt1">#REF!</definedName>
    <definedName name="______gtt2">#REF!</definedName>
    <definedName name="______h1" localSheetId="7" hidden="1">{"'Sheet1'!$L$16"}</definedName>
    <definedName name="______h1" hidden="1">{"'Sheet1'!$L$16"}</definedName>
    <definedName name="______han23">#REF!</definedName>
    <definedName name="______hat1">#REF!</definedName>
    <definedName name="______hat10">#REF!</definedName>
    <definedName name="______hat11">#REF!</definedName>
    <definedName name="______hat12">#REF!</definedName>
    <definedName name="______hat2">#REF!</definedName>
    <definedName name="______hat3">#REF!</definedName>
    <definedName name="______hat4">#REF!</definedName>
    <definedName name="______hat5">#REF!</definedName>
    <definedName name="______hat6">#REF!</definedName>
    <definedName name="______hat7">#REF!</definedName>
    <definedName name="______hat8">#REF!</definedName>
    <definedName name="______hat9">#REF!</definedName>
    <definedName name="______hgk1">#REF!</definedName>
    <definedName name="______hgk2">#REF!</definedName>
    <definedName name="______hlo1">#REF!</definedName>
    <definedName name="______hlo2">#REF!</definedName>
    <definedName name="______hom2">#REF!</definedName>
    <definedName name="______hsm2">1.1289</definedName>
    <definedName name="______hu1" localSheetId="7" hidden="1">{"'Sheet1'!$L$16"}</definedName>
    <definedName name="______hu1" hidden="1">{"'Sheet1'!$L$16"}</definedName>
    <definedName name="______hu2" localSheetId="7" hidden="1">{"'Sheet1'!$L$16"}</definedName>
    <definedName name="______hu2" hidden="1">{"'Sheet1'!$L$16"}</definedName>
    <definedName name="______hu5" localSheetId="7" hidden="1">{"'Sheet1'!$L$16"}</definedName>
    <definedName name="______hu5" hidden="1">{"'Sheet1'!$L$16"}</definedName>
    <definedName name="______hu6" localSheetId="7" hidden="1">{"'Sheet1'!$L$16"}</definedName>
    <definedName name="______hu6" hidden="1">{"'Sheet1'!$L$16"}</definedName>
    <definedName name="______JK4">#REF!</definedName>
    <definedName name="______kl1">#REF!</definedName>
    <definedName name="______Km36">#REF!</definedName>
    <definedName name="______Knc36">#REF!</definedName>
    <definedName name="______Knc57">#REF!</definedName>
    <definedName name="______Kvl36">#REF!</definedName>
    <definedName name="______Lan1" localSheetId="7" hidden="1">{"'Sheet1'!$L$16"}</definedName>
    <definedName name="______Lan1" hidden="1">{"'Sheet1'!$L$16"}</definedName>
    <definedName name="______lap1">#REF!</definedName>
    <definedName name="______lap2">#REF!</definedName>
    <definedName name="______LX100">#REF!</definedName>
    <definedName name="______MAC12">#REF!</definedName>
    <definedName name="______MAC46">#REF!</definedName>
    <definedName name="______may2">#REF!</definedName>
    <definedName name="______may3">#REF!</definedName>
    <definedName name="______mix6">#REF!</definedName>
    <definedName name="______moi2" localSheetId="7" hidden="1">{"'Sheet1'!$L$16"}</definedName>
    <definedName name="______moi2" hidden="1">{"'Sheet1'!$L$16"}</definedName>
    <definedName name="______mtc3">#REF!</definedName>
    <definedName name="______mx1">#REF!</definedName>
    <definedName name="______mx2">#REF!</definedName>
    <definedName name="______NC100">#REF!</definedName>
    <definedName name="______nc151">#REF!</definedName>
    <definedName name="______NC2">#REF!</definedName>
    <definedName name="______nc6">#REF!</definedName>
    <definedName name="______nc7">#REF!</definedName>
    <definedName name="______ncc2">#REF!</definedName>
    <definedName name="______NCC3">#REF!</definedName>
    <definedName name="______NCC4">#REF!</definedName>
    <definedName name="______NCL100">#REF!</definedName>
    <definedName name="______NCL200">#REF!</definedName>
    <definedName name="______NCL250">#REF!</definedName>
    <definedName name="______NET2">#REF!</definedName>
    <definedName name="______nin190">#REF!</definedName>
    <definedName name="______np1">#REF!</definedName>
    <definedName name="______np2">#REF!</definedName>
    <definedName name="______np3">#REF!</definedName>
    <definedName name="______np4">#REF!</definedName>
    <definedName name="______PA3">{"Thuxm2.xls","Sheet1"}</definedName>
    <definedName name="______phi14">#REF!</definedName>
    <definedName name="______phi16">#REF!</definedName>
    <definedName name="______phi18">#REF!</definedName>
    <definedName name="______phi20">#REF!</definedName>
    <definedName name="______phi22">#REF!</definedName>
    <definedName name="______phi25">#REF!</definedName>
    <definedName name="______phi28">#REF!</definedName>
    <definedName name="______phi6">#REF!</definedName>
    <definedName name="______phi8">#REF!</definedName>
    <definedName name="______PL1">#REF!</definedName>
    <definedName name="______PL2">#REF!</definedName>
    <definedName name="______PXB80">#REF!</definedName>
    <definedName name="______Q1111" localSheetId="7" hidden="1">{"'Sheet1'!$L$16"}</definedName>
    <definedName name="______Q1111" hidden="1">{"'Sheet1'!$L$16"}</definedName>
    <definedName name="______QLO7" hidden="1">#REF!</definedName>
    <definedName name="______RHH1">#REF!</definedName>
    <definedName name="______RHH10">#REF!</definedName>
    <definedName name="______RHP1">#REF!</definedName>
    <definedName name="______RHP10">#REF!</definedName>
    <definedName name="______RI1">#REF!</definedName>
    <definedName name="______RI10">#REF!</definedName>
    <definedName name="______RII1">#REF!</definedName>
    <definedName name="______RII10">#REF!</definedName>
    <definedName name="______RIP1">#REF!</definedName>
    <definedName name="______RIP10">#REF!</definedName>
    <definedName name="______rp95">#REF!</definedName>
    <definedName name="______san108">#REF!</definedName>
    <definedName name="______sat12">#REF!</definedName>
    <definedName name="______sat16">#REF!</definedName>
    <definedName name="______sat20">#REF!</definedName>
    <definedName name="______sc1">#REF!</definedName>
    <definedName name="______SC2">#REF!</definedName>
    <definedName name="______sc3">#REF!</definedName>
    <definedName name="______sl2">#REF!</definedName>
    <definedName name="______slg1">#REF!</definedName>
    <definedName name="______slg2">#REF!</definedName>
    <definedName name="______slg3">#REF!</definedName>
    <definedName name="______slg4">#REF!</definedName>
    <definedName name="______slg5">#REF!</definedName>
    <definedName name="______slg6">#REF!</definedName>
    <definedName name="______SN3">#REF!</definedName>
    <definedName name="______STD0898">#REF!</definedName>
    <definedName name="______sua20">#REF!</definedName>
    <definedName name="______sua30">#REF!</definedName>
    <definedName name="______TB1">#REF!</definedName>
    <definedName name="______TBT1">#REF!</definedName>
    <definedName name="______TH1">#REF!</definedName>
    <definedName name="______TH2">#REF!</definedName>
    <definedName name="______TH20">#REF!</definedName>
    <definedName name="______TH3">#REF!</definedName>
    <definedName name="______Ti1">#REF!</definedName>
    <definedName name="______TKC2">IF('[1]So cai'!$I1=0,VLOOKUP('[1]So cai'!$A1,[1]Nhap!$A$7:$L$359,11,FALSE),IF(N(ISERROR(VLOOKUP('[1]So cai'!$A1,[1]Nhap!$B$7:$L$359,10,FALSE)))&lt;&gt;1,VLOOKUP('[1]So cai'!$A1,[1]Nhap!$B$7:$L$359,10,FALSE),"-"))</definedName>
    <definedName name="______TKN2">IF('[1]So cai'!$I1=0,VLOOKUP('[1]So cai'!$A1,[1]Nhap!$A$7:$L$359,10,FALSE),IF(N(ISERROR(VLOOKUP('[1]So cai'!$A1,[1]Nhap!$B$7:$L$359,9,FALSE)))&lt;&gt;1,VLOOKUP('[1]So cai'!$A1,[1]Nhap!$B$7:$L$359,9,FALSE),"-"))</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tlp3">#REF!</definedName>
    <definedName name="______tnp1">#REF!</definedName>
    <definedName name="______tnp2">#REF!</definedName>
    <definedName name="______tnp3">#REF!</definedName>
    <definedName name="______tnp4">#REF!</definedName>
    <definedName name="______tra100">#REF!</definedName>
    <definedName name="______tra102">#REF!</definedName>
    <definedName name="______tra104">#REF!</definedName>
    <definedName name="______tra106">#REF!</definedName>
    <definedName name="______tra108">#REF!</definedName>
    <definedName name="______tra110">#REF!</definedName>
    <definedName name="______tra112">#REF!</definedName>
    <definedName name="______tra114">#REF!</definedName>
    <definedName name="______tra116">#REF!</definedName>
    <definedName name="______tra118">#REF!</definedName>
    <definedName name="______tra120">#REF!</definedName>
    <definedName name="______tra122">#REF!</definedName>
    <definedName name="______tra124">#REF!</definedName>
    <definedName name="______tra126">#REF!</definedName>
    <definedName name="______tra128">#REF!</definedName>
    <definedName name="______tra130">#REF!</definedName>
    <definedName name="______tra132">#REF!</definedName>
    <definedName name="______tra134">#REF!</definedName>
    <definedName name="______tra136">#REF!</definedName>
    <definedName name="______tra138">#REF!</definedName>
    <definedName name="______tra140">#REF!</definedName>
    <definedName name="______tra70">#REF!</definedName>
    <definedName name="______tra72">#REF!</definedName>
    <definedName name="______tra74">#REF!</definedName>
    <definedName name="______tra76">#REF!</definedName>
    <definedName name="______tra78">#REF!</definedName>
    <definedName name="______tra80">#REF!</definedName>
    <definedName name="______tra82">#REF!</definedName>
    <definedName name="______tra84">#REF!</definedName>
    <definedName name="______tra86">#REF!</definedName>
    <definedName name="______tra88">#REF!</definedName>
    <definedName name="______tra90">#REF!</definedName>
    <definedName name="______tra92">#REF!</definedName>
    <definedName name="______tra94">#REF!</definedName>
    <definedName name="______tra96">#REF!</definedName>
    <definedName name="______tra98">#REF!</definedName>
    <definedName name="______tt3" localSheetId="7" hidden="1">{"'Sheet1'!$L$16"}</definedName>
    <definedName name="______tt3" hidden="1">{"'Sheet1'!$L$16"}</definedName>
    <definedName name="______tz593">#REF!</definedName>
    <definedName name="______UT2">#REF!</definedName>
    <definedName name="______vc1">#REF!</definedName>
    <definedName name="______vc2">#REF!</definedName>
    <definedName name="______vc3">#REF!</definedName>
    <definedName name="______VC400">#REF!</definedName>
    <definedName name="______vl1">#REF!</definedName>
    <definedName name="______VL100">#REF!</definedName>
    <definedName name="______VL200">#REF!</definedName>
    <definedName name="______VL250">#REF!</definedName>
    <definedName name="______vv10">#REF!</definedName>
    <definedName name="______vv11">#REF!</definedName>
    <definedName name="______vv12">#REF!</definedName>
    <definedName name="______vv13">#REF!</definedName>
    <definedName name="______vv14">#REF!</definedName>
    <definedName name="______vv15">#REF!</definedName>
    <definedName name="______vv16">#REF!</definedName>
    <definedName name="______vv17">#REF!</definedName>
    <definedName name="______vv18">#REF!</definedName>
    <definedName name="______vv19">#REF!</definedName>
    <definedName name="______vv20">#REF!</definedName>
    <definedName name="______vv21">#REF!</definedName>
    <definedName name="______vv22">#REF!</definedName>
    <definedName name="______vv23">#REF!</definedName>
    <definedName name="______vv24">#REF!</definedName>
    <definedName name="______vv25">#REF!</definedName>
    <definedName name="______vv26">#REF!</definedName>
    <definedName name="______vv27">#REF!</definedName>
    <definedName name="______vv28">#REF!</definedName>
    <definedName name="______vv29">#REF!</definedName>
    <definedName name="______vv30">#REF!</definedName>
    <definedName name="______vv31">#REF!</definedName>
    <definedName name="______vv32">#REF!</definedName>
    <definedName name="______vv33">#REF!</definedName>
    <definedName name="______vv34">#REF!</definedName>
    <definedName name="______vv35">#REF!</definedName>
    <definedName name="______vv36">#REF!</definedName>
    <definedName name="______vv37">#REF!</definedName>
    <definedName name="______vv38">#REF!</definedName>
    <definedName name="______vv39">#REF!</definedName>
    <definedName name="______vv40">#REF!</definedName>
    <definedName name="______vv41">#REF!</definedName>
    <definedName name="______vv42">#REF!</definedName>
    <definedName name="______vv43">#REF!</definedName>
    <definedName name="______vv44">#REF!</definedName>
    <definedName name="______vv45">#REF!</definedName>
    <definedName name="______vv46">#REF!</definedName>
    <definedName name="______vv47">#REF!</definedName>
    <definedName name="______vv48">#REF!</definedName>
    <definedName name="______vv49">#REF!</definedName>
    <definedName name="______vv50">#REF!</definedName>
    <definedName name="______vv6">#REF!</definedName>
    <definedName name="______vv7">#REF!</definedName>
    <definedName name="______vv8">#REF!</definedName>
    <definedName name="______vv9">#REF!</definedName>
    <definedName name="______xb80">#REF!</definedName>
    <definedName name="______xl2">#REF!</definedName>
    <definedName name="______xm2">#REF!</definedName>
    <definedName name="______xm3">#REF!</definedName>
    <definedName name="______xm30">#REF!</definedName>
    <definedName name="______xm4">#REF!</definedName>
    <definedName name="______xm40">#REF!</definedName>
    <definedName name="______xm5">#REF!</definedName>
    <definedName name="______xx3">#REF!</definedName>
    <definedName name="______xx4">#REF!</definedName>
    <definedName name="______xx5">#REF!</definedName>
    <definedName name="______xx6">#REF!</definedName>
    <definedName name="______xx7">#REF!</definedName>
    <definedName name="______za11">#REF!</definedName>
    <definedName name="_____a1" localSheetId="7" hidden="1">{"'Sheet1'!$L$16"}</definedName>
    <definedName name="_____a1" hidden="1">{"'Sheet1'!$L$16"}</definedName>
    <definedName name="_____a12" localSheetId="7" hidden="1">{"'Sheet1'!$L$16"}</definedName>
    <definedName name="_____a12" hidden="1">{"'Sheet1'!$L$16"}</definedName>
    <definedName name="_____a13" localSheetId="7" hidden="1">{"'Sheet1'!$L$16"}</definedName>
    <definedName name="_____a13" hidden="1">{"'Sheet1'!$L$16"}</definedName>
    <definedName name="_____a14" localSheetId="7" hidden="1">{"'Sheet1'!$L$16"}</definedName>
    <definedName name="_____a14" hidden="1">{"'Sheet1'!$L$16"}</definedName>
    <definedName name="_____a15" localSheetId="7" hidden="1">{"'Sheet1'!$L$16"}</definedName>
    <definedName name="_____a15" hidden="1">{"'Sheet1'!$L$16"}</definedName>
    <definedName name="_____a16" localSheetId="7" hidden="1">{#N/A,#N/A,FALSE,"Chi tiÆt"}</definedName>
    <definedName name="_____a16" hidden="1">{#N/A,#N/A,FALSE,"Chi tiÆt"}</definedName>
    <definedName name="_____a2" localSheetId="7" hidden="1">{"'Sheet1'!$L$16"}</definedName>
    <definedName name="_____a2" hidden="1">{"'Sheet1'!$L$16"}</definedName>
    <definedName name="_____a3" localSheetId="7" hidden="1">{"'Sheet1'!$L$16"}</definedName>
    <definedName name="_____a3" hidden="1">{"'Sheet1'!$L$16"}</definedName>
    <definedName name="_____a4" localSheetId="7" hidden="1">{"'Sheet1'!$L$16"}</definedName>
    <definedName name="_____a4" hidden="1">{"'Sheet1'!$L$16"}</definedName>
    <definedName name="_____a5" localSheetId="7" hidden="1">{#N/A,#N/A,FALSE,"Chi tiÆt"}</definedName>
    <definedName name="_____a5" hidden="1">{#N/A,#N/A,FALSE,"Chi tiÆt"}</definedName>
    <definedName name="_____atn3">#REF!</definedName>
    <definedName name="_____atn4">#REF!</definedName>
    <definedName name="_____atn5">#REF!</definedName>
    <definedName name="_____atn6">#REF!</definedName>
    <definedName name="_____atn7">#REF!</definedName>
    <definedName name="_____atn8">#REF!</definedName>
    <definedName name="_____atn9">#REF!</definedName>
    <definedName name="_____b100000">#REF!</definedName>
    <definedName name="_____B72172">#REF!</definedName>
    <definedName name="_____B86000">#REF!</definedName>
    <definedName name="_____boi1">#REF!</definedName>
    <definedName name="_____boi2">#REF!</definedName>
    <definedName name="_____boi3">#REF!</definedName>
    <definedName name="_____boi4">#REF!</definedName>
    <definedName name="_____btm10">#REF!</definedName>
    <definedName name="_____btm100">#REF!</definedName>
    <definedName name="_____BTM150">#REF!</definedName>
    <definedName name="_____BTM250">#REF!</definedName>
    <definedName name="_____btM300">#REF!</definedName>
    <definedName name="_____BTM50">#REF!</definedName>
    <definedName name="_____bua25">#REF!</definedName>
    <definedName name="_____cao1">#REF!</definedName>
    <definedName name="_____cao2">#REF!</definedName>
    <definedName name="_____cao3">#REF!</definedName>
    <definedName name="_____cao4">#REF!</definedName>
    <definedName name="_____cao5">#REF!</definedName>
    <definedName name="_____cao6">#REF!</definedName>
    <definedName name="_____cat2">#REF!</definedName>
    <definedName name="_____cat3">#REF!</definedName>
    <definedName name="_____cat4">#REF!</definedName>
    <definedName name="_____cat5">#REF!</definedName>
    <definedName name="_____cau10">#REF!</definedName>
    <definedName name="_____cau16">#REF!</definedName>
    <definedName name="_____cau25">#REF!</definedName>
    <definedName name="_____cau40">#REF!</definedName>
    <definedName name="_____cau50">#REF!</definedName>
    <definedName name="_____coc250">#REF!</definedName>
    <definedName name="_____coc300">#REF!</definedName>
    <definedName name="_____coc350">#REF!</definedName>
    <definedName name="_____CON1">#REF!</definedName>
    <definedName name="_____CON2">#REF!</definedName>
    <definedName name="_____cpd1">#REF!</definedName>
    <definedName name="_____cpd2">#REF!</definedName>
    <definedName name="_____CT4" localSheetId="7" hidden="1">{"'Sheet1'!$L$16"}</definedName>
    <definedName name="_____CT4" hidden="1">{"'Sheet1'!$L$16"}</definedName>
    <definedName name="_____dai4">#REF!</definedName>
    <definedName name="_____dai5">#REF!</definedName>
    <definedName name="_____dai6">#REF!</definedName>
    <definedName name="_____dan1">#REF!</definedName>
    <definedName name="_____dan2">#REF!</definedName>
    <definedName name="_____dao1">#REF!</definedName>
    <definedName name="_____dbu1">#REF!</definedName>
    <definedName name="_____dbu2">#REF!</definedName>
    <definedName name="_____DDC3">#REF!</definedName>
    <definedName name="_____ddn400">#REF!</definedName>
    <definedName name="_____ddn600">#REF!</definedName>
    <definedName name="_____deo1">#REF!</definedName>
    <definedName name="_____deo10">#REF!</definedName>
    <definedName name="_____deo2">#REF!</definedName>
    <definedName name="_____deo3">#REF!</definedName>
    <definedName name="_____deo4">#REF!</definedName>
    <definedName name="_____deo5">#REF!</definedName>
    <definedName name="_____deo6">#REF!</definedName>
    <definedName name="_____deo7">#REF!</definedName>
    <definedName name="_____deo8">#REF!</definedName>
    <definedName name="_____deo9">#REF!</definedName>
    <definedName name="_____E99999">#REF!</definedName>
    <definedName name="_____FIL2">#REF!</definedName>
    <definedName name="_____Goi8" localSheetId="7" hidden="1">{"'Sheet1'!$L$16"}</definedName>
    <definedName name="_____Goi8" hidden="1">{"'Sheet1'!$L$16"}</definedName>
    <definedName name="_____gon4">#REF!</definedName>
    <definedName name="_____gtt1">#REF!</definedName>
    <definedName name="_____gtt2">#REF!</definedName>
    <definedName name="_____h1" localSheetId="7" hidden="1">{"'Sheet1'!$L$16"}</definedName>
    <definedName name="_____h1" hidden="1">{"'Sheet1'!$L$16"}</definedName>
    <definedName name="_____han23">#REF!</definedName>
    <definedName name="_____hat1">#REF!</definedName>
    <definedName name="_____hat10">#REF!</definedName>
    <definedName name="_____hat11">#REF!</definedName>
    <definedName name="_____hat12">#REF!</definedName>
    <definedName name="_____hat2">#REF!</definedName>
    <definedName name="_____hat3">#REF!</definedName>
    <definedName name="_____hat4">#REF!</definedName>
    <definedName name="_____hat5">#REF!</definedName>
    <definedName name="_____hat6">#REF!</definedName>
    <definedName name="_____hat7">#REF!</definedName>
    <definedName name="_____hat8">#REF!</definedName>
    <definedName name="_____hat9">#REF!</definedName>
    <definedName name="_____hgk1">#REF!</definedName>
    <definedName name="_____hgk2">#REF!</definedName>
    <definedName name="_____hlo1">#REF!</definedName>
    <definedName name="_____hlo2">#REF!</definedName>
    <definedName name="_____hom2">#REF!</definedName>
    <definedName name="_____hsm2">1.1289</definedName>
    <definedName name="_____hu1" localSheetId="7" hidden="1">{"'Sheet1'!$L$16"}</definedName>
    <definedName name="_____hu1" hidden="1">{"'Sheet1'!$L$16"}</definedName>
    <definedName name="_____hu2" localSheetId="7" hidden="1">{"'Sheet1'!$L$16"}</definedName>
    <definedName name="_____hu2" hidden="1">{"'Sheet1'!$L$16"}</definedName>
    <definedName name="_____hu5" localSheetId="7" hidden="1">{"'Sheet1'!$L$16"}</definedName>
    <definedName name="_____hu5" hidden="1">{"'Sheet1'!$L$16"}</definedName>
    <definedName name="_____hu6" localSheetId="7" hidden="1">{"'Sheet1'!$L$16"}</definedName>
    <definedName name="_____hu6" hidden="1">{"'Sheet1'!$L$16"}</definedName>
    <definedName name="_____JK4">#REF!</definedName>
    <definedName name="_____kl1">#REF!</definedName>
    <definedName name="_____Km36">#REF!</definedName>
    <definedName name="_____Knc36">#REF!</definedName>
    <definedName name="_____Knc57">#REF!</definedName>
    <definedName name="_____Kvl36">#REF!</definedName>
    <definedName name="_____Lan1" localSheetId="7" hidden="1">{"'Sheet1'!$L$16"}</definedName>
    <definedName name="_____Lan1" hidden="1">{"'Sheet1'!$L$16"}</definedName>
    <definedName name="_____lap1">#REF!</definedName>
    <definedName name="_____lap2">#REF!</definedName>
    <definedName name="_____LX100">#REF!</definedName>
    <definedName name="_____MAC12">#REF!</definedName>
    <definedName name="_____MAC46">#REF!</definedName>
    <definedName name="_____may2">#REF!</definedName>
    <definedName name="_____may3">#REF!</definedName>
    <definedName name="_____mix6">#REF!</definedName>
    <definedName name="_____mtc3">#REF!</definedName>
    <definedName name="_____mx1">#REF!</definedName>
    <definedName name="_____mx2">#REF!</definedName>
    <definedName name="_____NC100">#REF!</definedName>
    <definedName name="_____nc151">#REF!</definedName>
    <definedName name="_____NC2">#REF!</definedName>
    <definedName name="_____nc6">#REF!</definedName>
    <definedName name="_____nc7">#REF!</definedName>
    <definedName name="_____ncc2">#REF!</definedName>
    <definedName name="_____NCC3">#REF!</definedName>
    <definedName name="_____NCC4">#REF!</definedName>
    <definedName name="_____NCL100">#REF!</definedName>
    <definedName name="_____NCL200">#REF!</definedName>
    <definedName name="_____NCL250">#REF!</definedName>
    <definedName name="_____NET2">#REF!</definedName>
    <definedName name="_____nin190">#REF!</definedName>
    <definedName name="_____np1">#REF!</definedName>
    <definedName name="_____np2">#REF!</definedName>
    <definedName name="_____np3">#REF!</definedName>
    <definedName name="_____np4">#REF!</definedName>
    <definedName name="_____ntt1">#REF!</definedName>
    <definedName name="_____ntt2">#REF!</definedName>
    <definedName name="_____oto12">#REF!</definedName>
    <definedName name="_____PA3">{"Thuxm2.xls","Sheet1"}</definedName>
    <definedName name="_____phi14">#REF!</definedName>
    <definedName name="_____phi16">#REF!</definedName>
    <definedName name="_____phi18">#REF!</definedName>
    <definedName name="_____phi20">#REF!</definedName>
    <definedName name="_____phi22">#REF!</definedName>
    <definedName name="_____phi25">#REF!</definedName>
    <definedName name="_____phi28">#REF!</definedName>
    <definedName name="_____phi6">#REF!</definedName>
    <definedName name="_____phi8">#REF!</definedName>
    <definedName name="_____PL1">#REF!</definedName>
    <definedName name="_____PL2">#REF!</definedName>
    <definedName name="_____PXB80">#REF!</definedName>
    <definedName name="_____Q1111" localSheetId="7" hidden="1">{"'Sheet1'!$L$16"}</definedName>
    <definedName name="_____Q1111" hidden="1">{"'Sheet1'!$L$16"}</definedName>
    <definedName name="_____QLO7" hidden="1">#REF!</definedName>
    <definedName name="_____RHH1">#REF!</definedName>
    <definedName name="_____RHH10">#REF!</definedName>
    <definedName name="_____RHP1">#REF!</definedName>
    <definedName name="_____RHP10">#REF!</definedName>
    <definedName name="_____RI1">#REF!</definedName>
    <definedName name="_____RI10">#REF!</definedName>
    <definedName name="_____RII1">#REF!</definedName>
    <definedName name="_____RII10">#REF!</definedName>
    <definedName name="_____RIP1">#REF!</definedName>
    <definedName name="_____RIP10">#REF!</definedName>
    <definedName name="_____rp95">#REF!</definedName>
    <definedName name="_____san108">#REF!</definedName>
    <definedName name="_____sat12">#REF!</definedName>
    <definedName name="_____sat16">#REF!</definedName>
    <definedName name="_____sat20">#REF!</definedName>
    <definedName name="_____sc1">#REF!</definedName>
    <definedName name="_____SC2">#REF!</definedName>
    <definedName name="_____sc3">#REF!</definedName>
    <definedName name="_____sl2">#REF!</definedName>
    <definedName name="_____slg1">#REF!</definedName>
    <definedName name="_____slg2">#REF!</definedName>
    <definedName name="_____slg3">#REF!</definedName>
    <definedName name="_____slg4">#REF!</definedName>
    <definedName name="_____slg5">#REF!</definedName>
    <definedName name="_____slg6">#REF!</definedName>
    <definedName name="_____SN3">#REF!</definedName>
    <definedName name="_____STD0898">#REF!</definedName>
    <definedName name="_____sua20">#REF!</definedName>
    <definedName name="_____sua30">#REF!</definedName>
    <definedName name="_____TB1">#REF!</definedName>
    <definedName name="_____TBT1">#REF!</definedName>
    <definedName name="_____TD1" localSheetId="7" hidden="1">{"'Sheet1'!$L$16"}</definedName>
    <definedName name="_____TD1" hidden="1">{"'Sheet1'!$L$16"}</definedName>
    <definedName name="_____TH1">#REF!</definedName>
    <definedName name="_____TH2">#REF!</definedName>
    <definedName name="_____TH20">#REF!</definedName>
    <definedName name="_____TH3">#REF!</definedName>
    <definedName name="_____Ti1">#REF!</definedName>
    <definedName name="_____TKC2">IF('[1]So cai'!$I1=0,VLOOKUP('[1]So cai'!$A1,[1]Nhap!$A$7:$L$359,11,FALSE),IF(N(ISERROR(VLOOKUP('[1]So cai'!$A1,[1]Nhap!$B$7:$L$359,10,FALSE)))&lt;&gt;1,VLOOKUP('[1]So cai'!$A1,[1]Nhap!$B$7:$L$359,10,FALSE),"-"))</definedName>
    <definedName name="_____TKN2">IF('[1]So cai'!$I1=0,VLOOKUP('[1]So cai'!$A1,[1]Nhap!$A$7:$L$359,10,FALSE),IF(N(ISERROR(VLOOKUP('[1]So cai'!$A1,[1]Nhap!$B$7:$L$359,9,FALSE)))&lt;&gt;1,VLOOKUP('[1]So cai'!$A1,[1]Nhap!$B$7:$L$359,9,FALSE),"-"))</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tlp3">#REF!</definedName>
    <definedName name="_____tnp4">#REF!</definedName>
    <definedName name="_____tra100">#REF!</definedName>
    <definedName name="_____tra102">#REF!</definedName>
    <definedName name="_____tra104">#REF!</definedName>
    <definedName name="_____tra106">#REF!</definedName>
    <definedName name="_____tra108">#REF!</definedName>
    <definedName name="_____tra110">#REF!</definedName>
    <definedName name="_____tra112">#REF!</definedName>
    <definedName name="_____tra114">#REF!</definedName>
    <definedName name="_____tra116">#REF!</definedName>
    <definedName name="_____tra118">#REF!</definedName>
    <definedName name="_____tra120">#REF!</definedName>
    <definedName name="_____tra122">#REF!</definedName>
    <definedName name="_____tra124">#REF!</definedName>
    <definedName name="_____tra126">#REF!</definedName>
    <definedName name="_____tra128">#REF!</definedName>
    <definedName name="_____tra130">#REF!</definedName>
    <definedName name="_____tra132">#REF!</definedName>
    <definedName name="_____tra134">#REF!</definedName>
    <definedName name="_____tra136">#REF!</definedName>
    <definedName name="_____tra138">#REF!</definedName>
    <definedName name="_____tra140">#REF!</definedName>
    <definedName name="_____tra70">#REF!</definedName>
    <definedName name="_____tra72">#REF!</definedName>
    <definedName name="_____tra74">#REF!</definedName>
    <definedName name="_____tra76">#REF!</definedName>
    <definedName name="_____tra78">#REF!</definedName>
    <definedName name="_____tra80">#REF!</definedName>
    <definedName name="_____tra82">#REF!</definedName>
    <definedName name="_____tra84">#REF!</definedName>
    <definedName name="_____tra86">#REF!</definedName>
    <definedName name="_____tra88">#REF!</definedName>
    <definedName name="_____tra90">#REF!</definedName>
    <definedName name="_____tra92">#REF!</definedName>
    <definedName name="_____tra94">#REF!</definedName>
    <definedName name="_____tra96">#REF!</definedName>
    <definedName name="_____tra98">#REF!</definedName>
    <definedName name="_____tt3" localSheetId="7" hidden="1">{"'Sheet1'!$L$16"}</definedName>
    <definedName name="_____tt3" hidden="1">{"'Sheet1'!$L$16"}</definedName>
    <definedName name="_____tz593">#REF!</definedName>
    <definedName name="_____UT2">#REF!</definedName>
    <definedName name="_____vc1">#REF!</definedName>
    <definedName name="_____vc2">#REF!</definedName>
    <definedName name="_____vc3">#REF!</definedName>
    <definedName name="_____VC400">#REF!</definedName>
    <definedName name="_____vl1">#REF!</definedName>
    <definedName name="_____VL100">#REF!</definedName>
    <definedName name="_____VL200">#REF!</definedName>
    <definedName name="_____VL250">#REF!</definedName>
    <definedName name="_____vv10">#REF!</definedName>
    <definedName name="_____vv11">#REF!</definedName>
    <definedName name="_____vv12">#REF!</definedName>
    <definedName name="_____vv13">#REF!</definedName>
    <definedName name="_____vv14">#REF!</definedName>
    <definedName name="_____vv15">#REF!</definedName>
    <definedName name="_____vv16">#REF!</definedName>
    <definedName name="_____vv17">#REF!</definedName>
    <definedName name="_____vv18">#REF!</definedName>
    <definedName name="_____vv19">#REF!</definedName>
    <definedName name="_____vv20">#REF!</definedName>
    <definedName name="_____vv21">#REF!</definedName>
    <definedName name="_____vv22">#REF!</definedName>
    <definedName name="_____vv23">#REF!</definedName>
    <definedName name="_____vv24">#REF!</definedName>
    <definedName name="_____vv25">#REF!</definedName>
    <definedName name="_____vv26">#REF!</definedName>
    <definedName name="_____vv27">#REF!</definedName>
    <definedName name="_____vv28">#REF!</definedName>
    <definedName name="_____vv29">#REF!</definedName>
    <definedName name="_____vv30">#REF!</definedName>
    <definedName name="_____vv31">#REF!</definedName>
    <definedName name="_____vv32">#REF!</definedName>
    <definedName name="_____vv33">#REF!</definedName>
    <definedName name="_____vv34">#REF!</definedName>
    <definedName name="_____vv35">#REF!</definedName>
    <definedName name="_____vv36">#REF!</definedName>
    <definedName name="_____vv37">#REF!</definedName>
    <definedName name="_____vv38">#REF!</definedName>
    <definedName name="_____vv39">#REF!</definedName>
    <definedName name="_____vv40">#REF!</definedName>
    <definedName name="_____vv41">#REF!</definedName>
    <definedName name="_____vv42">#REF!</definedName>
    <definedName name="_____vv43">#REF!</definedName>
    <definedName name="_____vv44">#REF!</definedName>
    <definedName name="_____vv45">#REF!</definedName>
    <definedName name="_____vv46">#REF!</definedName>
    <definedName name="_____vv47">#REF!</definedName>
    <definedName name="_____vv48">#REF!</definedName>
    <definedName name="_____vv49">#REF!</definedName>
    <definedName name="_____vv50">#REF!</definedName>
    <definedName name="_____vv6">#REF!</definedName>
    <definedName name="_____vv7">#REF!</definedName>
    <definedName name="_____vv8">#REF!</definedName>
    <definedName name="_____vv9">#REF!</definedName>
    <definedName name="_____xb80">#REF!</definedName>
    <definedName name="_____xl2">#REF!</definedName>
    <definedName name="_____xm2">#REF!</definedName>
    <definedName name="_____xm3">#REF!</definedName>
    <definedName name="_____xm30">#REF!</definedName>
    <definedName name="_____xm4">#REF!</definedName>
    <definedName name="_____xm40">#REF!</definedName>
    <definedName name="_____xm5">#REF!</definedName>
    <definedName name="_____xx3">#REF!</definedName>
    <definedName name="_____xx4">#REF!</definedName>
    <definedName name="_____xx5">#REF!</definedName>
    <definedName name="_____xx6">#REF!</definedName>
    <definedName name="_____xx7">#REF!</definedName>
    <definedName name="_____za11">#REF!</definedName>
    <definedName name="____a1" localSheetId="7" hidden="1">{"'Sheet1'!$L$16"}</definedName>
    <definedName name="____a1" hidden="1">{"'Sheet1'!$L$16"}</definedName>
    <definedName name="____a12" localSheetId="7" hidden="1">{"'Sheet1'!$L$16"}</definedName>
    <definedName name="____a12" hidden="1">{"'Sheet1'!$L$16"}</definedName>
    <definedName name="____a129" localSheetId="7"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 localSheetId="7" hidden="1">{"'Sheet1'!$L$16"}</definedName>
    <definedName name="____a13" hidden="1">{"'Sheet1'!$L$16"}</definedName>
    <definedName name="____a130" localSheetId="7"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4" localSheetId="7" hidden="1">{"'Sheet1'!$L$16"}</definedName>
    <definedName name="____a14" hidden="1">{"'Sheet1'!$L$16"}</definedName>
    <definedName name="____a15" localSheetId="7" hidden="1">{"'Sheet1'!$L$16"}</definedName>
    <definedName name="____a15" hidden="1">{"'Sheet1'!$L$16"}</definedName>
    <definedName name="____a16" localSheetId="7" hidden="1">{#N/A,#N/A,FALSE,"Chi tiÆt"}</definedName>
    <definedName name="____a16" hidden="1">{#N/A,#N/A,FALSE,"Chi tiÆt"}</definedName>
    <definedName name="____a2" localSheetId="7" hidden="1">{"'Sheet1'!$L$16"}</definedName>
    <definedName name="____a2" hidden="1">{"'Sheet1'!$L$16"}</definedName>
    <definedName name="____a3" localSheetId="7" hidden="1">{"'Sheet1'!$L$16"}</definedName>
    <definedName name="____a3" hidden="1">{"'Sheet1'!$L$16"}</definedName>
    <definedName name="____a4" localSheetId="7" hidden="1">{"'Sheet1'!$L$16"}</definedName>
    <definedName name="____a4" hidden="1">{"'Sheet1'!$L$16"}</definedName>
    <definedName name="____a5" localSheetId="7" hidden="1">{#N/A,#N/A,FALSE,"Chi tiÆt"}</definedName>
    <definedName name="____a5" hidden="1">{#N/A,#N/A,FALSE,"Chi tiÆt"}</definedName>
    <definedName name="____atn3">#REF!</definedName>
    <definedName name="____atn4">#REF!</definedName>
    <definedName name="____atn5">#REF!</definedName>
    <definedName name="____atn6">#REF!</definedName>
    <definedName name="____atn7">#REF!</definedName>
    <definedName name="____atn8">#REF!</definedName>
    <definedName name="____atn9">#REF!</definedName>
    <definedName name="____b100000">#REF!</definedName>
    <definedName name="____B72172">#REF!</definedName>
    <definedName name="____B86000">#REF!</definedName>
    <definedName name="____boi1">#REF!</definedName>
    <definedName name="____boi2">#REF!</definedName>
    <definedName name="____boi3">#REF!</definedName>
    <definedName name="____boi4">#REF!</definedName>
    <definedName name="____btm10">#REF!</definedName>
    <definedName name="____btm100">#REF!</definedName>
    <definedName name="____BTM150">#REF!</definedName>
    <definedName name="____BTM250">#REF!</definedName>
    <definedName name="____btM300">#REF!</definedName>
    <definedName name="____BTM50">#REF!</definedName>
    <definedName name="____bua25">#REF!</definedName>
    <definedName name="____cao1">#REF!</definedName>
    <definedName name="____cao2">#REF!</definedName>
    <definedName name="____cao3">#REF!</definedName>
    <definedName name="____cao4">#REF!</definedName>
    <definedName name="____cao5">#REF!</definedName>
    <definedName name="____cao6">#REF!</definedName>
    <definedName name="____cat2">#REF!</definedName>
    <definedName name="____cat3">#REF!</definedName>
    <definedName name="____cat4">#REF!</definedName>
    <definedName name="____cat5">#REF!</definedName>
    <definedName name="____cau10">#REF!</definedName>
    <definedName name="____cau16">#REF!</definedName>
    <definedName name="____cau25">#REF!</definedName>
    <definedName name="____cau40">#REF!</definedName>
    <definedName name="____cau50">#REF!</definedName>
    <definedName name="____coc250">#REF!</definedName>
    <definedName name="____coc300">#REF!</definedName>
    <definedName name="____coc350">#REF!</definedName>
    <definedName name="____CON1">#REF!</definedName>
    <definedName name="____CON2">#REF!</definedName>
    <definedName name="____cpd1">#REF!</definedName>
    <definedName name="____cpd2">#REF!</definedName>
    <definedName name="____CT4" localSheetId="7" hidden="1">{"'Sheet1'!$L$16"}</definedName>
    <definedName name="____CT4" hidden="1">{"'Sheet1'!$L$16"}</definedName>
    <definedName name="____dai4">#REF!</definedName>
    <definedName name="____dai5">#REF!</definedName>
    <definedName name="____dai6">#REF!</definedName>
    <definedName name="____dan1">#REF!</definedName>
    <definedName name="____dan2">#REF!</definedName>
    <definedName name="____dao1">#REF!</definedName>
    <definedName name="____dbu1">#REF!</definedName>
    <definedName name="____dbu2">#REF!</definedName>
    <definedName name="____DDC3">#REF!</definedName>
    <definedName name="____ddn400">#REF!</definedName>
    <definedName name="____ddn600">#REF!</definedName>
    <definedName name="____deo1">#REF!</definedName>
    <definedName name="____deo10">#REF!</definedName>
    <definedName name="____deo2">#REF!</definedName>
    <definedName name="____deo3">#REF!</definedName>
    <definedName name="____deo4">#REF!</definedName>
    <definedName name="____deo5">#REF!</definedName>
    <definedName name="____deo6">#REF!</definedName>
    <definedName name="____deo7">#REF!</definedName>
    <definedName name="____deo8">#REF!</definedName>
    <definedName name="____deo9">#REF!</definedName>
    <definedName name="____E99999">#REF!</definedName>
    <definedName name="____FIL2">#REF!</definedName>
    <definedName name="____Goi8" localSheetId="7" hidden="1">{"'Sheet1'!$L$16"}</definedName>
    <definedName name="____Goi8" hidden="1">{"'Sheet1'!$L$16"}</definedName>
    <definedName name="____gon4">#REF!</definedName>
    <definedName name="____gtt2">#REF!</definedName>
    <definedName name="____h1" localSheetId="7" hidden="1">{"'Sheet1'!$L$16"}</definedName>
    <definedName name="____h1" hidden="1">{"'Sheet1'!$L$16"}</definedName>
    <definedName name="____hat11">#REF!</definedName>
    <definedName name="____hat12">#REF!</definedName>
    <definedName name="____hat2">#REF!</definedName>
    <definedName name="____hat3">#REF!</definedName>
    <definedName name="____hat4">#REF!</definedName>
    <definedName name="____hat5">#REF!</definedName>
    <definedName name="____hat6">#REF!</definedName>
    <definedName name="____hat7">#REF!</definedName>
    <definedName name="____hat8">#REF!</definedName>
    <definedName name="____hat9">#REF!</definedName>
    <definedName name="____hgk1">#REF!</definedName>
    <definedName name="____hgk2">#REF!</definedName>
    <definedName name="____hlo1">#REF!</definedName>
    <definedName name="____hlo2">#REF!</definedName>
    <definedName name="____hom2">#REF!</definedName>
    <definedName name="____hsm2">1.1289</definedName>
    <definedName name="____hu1" localSheetId="7" hidden="1">{"'Sheet1'!$L$16"}</definedName>
    <definedName name="____hu1" hidden="1">{"'Sheet1'!$L$16"}</definedName>
    <definedName name="____hu2" localSheetId="7" hidden="1">{"'Sheet1'!$L$16"}</definedName>
    <definedName name="____hu2" hidden="1">{"'Sheet1'!$L$16"}</definedName>
    <definedName name="____hu5" localSheetId="7" hidden="1">{"'Sheet1'!$L$16"}</definedName>
    <definedName name="____hu5" hidden="1">{"'Sheet1'!$L$16"}</definedName>
    <definedName name="____hu6" localSheetId="7" hidden="1">{"'Sheet1'!$L$16"}</definedName>
    <definedName name="____hu6" hidden="1">{"'Sheet1'!$L$16"}</definedName>
    <definedName name="____Knc36">#REF!</definedName>
    <definedName name="____Knc57">#REF!</definedName>
    <definedName name="____Kvl36">#REF!</definedName>
    <definedName name="____Lan1" localSheetId="7" hidden="1">{"'Sheet1'!$L$16"}</definedName>
    <definedName name="____Lan1" hidden="1">{"'Sheet1'!$L$16"}</definedName>
    <definedName name="____lap1">#REF!</definedName>
    <definedName name="____lap2">#REF!</definedName>
    <definedName name="____LX100">#REF!</definedName>
    <definedName name="____MAC12">#REF!</definedName>
    <definedName name="____MAC46">#REF!</definedName>
    <definedName name="____may2">#REF!</definedName>
    <definedName name="____may3">#REF!</definedName>
    <definedName name="____mix6">#REF!</definedName>
    <definedName name="____moi2" localSheetId="7" hidden="1">{"'Sheet1'!$L$16"}</definedName>
    <definedName name="____moi2" hidden="1">{"'Sheet1'!$L$16"}</definedName>
    <definedName name="____NC100">#REF!</definedName>
    <definedName name="____nc151">#REF!</definedName>
    <definedName name="____NC2">#REF!</definedName>
    <definedName name="____nc6">#REF!</definedName>
    <definedName name="____nc7">#REF!</definedName>
    <definedName name="____ncc2">#REF!</definedName>
    <definedName name="____NCC3">#REF!</definedName>
    <definedName name="____NCC4">#REF!</definedName>
    <definedName name="____NCL100">#REF!</definedName>
    <definedName name="____NCL200">#REF!</definedName>
    <definedName name="____NCL250">#REF!</definedName>
    <definedName name="____NET2">#REF!</definedName>
    <definedName name="____nin190">#REF!</definedName>
    <definedName name="____np1">#REF!</definedName>
    <definedName name="____np2">#REF!</definedName>
    <definedName name="____np3">#REF!</definedName>
    <definedName name="____np4">#REF!</definedName>
    <definedName name="____NSO2" localSheetId="7" hidden="1">{"'Sheet1'!$L$16"}</definedName>
    <definedName name="____NSO2" hidden="1">{"'Sheet1'!$L$16"}</definedName>
    <definedName name="____PA3">{"Thuxm2.xls","Sheet1"}</definedName>
    <definedName name="____phi16">#REF!</definedName>
    <definedName name="____phi18">#REF!</definedName>
    <definedName name="____phi20">#REF!</definedName>
    <definedName name="____phi22">#REF!</definedName>
    <definedName name="____phi25">#REF!</definedName>
    <definedName name="____phi28">#REF!</definedName>
    <definedName name="____phi6">#REF!</definedName>
    <definedName name="____phi8">#REF!</definedName>
    <definedName name="____PL1">#REF!</definedName>
    <definedName name="____PL2">#REF!</definedName>
    <definedName name="____PXB80">#REF!</definedName>
    <definedName name="____Q1111" localSheetId="7" hidden="1">{"'Sheet1'!$L$16"}</definedName>
    <definedName name="____Q1111" hidden="1">{"'Sheet1'!$L$16"}</definedName>
    <definedName name="____QLO7" hidden="1">#REF!</definedName>
    <definedName name="____RHH1">#REF!</definedName>
    <definedName name="____RHH10">#REF!</definedName>
    <definedName name="____RHP1">#REF!</definedName>
    <definedName name="____RHP10">#REF!</definedName>
    <definedName name="____RI1">#REF!</definedName>
    <definedName name="____RI10">#REF!</definedName>
    <definedName name="____RII1">#REF!</definedName>
    <definedName name="____RII10">#REF!</definedName>
    <definedName name="____RIP1">#REF!</definedName>
    <definedName name="____RIP10">#REF!</definedName>
    <definedName name="____rp95">#REF!</definedName>
    <definedName name="____san108">#REF!</definedName>
    <definedName name="____sat12">#REF!</definedName>
    <definedName name="____sat16">#REF!</definedName>
    <definedName name="____sat20">#REF!</definedName>
    <definedName name="____sc1">#REF!</definedName>
    <definedName name="____SC2">#REF!</definedName>
    <definedName name="____sc3">#REF!</definedName>
    <definedName name="____sl2">#REF!</definedName>
    <definedName name="____slg1">#REF!</definedName>
    <definedName name="____slg2">#REF!</definedName>
    <definedName name="____slg3">#REF!</definedName>
    <definedName name="____slg4">#REF!</definedName>
    <definedName name="____slg5">#REF!</definedName>
    <definedName name="____slg6">#REF!</definedName>
    <definedName name="____SN3">#REF!</definedName>
    <definedName name="____STD0898">#REF!</definedName>
    <definedName name="____sua20">#REF!</definedName>
    <definedName name="____sua30">#REF!</definedName>
    <definedName name="____TB1">#REF!</definedName>
    <definedName name="____TBT1">#REF!</definedName>
    <definedName name="____TD1" localSheetId="7" hidden="1">{"'Sheet1'!$L$16"}</definedName>
    <definedName name="____TD1" hidden="1">{"'Sheet1'!$L$16"}</definedName>
    <definedName name="____TH1">#REF!</definedName>
    <definedName name="____TH2">#REF!</definedName>
    <definedName name="____TH20">#REF!</definedName>
    <definedName name="____TH3">#REF!</definedName>
    <definedName name="____Ti1">#REF!</definedName>
    <definedName name="____TKC2">IF('[1]So cai'!$I1=0,VLOOKUP('[1]So cai'!$A1,[1]Nhap!$A$7:$L$359,11,FALSE),IF(N(ISERROR(VLOOKUP('[1]So cai'!$A1,[1]Nhap!$B$7:$L$359,10,FALSE)))&lt;&gt;1,VLOOKUP('[1]So cai'!$A1,[1]Nhap!$B$7:$L$359,10,FALSE),"-"))</definedName>
    <definedName name="____TKN2">IF('[1]So cai'!$I1=0,VLOOKUP('[1]So cai'!$A1,[1]Nhap!$A$7:$L$359,10,FALSE),IF(N(ISERROR(VLOOKUP('[1]So cai'!$A1,[1]Nhap!$B$7:$L$359,9,FALSE)))&lt;&gt;1,VLOOKUP('[1]So cai'!$A1,[1]Nhap!$B$7:$L$359,9,FALSE),"-"))</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lp3">#REF!</definedName>
    <definedName name="____tnp1">#REF!</definedName>
    <definedName name="____tnp2">#REF!</definedName>
    <definedName name="____tnp3">#REF!</definedName>
    <definedName name="____tnp4">#REF!</definedName>
    <definedName name="____tra100">#REF!</definedName>
    <definedName name="____tra102">#REF!</definedName>
    <definedName name="____tra104">#REF!</definedName>
    <definedName name="____tra106">#REF!</definedName>
    <definedName name="____tra108">#REF!</definedName>
    <definedName name="____tra110">#REF!</definedName>
    <definedName name="____tra112">#REF!</definedName>
    <definedName name="____tra114">#REF!</definedName>
    <definedName name="____tra116">#REF!</definedName>
    <definedName name="____tra118">#REF!</definedName>
    <definedName name="____tra120">#REF!</definedName>
    <definedName name="____tra122">#REF!</definedName>
    <definedName name="____tra124">#REF!</definedName>
    <definedName name="____tra126">#REF!</definedName>
    <definedName name="____tra128">#REF!</definedName>
    <definedName name="____tra130">#REF!</definedName>
    <definedName name="____tra132">#REF!</definedName>
    <definedName name="____tra134">#REF!</definedName>
    <definedName name="____tra136">#REF!</definedName>
    <definedName name="____tra138">#REF!</definedName>
    <definedName name="____tra140">#REF!</definedName>
    <definedName name="____tra70">#REF!</definedName>
    <definedName name="____tra72">#REF!</definedName>
    <definedName name="____tra74">#REF!</definedName>
    <definedName name="____tra76">#REF!</definedName>
    <definedName name="____tra78">#REF!</definedName>
    <definedName name="____tra80">#REF!</definedName>
    <definedName name="____tra82">#REF!</definedName>
    <definedName name="____tra84">#REF!</definedName>
    <definedName name="____tra86">#REF!</definedName>
    <definedName name="____tra88">#REF!</definedName>
    <definedName name="____tra90">#REF!</definedName>
    <definedName name="____tra92">#REF!</definedName>
    <definedName name="____tra94">#REF!</definedName>
    <definedName name="____tra96">#REF!</definedName>
    <definedName name="____tra98">#REF!</definedName>
    <definedName name="____tt3" localSheetId="7" hidden="1">{"'Sheet1'!$L$16"}</definedName>
    <definedName name="____tt3" hidden="1">{"'Sheet1'!$L$16"}</definedName>
    <definedName name="____tz593">#REF!</definedName>
    <definedName name="____vc1">#REF!</definedName>
    <definedName name="____vc2">#REF!</definedName>
    <definedName name="____vc3">#REF!</definedName>
    <definedName name="____VC400">#REF!</definedName>
    <definedName name="____vl1">#REF!</definedName>
    <definedName name="____VL100">#REF!</definedName>
    <definedName name="____VL200">#REF!</definedName>
    <definedName name="____VL250">#REF!</definedName>
    <definedName name="____vv10">#REF!</definedName>
    <definedName name="____vv11">#REF!</definedName>
    <definedName name="____vv12">#REF!</definedName>
    <definedName name="____vv13">#REF!</definedName>
    <definedName name="____vv14">#REF!</definedName>
    <definedName name="____vv15">#REF!</definedName>
    <definedName name="____vv16">#REF!</definedName>
    <definedName name="____vv17">#REF!</definedName>
    <definedName name="____vv18">#REF!</definedName>
    <definedName name="____vv19">#REF!</definedName>
    <definedName name="____vv20">#REF!</definedName>
    <definedName name="____vv21">#REF!</definedName>
    <definedName name="____vv22">#REF!</definedName>
    <definedName name="____vv23">#REF!</definedName>
    <definedName name="____vv24">#REF!</definedName>
    <definedName name="____vv25">#REF!</definedName>
    <definedName name="____vv26">#REF!</definedName>
    <definedName name="____vv27">#REF!</definedName>
    <definedName name="____vv28">#REF!</definedName>
    <definedName name="____vv29">#REF!</definedName>
    <definedName name="____vv30">#REF!</definedName>
    <definedName name="____vv31">#REF!</definedName>
    <definedName name="____vv32">#REF!</definedName>
    <definedName name="____vv33">#REF!</definedName>
    <definedName name="____vv34">#REF!</definedName>
    <definedName name="____vv35">#REF!</definedName>
    <definedName name="____vv36">#REF!</definedName>
    <definedName name="____vv37">#REF!</definedName>
    <definedName name="____vv38">#REF!</definedName>
    <definedName name="____vv39">#REF!</definedName>
    <definedName name="____vv40">#REF!</definedName>
    <definedName name="____vv41">#REF!</definedName>
    <definedName name="____vv42">#REF!</definedName>
    <definedName name="____vv43">#REF!</definedName>
    <definedName name="____vv44">#REF!</definedName>
    <definedName name="____vv45">#REF!</definedName>
    <definedName name="____vv46">#REF!</definedName>
    <definedName name="____vv47">#REF!</definedName>
    <definedName name="____vv48">#REF!</definedName>
    <definedName name="____vv49">#REF!</definedName>
    <definedName name="____vv50">#REF!</definedName>
    <definedName name="____vv6">#REF!</definedName>
    <definedName name="____vv7">#REF!</definedName>
    <definedName name="____vv8">#REF!</definedName>
    <definedName name="____vv9">#REF!</definedName>
    <definedName name="____xb80">#REF!</definedName>
    <definedName name="____xl2">#REF!</definedName>
    <definedName name="____xm2">#REF!</definedName>
    <definedName name="____xm3">#REF!</definedName>
    <definedName name="____xm30">#REF!</definedName>
    <definedName name="____xm4">#REF!</definedName>
    <definedName name="____xm40">#REF!</definedName>
    <definedName name="____xm5">#REF!</definedName>
    <definedName name="____xx3">#REF!</definedName>
    <definedName name="____xx4">#REF!</definedName>
    <definedName name="____xx5">#REF!</definedName>
    <definedName name="____xx6">#REF!</definedName>
    <definedName name="____xx7">#REF!</definedName>
    <definedName name="____za11">#REF!</definedName>
    <definedName name="___a1" localSheetId="7" hidden="1">{"'Sheet1'!$L$16"}</definedName>
    <definedName name="___a1" hidden="1">{"'Sheet1'!$L$16"}</definedName>
    <definedName name="___a111">#REF!</definedName>
    <definedName name="___a12" localSheetId="7" hidden="1">{"'Sheet1'!$L$16"}</definedName>
    <definedName name="___a12" hidden="1">{"'Sheet1'!$L$16"}</definedName>
    <definedName name="___a129" localSheetId="7"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 localSheetId="7" hidden="1">{"'Sheet1'!$L$16"}</definedName>
    <definedName name="___a13" hidden="1">{"'Sheet1'!$L$16"}</definedName>
    <definedName name="___a130" localSheetId="7"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14" localSheetId="7" hidden="1">{"'Sheet1'!$L$16"}</definedName>
    <definedName name="___a14" hidden="1">{"'Sheet1'!$L$16"}</definedName>
    <definedName name="___a15" localSheetId="7" hidden="1">{"'Sheet1'!$L$16"}</definedName>
    <definedName name="___a15" hidden="1">{"'Sheet1'!$L$16"}</definedName>
    <definedName name="___a16" localSheetId="7" hidden="1">{#N/A,#N/A,FALSE,"Chi tiÆt"}</definedName>
    <definedName name="___a16" hidden="1">{#N/A,#N/A,FALSE,"Chi tiÆt"}</definedName>
    <definedName name="___a2" localSheetId="7" hidden="1">{"'Sheet1'!$L$16"}</definedName>
    <definedName name="___a2" hidden="1">{"'Sheet1'!$L$16"}</definedName>
    <definedName name="___A4" localSheetId="7" hidden="1">{"'Sheet1'!$L$16"}</definedName>
    <definedName name="___A4" hidden="1">{"'Sheet1'!$L$16"}</definedName>
    <definedName name="___atn1">#REF!</definedName>
    <definedName name="___atn10">#REF!</definedName>
    <definedName name="___atn2">#REF!</definedName>
    <definedName name="___atn3">#REF!</definedName>
    <definedName name="___atn4">#REF!</definedName>
    <definedName name="___atn5">#REF!</definedName>
    <definedName name="___atn6">#REF!</definedName>
    <definedName name="___atn7">#REF!</definedName>
    <definedName name="___atn8">#REF!</definedName>
    <definedName name="___atn9">#REF!</definedName>
    <definedName name="___b100000">#REF!</definedName>
    <definedName name="___B72172">#REF!</definedName>
    <definedName name="___B86000">#REF!</definedName>
    <definedName name="___boi1">#REF!</definedName>
    <definedName name="___boi2">#REF!</definedName>
    <definedName name="___boi3">#REF!</definedName>
    <definedName name="___boi4">#REF!</definedName>
    <definedName name="___btm10">#REF!</definedName>
    <definedName name="___btm100">#REF!</definedName>
    <definedName name="___BTM150">#REF!</definedName>
    <definedName name="___BTM250">#REF!</definedName>
    <definedName name="___btM300">#REF!</definedName>
    <definedName name="___BTM50">#REF!</definedName>
    <definedName name="___bua25">#REF!</definedName>
    <definedName name="___cao1">#REF!</definedName>
    <definedName name="___cao2">#REF!</definedName>
    <definedName name="___cao3">#REF!</definedName>
    <definedName name="___cao4">#REF!</definedName>
    <definedName name="___cao5">#REF!</definedName>
    <definedName name="___cao6">#REF!</definedName>
    <definedName name="___cat2">#REF!</definedName>
    <definedName name="___cat3">#REF!</definedName>
    <definedName name="___cat4">#REF!</definedName>
    <definedName name="___cat5">#REF!</definedName>
    <definedName name="___cau10">#REF!</definedName>
    <definedName name="___cau16">#REF!</definedName>
    <definedName name="___cau25">#REF!</definedName>
    <definedName name="___cau40">#REF!</definedName>
    <definedName name="___cau50">#REF!</definedName>
    <definedName name="___coc250">#REF!</definedName>
    <definedName name="___coc300">#REF!</definedName>
    <definedName name="___coc350">#REF!</definedName>
    <definedName name="___CON1">#REF!</definedName>
    <definedName name="___CON2">#REF!</definedName>
    <definedName name="___cpd1">#REF!</definedName>
    <definedName name="___cpd2">#REF!</definedName>
    <definedName name="___cs120">#REF!</definedName>
    <definedName name="___ct1">#REF!</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ao1">#REF!</definedName>
    <definedName name="___dbu1">#REF!</definedName>
    <definedName name="___dbu2">#REF!</definedName>
    <definedName name="___DDC3">#REF!</definedName>
    <definedName name="___ddn400">#REF!</definedName>
    <definedName name="___ddn600">#REF!</definedName>
    <definedName name="___deo1">#REF!</definedName>
    <definedName name="___deo10">#REF!</definedName>
    <definedName name="___deo2">#REF!</definedName>
    <definedName name="___deo3">#REF!</definedName>
    <definedName name="___deo4">#REF!</definedName>
    <definedName name="___deo5">#REF!</definedName>
    <definedName name="___deo6">#REF!</definedName>
    <definedName name="___deo7">#REF!</definedName>
    <definedName name="___deo8">#REF!</definedName>
    <definedName name="___deo9">#REF!</definedName>
    <definedName name="___E99999">#REF!</definedName>
    <definedName name="___FIL2">#REF!</definedName>
    <definedName name="___Goi8" localSheetId="7" hidden="1">{"'Sheet1'!$L$16"}</definedName>
    <definedName name="___Goi8" hidden="1">{"'Sheet1'!$L$16"}</definedName>
    <definedName name="___gon4">#REF!</definedName>
    <definedName name="___gtc1">#REF!</definedName>
    <definedName name="___gtc2">#REF!</definedName>
    <definedName name="___gtt1">#REF!</definedName>
    <definedName name="___gtt2">#REF!</definedName>
    <definedName name="___h1" localSheetId="7" hidden="1">{"'Sheet1'!$L$16"}</definedName>
    <definedName name="___h1" hidden="1">{"'Sheet1'!$L$16"}</definedName>
    <definedName name="___han23">#REF!</definedName>
    <definedName name="___hat1">#REF!</definedName>
    <definedName name="___hat10">#REF!</definedName>
    <definedName name="___hat11">#REF!</definedName>
    <definedName name="___hat12">#REF!</definedName>
    <definedName name="___hat2">#REF!</definedName>
    <definedName name="___hat3">#REF!</definedName>
    <definedName name="___hat4">#REF!</definedName>
    <definedName name="___hat5">#REF!</definedName>
    <definedName name="___hat6">#REF!</definedName>
    <definedName name="___hat7">#REF!</definedName>
    <definedName name="___hat8">#REF!</definedName>
    <definedName name="___hat9">#REF!</definedName>
    <definedName name="___hgk1">#REF!</definedName>
    <definedName name="___hgk2">#REF!</definedName>
    <definedName name="___hlo1">#REF!</definedName>
    <definedName name="___hlo2">#REF!</definedName>
    <definedName name="___hom2">#REF!</definedName>
    <definedName name="___hsm2">1.1289</definedName>
    <definedName name="___hu1" localSheetId="7" hidden="1">{"'Sheet1'!$L$16"}</definedName>
    <definedName name="___hu1" hidden="1">{"'Sheet1'!$L$16"}</definedName>
    <definedName name="___hu2" localSheetId="7" hidden="1">{"'Sheet1'!$L$16"}</definedName>
    <definedName name="___hu2" hidden="1">{"'Sheet1'!$L$16"}</definedName>
    <definedName name="___hu5" localSheetId="7" hidden="1">{"'Sheet1'!$L$16"}</definedName>
    <definedName name="___hu5" hidden="1">{"'Sheet1'!$L$16"}</definedName>
    <definedName name="___hu6" localSheetId="7" hidden="1">{"'Sheet1'!$L$16"}</definedName>
    <definedName name="___hu6" hidden="1">{"'Sheet1'!$L$16"}</definedName>
    <definedName name="___JK4">#REF!</definedName>
    <definedName name="___kl1">#REF!</definedName>
    <definedName name="___km190">#REF!</definedName>
    <definedName name="___km191">#REF!</definedName>
    <definedName name="___km192">#REF!</definedName>
    <definedName name="___km193">#REF!</definedName>
    <definedName name="___km194">#REF!</definedName>
    <definedName name="___km195">#REF!</definedName>
    <definedName name="___km196">#REF!</definedName>
    <definedName name="___km197">#REF!</definedName>
    <definedName name="___km198">#REF!</definedName>
    <definedName name="___Km36">#REF!</definedName>
    <definedName name="___Knc36">#REF!</definedName>
    <definedName name="___Knc57">#REF!</definedName>
    <definedName name="___Kvl36">#REF!</definedName>
    <definedName name="___Lan1" localSheetId="7" hidden="1">{"'Sheet1'!$L$16"}</definedName>
    <definedName name="___Lan1" hidden="1">{"'Sheet1'!$L$16"}</definedName>
    <definedName name="___LAN3" localSheetId="7" hidden="1">{"'Sheet1'!$L$16"}</definedName>
    <definedName name="___LAN3" hidden="1">{"'Sheet1'!$L$16"}</definedName>
    <definedName name="___lap1">#REF!</definedName>
    <definedName name="___lap2">#REF!</definedName>
    <definedName name="___LX100">#REF!</definedName>
    <definedName name="___MAC12">#REF!</definedName>
    <definedName name="___MAC46">#REF!</definedName>
    <definedName name="___may2">#REF!</definedName>
    <definedName name="___may3">#REF!</definedName>
    <definedName name="___mix6">#REF!</definedName>
    <definedName name="___moi2" localSheetId="7" hidden="1">{"'Sheet1'!$L$16"}</definedName>
    <definedName name="___moi2" hidden="1">{"'Sheet1'!$L$16"}</definedName>
    <definedName name="___mtc3">#REF!</definedName>
    <definedName name="___mx1">#REF!</definedName>
    <definedName name="___mx2">#REF!</definedName>
    <definedName name="___NC100">#REF!</definedName>
    <definedName name="___nc151">#REF!</definedName>
    <definedName name="___NC2">#REF!</definedName>
    <definedName name="___nc6">#REF!</definedName>
    <definedName name="___nc7">#REF!</definedName>
    <definedName name="___ncc2">#REF!</definedName>
    <definedName name="___NCC3">#REF!</definedName>
    <definedName name="___NCC4">#REF!</definedName>
    <definedName name="___NCL100">#REF!</definedName>
    <definedName name="___NCL200">#REF!</definedName>
    <definedName name="___NCL250">#REF!</definedName>
    <definedName name="___NET2">#REF!</definedName>
    <definedName name="___nin190">#REF!</definedName>
    <definedName name="___np1">#REF!</definedName>
    <definedName name="___np2">#REF!</definedName>
    <definedName name="___np3">#REF!</definedName>
    <definedName name="___np4">#REF!</definedName>
    <definedName name="___NSO2" localSheetId="7" hidden="1">{"'Sheet1'!$L$16"}</definedName>
    <definedName name="___NSO2" hidden="1">{"'Sheet1'!$L$16"}</definedName>
    <definedName name="___ntt1">#REF!</definedName>
    <definedName name="___ntt2">#REF!</definedName>
    <definedName name="___oto12">#REF!</definedName>
    <definedName name="___PA3" localSheetId="7" hidden="1">{"'Sheet1'!$L$16"}</definedName>
    <definedName name="___PA3" hidden="1">{"'Sheet1'!$L$16"}</definedName>
    <definedName name="___Ph30">#REF!</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PL1">#REF!</definedName>
    <definedName name="___PL2">#REF!</definedName>
    <definedName name="___PXB80">#REF!</definedName>
    <definedName name="___qa7">#REF!</definedName>
    <definedName name="___QLO7" hidden="1">#REF!</definedName>
    <definedName name="___RHH1">#REF!</definedName>
    <definedName name="___RHH10">#REF!</definedName>
    <definedName name="___RHP1">#REF!</definedName>
    <definedName name="___RHP10">#REF!</definedName>
    <definedName name="___RI1">#REF!</definedName>
    <definedName name="___RI10">#REF!</definedName>
    <definedName name="___RII1">#REF!</definedName>
    <definedName name="___RII10">#REF!</definedName>
    <definedName name="___RIP1">#REF!</definedName>
    <definedName name="___RIP10">#REF!</definedName>
    <definedName name="___rp95">#REF!</definedName>
    <definedName name="___san108">#REF!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l2">#REF!</definedName>
    <definedName name="___slg1">#REF!</definedName>
    <definedName name="___slg2">#REF!</definedName>
    <definedName name="___slg3">#REF!</definedName>
    <definedName name="___slg4">#REF!</definedName>
    <definedName name="___slg5">#REF!</definedName>
    <definedName name="___slg6">#REF!</definedName>
    <definedName name="___SN3">#REF!</definedName>
    <definedName name="___STD0898">#REF!</definedName>
    <definedName name="___sua20">#REF!</definedName>
    <definedName name="___sua30">#REF!</definedName>
    <definedName name="___TB1">#REF!</definedName>
    <definedName name="___tb2">#REF!</definedName>
    <definedName name="___TBT1">#REF!</definedName>
    <definedName name="___TD1" localSheetId="7" hidden="1">{"'Sheet1'!$L$16"}</definedName>
    <definedName name="___TD1" hidden="1">{"'Sheet1'!$L$16"}</definedName>
    <definedName name="___TG1">#REF!</definedName>
    <definedName name="___tg427">#REF!</definedName>
    <definedName name="___TH1">#REF!</definedName>
    <definedName name="___TH2">#REF!</definedName>
    <definedName name="___TH20">#REF!</definedName>
    <definedName name="___TH3">#REF!</definedName>
    <definedName name="___Ti1">#REF!</definedName>
    <definedName name="___TKC2">IF('[1]So cai'!$I1=0,VLOOKUP('[1]So cai'!$A1,[1]Nhap!$A$7:$L$359,11,FALSE),IF(N(ISERROR(VLOOKUP('[1]So cai'!$A1,[1]Nhap!$B$7:$L$359,10,FALSE)))&lt;&gt;1,VLOOKUP('[1]So cai'!$A1,[1]Nhap!$B$7:$L$359,10,FALSE),"-"))</definedName>
    <definedName name="___TKN2">IF('[1]So cai'!$I1=0,VLOOKUP('[1]So cai'!$A1,[1]Nhap!$A$7:$L$359,10,FALSE),IF(N(ISERROR(VLOOKUP('[1]So cai'!$A1,[1]Nhap!$B$7:$L$359,9,FALSE)))&lt;&gt;1,VLOOKUP('[1]So cai'!$A1,[1]Nhap!$B$7:$L$359,9,FALSE),"-"))</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lp3">#REF!</definedName>
    <definedName name="___TM2" localSheetId="7" hidden="1">{"'Sheet1'!$L$16"}</definedName>
    <definedName name="___TM2" hidden="1">{"'Sheet1'!$L$16"}</definedName>
    <definedName name="___tnp1">#REF!</definedName>
    <definedName name="___tnp2">#REF!</definedName>
    <definedName name="___tnp3">#REF!</definedName>
    <definedName name="___tnp4">#REF!</definedName>
    <definedName name="___tra100">#REF!</definedName>
    <definedName name="___tra102">#REF!</definedName>
    <definedName name="___tra104">#REF!</definedName>
    <definedName name="___tra106">#REF!</definedName>
    <definedName name="___tra108">#REF!</definedName>
    <definedName name="___tra110">#REF!</definedName>
    <definedName name="___tra112">#REF!</definedName>
    <definedName name="___tra114">#REF!</definedName>
    <definedName name="___tra116">#REF!</definedName>
    <definedName name="___tra118">#REF!</definedName>
    <definedName name="___tra120">#REF!</definedName>
    <definedName name="___tra122">#REF!</definedName>
    <definedName name="___tra124">#REF!</definedName>
    <definedName name="___tra126">#REF!</definedName>
    <definedName name="___tra128">#REF!</definedName>
    <definedName name="___tra130">#REF!</definedName>
    <definedName name="___tra132">#REF!</definedName>
    <definedName name="___tra134">#REF!</definedName>
    <definedName name="___tra136">#REF!</definedName>
    <definedName name="___tra138">#REF!</definedName>
    <definedName name="___tra140">#REF!</definedName>
    <definedName name="___tra70">#REF!</definedName>
    <definedName name="___tra72">#REF!</definedName>
    <definedName name="___tra74">#REF!</definedName>
    <definedName name="___tra76">#REF!</definedName>
    <definedName name="___tra78">#REF!</definedName>
    <definedName name="___tra80">#REF!</definedName>
    <definedName name="___tra82">#REF!</definedName>
    <definedName name="___tra84">#REF!</definedName>
    <definedName name="___tra86">#REF!</definedName>
    <definedName name="___tra88">#REF!</definedName>
    <definedName name="___tra90">#REF!</definedName>
    <definedName name="___tra92">#REF!</definedName>
    <definedName name="___tra94">#REF!</definedName>
    <definedName name="___tra96">#REF!</definedName>
    <definedName name="___tra98">#REF!</definedName>
    <definedName name="___tt3" localSheetId="7" hidden="1">{"'Sheet1'!$L$16"}</definedName>
    <definedName name="___tt3" hidden="1">{"'Sheet1'!$L$16"}</definedName>
    <definedName name="___tz593">#REF!</definedName>
    <definedName name="___ui108">#REF!</definedName>
    <definedName name="___ui180">#REF!</definedName>
    <definedName name="___UT2">#REF!</definedName>
    <definedName name="___vc1">#REF!</definedName>
    <definedName name="___vc2">#REF!</definedName>
    <definedName name="___vc3">#REF!</definedName>
    <definedName name="___VC400">#REF!</definedName>
    <definedName name="___vl1">#REF!</definedName>
    <definedName name="___VL100">#REF!</definedName>
    <definedName name="___VL200">#REF!</definedName>
    <definedName name="___VL250">#REF!</definedName>
    <definedName name="___vv10">#REF!</definedName>
    <definedName name="___vv11">#REF!</definedName>
    <definedName name="___vv12">#REF!</definedName>
    <definedName name="___vv13">#REF!</definedName>
    <definedName name="___vv14">#REF!</definedName>
    <definedName name="___vv15">#REF!</definedName>
    <definedName name="___vv16">#REF!</definedName>
    <definedName name="___vv17">#REF!</definedName>
    <definedName name="___vv18">#REF!</definedName>
    <definedName name="___vv19">#REF!</definedName>
    <definedName name="___vv20">#REF!</definedName>
    <definedName name="___vv21">#REF!</definedName>
    <definedName name="___vv22">#REF!</definedName>
    <definedName name="___vv23">#REF!</definedName>
    <definedName name="___vv24">#REF!</definedName>
    <definedName name="___vv25">#REF!</definedName>
    <definedName name="___vv26">#REF!</definedName>
    <definedName name="___vv27">#REF!</definedName>
    <definedName name="___vv28">#REF!</definedName>
    <definedName name="___vv29">#REF!</definedName>
    <definedName name="___vv30">#REF!</definedName>
    <definedName name="___vv31">#REF!</definedName>
    <definedName name="___vv32">#REF!</definedName>
    <definedName name="___vv33">#REF!</definedName>
    <definedName name="___vv34">#REF!</definedName>
    <definedName name="___vv35">#REF!</definedName>
    <definedName name="___vv36">#REF!</definedName>
    <definedName name="___vv37">#REF!</definedName>
    <definedName name="___vv38">#REF!</definedName>
    <definedName name="___vv39">#REF!</definedName>
    <definedName name="___vv40">#REF!</definedName>
    <definedName name="___vv41">#REF!</definedName>
    <definedName name="___vv42">#REF!</definedName>
    <definedName name="___vv43">#REF!</definedName>
    <definedName name="___vv44">#REF!</definedName>
    <definedName name="___vv45">#REF!</definedName>
    <definedName name="___vv46">#REF!</definedName>
    <definedName name="___vv47">#REF!</definedName>
    <definedName name="___vv48">#REF!</definedName>
    <definedName name="___vv49">#REF!</definedName>
    <definedName name="___vv50">#REF!</definedName>
    <definedName name="___vv6">#REF!</definedName>
    <definedName name="___vv7">#REF!</definedName>
    <definedName name="___vv8">#REF!</definedName>
    <definedName name="___vv9">#REF!</definedName>
    <definedName name="___xb80">#REF!</definedName>
    <definedName name="___xl2">#REF!</definedName>
    <definedName name="___xm2">#REF!</definedName>
    <definedName name="___xm3">#REF!</definedName>
    <definedName name="___xm30">#REF!</definedName>
    <definedName name="___xm4">#REF!</definedName>
    <definedName name="___xm40">#REF!</definedName>
    <definedName name="___xm5">#REF!</definedName>
    <definedName name="___xx3">#REF!</definedName>
    <definedName name="___xx4">#REF!</definedName>
    <definedName name="___xx5">#REF!</definedName>
    <definedName name="___xx6">#REF!</definedName>
    <definedName name="___xx7">#REF!</definedName>
    <definedName name="___za11">#REF!</definedName>
    <definedName name="__a1" localSheetId="7" hidden="1">{"'Sheet1'!$L$16"}</definedName>
    <definedName name="__a1" hidden="1">{"'Sheet1'!$L$16"}</definedName>
    <definedName name="__a111">#REF!</definedName>
    <definedName name="__a12" localSheetId="7" hidden="1">{"'Sheet1'!$L$16"}</definedName>
    <definedName name="__a12" hidden="1">{"'Sheet1'!$L$16"}</definedName>
    <definedName name="__a129" localSheetId="7"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 localSheetId="7" hidden="1">{"'Sheet1'!$L$16"}</definedName>
    <definedName name="__a13" hidden="1">{"'Sheet1'!$L$16"}</definedName>
    <definedName name="__a130" localSheetId="7"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4" localSheetId="7" hidden="1">{"'Sheet1'!$L$16"}</definedName>
    <definedName name="__a14" hidden="1">{"'Sheet1'!$L$16"}</definedName>
    <definedName name="__a15" localSheetId="7" hidden="1">{"'Sheet1'!$L$16"}</definedName>
    <definedName name="__a15" hidden="1">{"'Sheet1'!$L$16"}</definedName>
    <definedName name="__a16" localSheetId="7" hidden="1">{#N/A,#N/A,FALSE,"Chi tiÆt"}</definedName>
    <definedName name="__a16" hidden="1">{#N/A,#N/A,FALSE,"Chi tiÆt"}</definedName>
    <definedName name="__a2" localSheetId="7" hidden="1">{"'Sheet1'!$L$16"}</definedName>
    <definedName name="__a2" hidden="1">{"'Sheet1'!$L$16"}</definedName>
    <definedName name="__a3" localSheetId="7" hidden="1">{"'Sheet1'!$L$16"}</definedName>
    <definedName name="__a3" hidden="1">{"'Sheet1'!$L$16"}</definedName>
    <definedName name="__a4" localSheetId="7" hidden="1">{"'Sheet1'!$L$16"}</definedName>
    <definedName name="__a4" hidden="1">{"'Sheet1'!$L$16"}</definedName>
    <definedName name="__a5" localSheetId="7" hidden="1">{#N/A,#N/A,FALSE,"Chi tiÆt"}</definedName>
    <definedName name="__a5" hidden="1">{#N/A,#N/A,FALSE,"Chi tiÆt"}</definedName>
    <definedName name="__atn1">#REF!</definedName>
    <definedName name="__atn10">#REF!</definedName>
    <definedName name="__atn2">#REF!</definedName>
    <definedName name="__atn3">#REF!</definedName>
    <definedName name="__atn4">#REF!</definedName>
    <definedName name="__atn5">#REF!</definedName>
    <definedName name="__atn6">#REF!</definedName>
    <definedName name="__atn7">#REF!</definedName>
    <definedName name="__atn8">#REF!</definedName>
    <definedName name="__atn9">#REF!</definedName>
    <definedName name="__B1">#REF!</definedName>
    <definedName name="__b100000">#REF!</definedName>
    <definedName name="__B72172">#REF!</definedName>
    <definedName name="__B86000">#REF!</definedName>
    <definedName name="__bnc5">#REF!</definedName>
    <definedName name="__boi1">#REF!</definedName>
    <definedName name="__boi2">#REF!</definedName>
    <definedName name="__boi3">#REF!</definedName>
    <definedName name="__boi4">#REF!</definedName>
    <definedName name="__btc20">#REF!</definedName>
    <definedName name="__btc30">#REF!</definedName>
    <definedName name="__btc35">#REF!</definedName>
    <definedName name="__btc40">#REF!</definedName>
    <definedName name="__btc50">#REF!</definedName>
    <definedName name="__btm10">#REF!</definedName>
    <definedName name="__btm100">#REF!</definedName>
    <definedName name="__BTM150">#REF!</definedName>
    <definedName name="__BTM250">#REF!</definedName>
    <definedName name="__btM300">#REF!</definedName>
    <definedName name="__btm350">#REF!</definedName>
    <definedName name="__btm400">#REF!</definedName>
    <definedName name="__BTM50">#REF!</definedName>
    <definedName name="__btm500">#REF!</definedName>
    <definedName name="__bua25">#REF!</definedName>
    <definedName name="__but1">#REF!</definedName>
    <definedName name="__but11">#REF!</definedName>
    <definedName name="__but2">#REF!</definedName>
    <definedName name="__but22">#REF!</definedName>
    <definedName name="__but3">#REF!</definedName>
    <definedName name="__but33">#REF!</definedName>
    <definedName name="__but4">#REF!</definedName>
    <definedName name="__but44">#REF!</definedName>
    <definedName name="__but5">#REF!</definedName>
    <definedName name="__but55">#REF!</definedName>
    <definedName name="__but6">#REF!</definedName>
    <definedName name="__but66">#REF!</definedName>
    <definedName name="__Bvc1">#REF!</definedName>
    <definedName name="__cao1">#REF!</definedName>
    <definedName name="__cao2">#REF!</definedName>
    <definedName name="__cao3">#REF!</definedName>
    <definedName name="__cao4">#REF!</definedName>
    <definedName name="__cao5">#REF!</definedName>
    <definedName name="__cao6">#REF!</definedName>
    <definedName name="__cat2">#REF!</definedName>
    <definedName name="__cat3">#REF!</definedName>
    <definedName name="__cat4">#REF!</definedName>
    <definedName name="__cat5">#REF!</definedName>
    <definedName name="__cau10">#REF!</definedName>
    <definedName name="__cau16">#REF!</definedName>
    <definedName name="__cau25">#REF!</definedName>
    <definedName name="__cau40">#REF!</definedName>
    <definedName name="__cau50">#REF!</definedName>
    <definedName name="__coc250">#REF!</definedName>
    <definedName name="__coc300">#REF!</definedName>
    <definedName name="__coc350">#REF!</definedName>
    <definedName name="__cpd1">#REF!</definedName>
    <definedName name="__cpd2">#REF!</definedName>
    <definedName name="__cs120">#REF!</definedName>
    <definedName name="__ct1">#REF!</definedName>
    <definedName name="__CT4" localSheetId="7" hidden="1">{"'Sheet1'!$L$16"}</definedName>
    <definedName name="__CT4" hidden="1">{"'Sheet1'!$L$16"}</definedName>
    <definedName name="__dai1">#REF!</definedName>
    <definedName name="__dai2">#REF!</definedName>
    <definedName name="__dai3">#REF!</definedName>
    <definedName name="__dai4">#REF!</definedName>
    <definedName name="__dai5">#REF!</definedName>
    <definedName name="__dai6">#REF!</definedName>
    <definedName name="__dan1">#REF!</definedName>
    <definedName name="__dan2">#REF!</definedName>
    <definedName name="__dao1">#REF!</definedName>
    <definedName name="__dbu1">#REF!</definedName>
    <definedName name="__dbu2">#REF!</definedName>
    <definedName name="__DDC3">#REF!</definedName>
    <definedName name="__ddn400">#REF!</definedName>
    <definedName name="__ddn600">#REF!</definedName>
    <definedName name="__deo1">#REF!</definedName>
    <definedName name="__deo10">#REF!</definedName>
    <definedName name="__deo2">#REF!</definedName>
    <definedName name="__deo3">#REF!</definedName>
    <definedName name="__deo4">#REF!</definedName>
    <definedName name="__deo5">#REF!</definedName>
    <definedName name="__deo6">#REF!</definedName>
    <definedName name="__deo7">#REF!</definedName>
    <definedName name="__deo8">#REF!</definedName>
    <definedName name="__deo9">#REF!</definedName>
    <definedName name="__E99999">#REF!</definedName>
    <definedName name="__FIL2">#REF!</definedName>
    <definedName name="__Goi8" localSheetId="7" hidden="1">{"'Sheet1'!$L$16"}</definedName>
    <definedName name="__Goi8" hidden="1">{"'Sheet1'!$L$16"}</definedName>
    <definedName name="__gtc1">#REF!</definedName>
    <definedName name="__gtc2">#REF!</definedName>
    <definedName name="__gtt1">#REF!</definedName>
    <definedName name="__gtt2">#REF!</definedName>
    <definedName name="__gvl1">#REF!</definedName>
    <definedName name="__h1" localSheetId="7" hidden="1">{"'Sheet1'!$L$16"}</definedName>
    <definedName name="__h1" hidden="1">{"'Sheet1'!$L$16"}</definedName>
    <definedName name="__han23">#REF!</definedName>
    <definedName name="__hat1">#REF!</definedName>
    <definedName name="__hat10">#REF!</definedName>
    <definedName name="__hat11">#REF!</definedName>
    <definedName name="__hat12">#REF!</definedName>
    <definedName name="__hat2">#REF!</definedName>
    <definedName name="__hat3">#REF!</definedName>
    <definedName name="__hat4">#REF!</definedName>
    <definedName name="__hat5">#REF!</definedName>
    <definedName name="__hat6">#REF!</definedName>
    <definedName name="__hat7">#REF!</definedName>
    <definedName name="__hat8">#REF!</definedName>
    <definedName name="__hat9">#REF!</definedName>
    <definedName name="__hgk1">#REF!</definedName>
    <definedName name="__hgk2">#REF!</definedName>
    <definedName name="__hlo1">#REF!</definedName>
    <definedName name="__hlo2">#REF!</definedName>
    <definedName name="__hom2">#REF!</definedName>
    <definedName name="__hsm2">1.1289</definedName>
    <definedName name="__hu1" localSheetId="7" hidden="1">{"'Sheet1'!$L$16"}</definedName>
    <definedName name="__hu1" hidden="1">{"'Sheet1'!$L$16"}</definedName>
    <definedName name="__hu2" localSheetId="7" hidden="1">{"'Sheet1'!$L$16"}</definedName>
    <definedName name="__hu2" hidden="1">{"'Sheet1'!$L$16"}</definedName>
    <definedName name="__hu5" localSheetId="7" hidden="1">{"'Sheet1'!$L$16"}</definedName>
    <definedName name="__hu5" hidden="1">{"'Sheet1'!$L$16"}</definedName>
    <definedName name="__hu6" localSheetId="7" hidden="1">{"'Sheet1'!$L$16"}</definedName>
    <definedName name="__hu6" hidden="1">{"'Sheet1'!$L$16"}</definedName>
    <definedName name="__IntlFixup" hidden="1">TRUE</definedName>
    <definedName name="__JK4">#REF!</definedName>
    <definedName name="__kl1">#REF!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Km36">#REF!</definedName>
    <definedName name="__kn12">#REF!</definedName>
    <definedName name="__Knc36">#REF!</definedName>
    <definedName name="__Knc57">#REF!</definedName>
    <definedName name="__Kvl36">#REF!</definedName>
    <definedName name="__Lan1" localSheetId="7" hidden="1">{"'Sheet1'!$L$16"}</definedName>
    <definedName name="__Lan1" hidden="1">{"'Sheet1'!$L$16"}</definedName>
    <definedName name="__LAN3" localSheetId="7" hidden="1">{"'Sheet1'!$L$16"}</definedName>
    <definedName name="__LAN3" hidden="1">{"'Sheet1'!$L$16"}</definedName>
    <definedName name="__Ldv12">#REF!</definedName>
    <definedName name="__Ldv13">#REF!</definedName>
    <definedName name="__Ldv14">#REF!</definedName>
    <definedName name="__Ldv15">#REF!</definedName>
    <definedName name="__Ldv16">#REF!</definedName>
    <definedName name="__ldv2">#REF!</definedName>
    <definedName name="__ldv3">#REF!</definedName>
    <definedName name="__Ldv4">#REF!</definedName>
    <definedName name="__Ldv5">#REF!</definedName>
    <definedName name="__Ldv6">#REF!</definedName>
    <definedName name="__Ldv7">#REF!</definedName>
    <definedName name="__Ldv8">#REF!</definedName>
    <definedName name="__Ldv9">#REF!</definedName>
    <definedName name="__MAC12">#REF!</definedName>
    <definedName name="__MAC46">#REF!</definedName>
    <definedName name="__may2">#REF!</definedName>
    <definedName name="__may3">#REF!</definedName>
    <definedName name="__MB03">#REF!</definedName>
    <definedName name="__mix6">#REF!</definedName>
    <definedName name="__moi2" localSheetId="7" hidden="1">{"'Sheet1'!$L$16"}</definedName>
    <definedName name="__moi2" hidden="1">{"'Sheet1'!$L$16"}</definedName>
    <definedName name="__mtc3">#REF!</definedName>
    <definedName name="__mx1">#REF!</definedName>
    <definedName name="__mx2">#REF!</definedName>
    <definedName name="__NC100">#REF!</definedName>
    <definedName name="__nc151">#REF!</definedName>
    <definedName name="__NC2">#REF!</definedName>
    <definedName name="__nc6">#REF!</definedName>
    <definedName name="__nc7">#REF!</definedName>
    <definedName name="__ncc2">#REF!</definedName>
    <definedName name="__NCC3">#REF!</definedName>
    <definedName name="__NCC4">#REF!</definedName>
    <definedName name="__NCL100">#REF!</definedName>
    <definedName name="__NCL200">#REF!</definedName>
    <definedName name="__NCL250">#REF!</definedName>
    <definedName name="__NET2">#REF!</definedName>
    <definedName name="__nin190">#REF!</definedName>
    <definedName name="__np1">#REF!</definedName>
    <definedName name="__np2">#REF!</definedName>
    <definedName name="__np3">#REF!</definedName>
    <definedName name="__np4">#REF!</definedName>
    <definedName name="__NSO2" localSheetId="7" hidden="1">{"'Sheet1'!$L$16"}</definedName>
    <definedName name="__NSO2" hidden="1">{"'Sheet1'!$L$16"}</definedName>
    <definedName name="__ntt1">#REF!</definedName>
    <definedName name="__ntt2">#REF!</definedName>
    <definedName name="__obt2">#REF!</definedName>
    <definedName name="__oto12">#REF!</definedName>
    <definedName name="__PA3" localSheetId="7" hidden="1">{"'Sheet1'!$L$16"}</definedName>
    <definedName name="__PA3" hidden="1">{"'Sheet1'!$L$16"}</definedName>
    <definedName name="__Ph30">#REF!</definedName>
    <definedName name="__phi10">#REF!</definedName>
    <definedName name="__phi12">#REF!</definedName>
    <definedName name="__phi14">#REF!</definedName>
    <definedName name="__phi16">#REF!</definedName>
    <definedName name="__phi18">#REF!</definedName>
    <definedName name="__phi20">#REF!</definedName>
    <definedName name="__phi22">#REF!</definedName>
    <definedName name="__phi25">#REF!</definedName>
    <definedName name="__phi28">#REF!</definedName>
    <definedName name="__phi6">#REF!</definedName>
    <definedName name="__phi8">#REF!</definedName>
    <definedName name="__PL1">#REF!</definedName>
    <definedName name="__PL2">#REF!</definedName>
    <definedName name="__PXB80">#REF!</definedName>
    <definedName name="__Q1111" localSheetId="7" hidden="1">{"'Sheet1'!$L$16"}</definedName>
    <definedName name="__Q1111" hidden="1">{"'Sheet1'!$L$16"}</definedName>
    <definedName name="__qa7">#REF!</definedName>
    <definedName name="__QLO7" hidden="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rp95">#REF!</definedName>
    <definedName name="__san108">#REF!</definedName>
    <definedName name="__san180">#REF!</definedName>
    <definedName name="__san250">#REF!</definedName>
    <definedName name="__san54">#REF!</definedName>
    <definedName name="__san90">#REF!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CD18">#REF!</definedName>
    <definedName name="__sl2">#REF!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i2">#REF!</definedName>
    <definedName name="__soi3">#REF!</definedName>
    <definedName name="__STD0898">#REF!</definedName>
    <definedName name="__sua20">#REF!</definedName>
    <definedName name="__sua30">#REF!</definedName>
    <definedName name="__TB1">#REF!</definedName>
    <definedName name="__TBT1">#REF!</definedName>
    <definedName name="__TD1" localSheetId="7" hidden="1">{"'Sheet1'!$L$16"}</definedName>
    <definedName name="__TD1" hidden="1">{"'Sheet1'!$L$16"}</definedName>
    <definedName name="__TG1">#REF!</definedName>
    <definedName name="__tg427">#REF!</definedName>
    <definedName name="__TH2">#REF!</definedName>
    <definedName name="__TH20">#REF!</definedName>
    <definedName name="__TH3">#REF!</definedName>
    <definedName name="__Ti1">#REF!</definedName>
    <definedName name="__TKC2">IF('[1]So cai'!$I1=0,VLOOKUP('[1]So cai'!$A1,[1]Nhap!$A$7:$L$359,11,FALSE),IF(N(ISERROR(VLOOKUP('[1]So cai'!$A1,[1]Nhap!$B$7:$L$359,10,FALSE)))&lt;&gt;1,VLOOKUP('[1]So cai'!$A1,[1]Nhap!$B$7:$L$359,10,FALSE),"-"))</definedName>
    <definedName name="__TKN2">IF('[1]So cai'!$I1=0,VLOOKUP('[1]So cai'!$A1,[1]Nhap!$A$7:$L$359,10,FALSE),IF(N(ISERROR(VLOOKUP('[1]So cai'!$A1,[1]Nhap!$B$7:$L$359,9,FALSE)))&lt;&gt;1,VLOOKUP('[1]So cai'!$A1,[1]Nhap!$B$7:$L$359,9,FALSE),"-"))</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lp3">#REF!</definedName>
    <definedName name="__TM2" localSheetId="7" hidden="1">{"'Sheet1'!$L$16"}</definedName>
    <definedName name="__TM2" hidden="1">{"'Sheet1'!$L$16"}</definedName>
    <definedName name="__tnp1">#REF!</definedName>
    <definedName name="__tnp2">#REF!</definedName>
    <definedName name="__tnp3">#REF!</definedName>
    <definedName name="__tnp4">#REF!</definedName>
    <definedName name="__tp2">#REF!</definedName>
    <definedName name="__tra100">#REF!</definedName>
    <definedName name="__tra102">#REF!</definedName>
    <definedName name="__tra104">#REF!</definedName>
    <definedName name="__tra106">#REF!</definedName>
    <definedName name="__tra108">#REF!</definedName>
    <definedName name="__tra110">#REF!</definedName>
    <definedName name="__tra112">#REF!</definedName>
    <definedName name="__tra114">#REF!</definedName>
    <definedName name="__tra116">#REF!</definedName>
    <definedName name="__tra118">#REF!</definedName>
    <definedName name="__tra120">#REF!</definedName>
    <definedName name="__tra122">#REF!</definedName>
    <definedName name="__tra124">#REF!</definedName>
    <definedName name="__tra126">#REF!</definedName>
    <definedName name="__tra128">#REF!</definedName>
    <definedName name="__tra130">#REF!</definedName>
    <definedName name="__tra132">#REF!</definedName>
    <definedName name="__tra134">#REF!</definedName>
    <definedName name="__tra136">#REF!</definedName>
    <definedName name="__tra138">#REF!</definedName>
    <definedName name="__tra140">#REF!</definedName>
    <definedName name="__tra70">#REF!</definedName>
    <definedName name="__tra72">#REF!</definedName>
    <definedName name="__tra74">#REF!</definedName>
    <definedName name="__tra76">#REF!</definedName>
    <definedName name="__tra78">#REF!</definedName>
    <definedName name="__tra80">#REF!</definedName>
    <definedName name="__tra82">#REF!</definedName>
    <definedName name="__tra84">#REF!</definedName>
    <definedName name="__tra86">#REF!</definedName>
    <definedName name="__tra88">#REF!</definedName>
    <definedName name="__tra90">#REF!</definedName>
    <definedName name="__tra92">#REF!</definedName>
    <definedName name="__tra94">#REF!</definedName>
    <definedName name="__tra96">#REF!</definedName>
    <definedName name="__tra98">#REF!</definedName>
    <definedName name="__tt3" localSheetId="7" hidden="1">{"'Sheet1'!$L$16"}</definedName>
    <definedName name="__tt3" hidden="1">{"'Sheet1'!$L$16"}</definedName>
    <definedName name="__tz593">#REF!</definedName>
    <definedName name="__ui108">#REF!</definedName>
    <definedName name="__ui130">#REF!</definedName>
    <definedName name="__ui160">#REF!</definedName>
    <definedName name="__ui180">#REF!</definedName>
    <definedName name="__ui250">#REF!</definedName>
    <definedName name="__ui271">#REF!</definedName>
    <definedName name="__ui320">#REF!</definedName>
    <definedName name="__ui45">#REF!</definedName>
    <definedName name="__ui50">#REF!</definedName>
    <definedName name="__ui54">#REF!</definedName>
    <definedName name="__ui65">#REF!</definedName>
    <definedName name="__ui75">#REF!</definedName>
    <definedName name="__ui80">#REF!</definedName>
    <definedName name="__UT2">#REF!</definedName>
    <definedName name="__vc1">#REF!</definedName>
    <definedName name="__vc2">#REF!</definedName>
    <definedName name="__vc3">#REF!</definedName>
    <definedName name="__VC400">#REF!</definedName>
    <definedName name="__vl1">#REF!</definedName>
    <definedName name="__VL100">#REF!</definedName>
    <definedName name="__VL200">#REF!</definedName>
    <definedName name="__VL250">#REF!</definedName>
    <definedName name="__vln6">#REF!</definedName>
    <definedName name="__vm100">#REF!</definedName>
    <definedName name="__vm150">#REF!</definedName>
    <definedName name="__vm50">#REF!</definedName>
    <definedName name="__vm75">#REF!</definedName>
    <definedName name="__vv10">#REF!</definedName>
    <definedName name="__vv11">#REF!</definedName>
    <definedName name="__vv12">#REF!</definedName>
    <definedName name="__vv13">#REF!</definedName>
    <definedName name="__vv14">#REF!</definedName>
    <definedName name="__vv15">#REF!</definedName>
    <definedName name="__vv16">#REF!</definedName>
    <definedName name="__vv17">#REF!</definedName>
    <definedName name="__vv18">#REF!</definedName>
    <definedName name="__vv19">#REF!</definedName>
    <definedName name="__vv20">#REF!</definedName>
    <definedName name="__vv21">#REF!</definedName>
    <definedName name="__vv22">#REF!</definedName>
    <definedName name="__vv23">#REF!</definedName>
    <definedName name="__vv24">#REF!</definedName>
    <definedName name="__vv25">#REF!</definedName>
    <definedName name="__vv26">#REF!</definedName>
    <definedName name="__vv27">#REF!</definedName>
    <definedName name="__vv28">#REF!</definedName>
    <definedName name="__vv29">#REF!</definedName>
    <definedName name="__vv30">#REF!</definedName>
    <definedName name="__vv31">#REF!</definedName>
    <definedName name="__vv32">#REF!</definedName>
    <definedName name="__vv33">#REF!</definedName>
    <definedName name="__vv34">#REF!</definedName>
    <definedName name="__vv35">#REF!</definedName>
    <definedName name="__vv36">#REF!</definedName>
    <definedName name="__vv37">#REF!</definedName>
    <definedName name="__vv38">#REF!</definedName>
    <definedName name="__vv39">#REF!</definedName>
    <definedName name="__vv40">#REF!</definedName>
    <definedName name="__vv41">#REF!</definedName>
    <definedName name="__vv42">#REF!</definedName>
    <definedName name="__vv43">#REF!</definedName>
    <definedName name="__vv44">#REF!</definedName>
    <definedName name="__vv45">#REF!</definedName>
    <definedName name="__vv46">#REF!</definedName>
    <definedName name="__vv47">#REF!</definedName>
    <definedName name="__vv48">#REF!</definedName>
    <definedName name="__vv49">#REF!</definedName>
    <definedName name="__vv50">#REF!</definedName>
    <definedName name="__vv6">#REF!</definedName>
    <definedName name="__vv7">#REF!</definedName>
    <definedName name="__vv8">#REF!</definedName>
    <definedName name="__vv9">#REF!</definedName>
    <definedName name="__xb80">#REF!</definedName>
    <definedName name="__xl2">#REF!</definedName>
    <definedName name="__xm2">#REF!</definedName>
    <definedName name="__xm3">#REF!</definedName>
    <definedName name="__xm30">#REF!</definedName>
    <definedName name="__xm4">#REF!</definedName>
    <definedName name="__xm40">#REF!</definedName>
    <definedName name="__xm5">#REF!</definedName>
    <definedName name="__xx3">#REF!</definedName>
    <definedName name="__xx4">#REF!</definedName>
    <definedName name="__xx5">#REF!</definedName>
    <definedName name="__xx6">#REF!</definedName>
    <definedName name="__xx7">#REF!</definedName>
    <definedName name="__za11">#REF!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6">#REF!</definedName>
    <definedName name="_07">#REF!</definedName>
    <definedName name="_1">#N/A</definedName>
    <definedName name="_1000A01">#N/A</definedName>
    <definedName name="_1957CotThep">#REF!</definedName>
    <definedName name="_1957DaoDat">#REF!</definedName>
    <definedName name="_1957DoBeTong">#REF!</definedName>
    <definedName name="_1957Door">#REF!</definedName>
    <definedName name="_1957HoanThien">#REF!</definedName>
    <definedName name="_1957Nuoc">#REF!</definedName>
    <definedName name="_1957ThaoDo">#REF!</definedName>
    <definedName name="_1957Xay">#REF!</definedName>
    <definedName name="_1BLnhungkem">#REF!</definedName>
    <definedName name="_1CB">#REF!</definedName>
    <definedName name="_1DauNoi">#REF!</definedName>
    <definedName name="_1DayDanDien">#REF!</definedName>
    <definedName name="_1DeMongDeNeo">#REF!</definedName>
    <definedName name="_1HeThongNuoc">#REF!</definedName>
    <definedName name="_1LiTi">#REF!</definedName>
    <definedName name="_1NeoChang">#REF!</definedName>
    <definedName name="_1PKTram">#REF!</definedName>
    <definedName name="_1SuCachDien">#REF!</definedName>
    <definedName name="_1Terre">#REF!</definedName>
    <definedName name="_1ThepHinh">#REF!</definedName>
    <definedName name="_1ThepThanhPham">#REF!</definedName>
    <definedName name="_1TruDien">#REF!</definedName>
    <definedName name="_1TuDien">#REF!</definedName>
    <definedName name="_2">#N/A</definedName>
    <definedName name="_23NA">#REF!</definedName>
    <definedName name="_23NB">#REF!</definedName>
    <definedName name="_23NC">#REF!</definedName>
    <definedName name="_27_02_01">#REF!</definedName>
    <definedName name="_3285BocDo">#REF!</definedName>
    <definedName name="_3285ChatCay">#REF!</definedName>
    <definedName name="_3285DaoDapMongCot">#REF!</definedName>
    <definedName name="_3285DaoRanhTiepDia">#REF!</definedName>
    <definedName name="_3285PhatTuyen">#REF!</definedName>
    <definedName name="_3285VCcogioithucong">#REF!</definedName>
    <definedName name="_3285VCduongdai">#REF!</definedName>
    <definedName name="_3285VCthucong">#REF!</definedName>
    <definedName name="_3983Cable">#REF!</definedName>
    <definedName name="_3983Cosse">#REF!</definedName>
    <definedName name="_3983CotXa">#REF!</definedName>
    <definedName name="_3983DayDanThanhCai">#REF!</definedName>
    <definedName name="_3983MBApp">#REF!</definedName>
    <definedName name="_3983Panel">#REF!</definedName>
    <definedName name="_3983Su">#REF!</definedName>
    <definedName name="_3983Terre">#REF!</definedName>
    <definedName name="_40x4">5100</definedName>
    <definedName name="_7Mong">#REF!</definedName>
    <definedName name="_7Neo">#REF!</definedName>
    <definedName name="_7TiepDia">#REF!</definedName>
    <definedName name="_7Tru">#REF!</definedName>
    <definedName name="_7Xa">#REF!</definedName>
    <definedName name="_a1" localSheetId="7" hidden="1">{"'Sheet1'!$L$16"}</definedName>
    <definedName name="_a1" hidden="1">{"'Sheet1'!$L$16"}</definedName>
    <definedName name="_a111">#REF!</definedName>
    <definedName name="_a12" localSheetId="7" hidden="1">{"'Sheet1'!$L$16"}</definedName>
    <definedName name="_a12" hidden="1">{"'Sheet1'!$L$16"}</definedName>
    <definedName name="_a129" localSheetId="7"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 localSheetId="7" hidden="1">{"'Sheet1'!$L$16"}</definedName>
    <definedName name="_a13" hidden="1">{"'Sheet1'!$L$16"}</definedName>
    <definedName name="_a130" localSheetId="7"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4" localSheetId="7" hidden="1">{"'Sheet1'!$L$16"}</definedName>
    <definedName name="_a14" hidden="1">{"'Sheet1'!$L$16"}</definedName>
    <definedName name="_a15" localSheetId="7" hidden="1">{"'Sheet1'!$L$16"}</definedName>
    <definedName name="_a15" hidden="1">{"'Sheet1'!$L$16"}</definedName>
    <definedName name="_a16" localSheetId="7" hidden="1">{#N/A,#N/A,FALSE,"Chi tiÆt"}</definedName>
    <definedName name="_a16" hidden="1">{#N/A,#N/A,FALSE,"Chi tiÆt"}</definedName>
    <definedName name="_a2" localSheetId="7" hidden="1">{"'Sheet1'!$L$16"}</definedName>
    <definedName name="_a2" hidden="1">{"'Sheet1'!$L$16"}</definedName>
    <definedName name="_a3" localSheetId="7" hidden="1">{"'Sheet1'!$L$16"}</definedName>
    <definedName name="_a3" hidden="1">{"'Sheet1'!$L$16"}</definedName>
    <definedName name="_a4" localSheetId="7" hidden="1">{"'Sheet1'!$L$16"}</definedName>
    <definedName name="_a4" hidden="1">{"'Sheet1'!$L$16"}</definedName>
    <definedName name="_a5" localSheetId="7" hidden="1">{#N/A,#N/A,FALSE,"Chi tiÆt"}</definedName>
    <definedName name="_a5" hidden="1">{#N/A,#N/A,FALSE,"Chi tiÆt"}</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#REF!</definedName>
    <definedName name="_b100000">#REF!</definedName>
    <definedName name="_B72172">#REF!</definedName>
    <definedName name="_B86000">#REF!</definedName>
    <definedName name="_bnc5">#REF!</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c40">#REF!</definedName>
    <definedName name="_btc50">#REF!</definedName>
    <definedName name="_btm10">#REF!</definedName>
    <definedName name="_btm100">#REF!</definedName>
    <definedName name="_BTM150">#REF!</definedName>
    <definedName name="_BTM250">#REF!</definedName>
    <definedName name="_btM300">#REF!</definedName>
    <definedName name="_btm350">#REF!</definedName>
    <definedName name="_btm400">#REF!</definedName>
    <definedName name="_BTM50">#REF!</definedName>
    <definedName name="_btm500">#REF!</definedName>
    <definedName name="_bua25">#REF!</definedName>
    <definedName name="_Builtin0" localSheetId="7" hidden="1">#REF!</definedName>
    <definedName name="_Builtin0" hidden="1">#REF!</definedName>
    <definedName name="_but1">#REF!</definedName>
    <definedName name="_but11">#REF!</definedName>
    <definedName name="_but2">#REF!</definedName>
    <definedName name="_but22">#REF!</definedName>
    <definedName name="_but3">#REF!</definedName>
    <definedName name="_but33">#REF!</definedName>
    <definedName name="_but4">#REF!</definedName>
    <definedName name="_but44">#REF!</definedName>
    <definedName name="_but5">#REF!</definedName>
    <definedName name="_but55">#REF!</definedName>
    <definedName name="_but6">#REF!</definedName>
    <definedName name="_but66">#REF!</definedName>
    <definedName name="_Bvc1">#REF!</definedName>
    <definedName name="_C_Lphi_4ab">#REF!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5">#REF!</definedName>
    <definedName name="_cau40">#REF!</definedName>
    <definedName name="_cau50">#REF!</definedName>
    <definedName name="_coc250">#REF!</definedName>
    <definedName name="_coc300">#REF!</definedName>
    <definedName name="_coc350">#REF!</definedName>
    <definedName name="_CON1">#REF!</definedName>
    <definedName name="_CON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120">#REF!</definedName>
    <definedName name="_ct1">#REF!</definedName>
    <definedName name="_CT4" localSheetId="7" hidden="1">{"'Sheet1'!$L$16"}</definedName>
    <definedName name="_CT4"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ao1">#REF!</definedName>
    <definedName name="_dbu1">#REF!</definedName>
    <definedName name="_dbu2">#REF!</definedName>
    <definedName name="_DDC3">#REF!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E99999">#REF!</definedName>
    <definedName name="_FIL2">#REF!</definedName>
    <definedName name="_Fill" hidden="1">#REF!</definedName>
    <definedName name="_xlnm._FilterDatabase" localSheetId="15" hidden="1">'5. THU CHI 1 THÁNG'!$A$5:$C$47</definedName>
    <definedName name="_xlnm._FilterDatabase" localSheetId="16" hidden="1">'5.. THU CHI CHI TIẾT THÁNG'!$A$3:$F$48</definedName>
    <definedName name="_xlnm._FilterDatabase" localSheetId="12" hidden="1">'6. Tổng hợp (2)'!$A$6:$I$53</definedName>
    <definedName name="_xlnm._FilterDatabase" localSheetId="17" hidden="1">'6.. Tổng hợp'!$A$5:$AF$50</definedName>
    <definedName name="_xlnm._FilterDatabase" localSheetId="7" hidden="1">#REF!</definedName>
    <definedName name="_xlnm._FilterDatabase" localSheetId="18" hidden="1">P.KD!$A$6:$U$52</definedName>
    <definedName name="_xlnm._FilterDatabase" hidden="1">#REF!</definedName>
    <definedName name="_Goi8" localSheetId="7" hidden="1">{"'Sheet1'!$L$16"}</definedName>
    <definedName name="_Goi8" hidden="1">{"'Sheet1'!$L$16"}</definedName>
    <definedName name="_gon4">#REF!</definedName>
    <definedName name="_gtc1">#REF!</definedName>
    <definedName name="_gtc2">#REF!</definedName>
    <definedName name="_gtt1">#REF!</definedName>
    <definedName name="_gtt2">#REF!</definedName>
    <definedName name="_gvl1">#REF!</definedName>
    <definedName name="_h1" localSheetId="7" hidden="1">{"'Sheet1'!$L$16"}</definedName>
    <definedName name="_h1" hidden="1">{"'Sheet1'!$L$16"}</definedName>
    <definedName name="_han23">#REF!</definedName>
    <definedName name="_hat1">#REF!</definedName>
    <definedName name="_hat10">#REF!</definedName>
    <definedName name="_hat11">#REF!</definedName>
    <definedName name="_hat12">#REF!</definedName>
    <definedName name="_hat2">#REF!</definedName>
    <definedName name="_hat3">#REF!</definedName>
    <definedName name="_hat4">#REF!</definedName>
    <definedName name="_hat5">#REF!</definedName>
    <definedName name="_hat6">#REF!</definedName>
    <definedName name="_hat7">#REF!</definedName>
    <definedName name="_hat8">#REF!</definedName>
    <definedName name="_hat9">#REF!</definedName>
    <definedName name="_hgk1">#REF!</definedName>
    <definedName name="_hgk2">#REF!</definedName>
    <definedName name="_hlo1">#REF!</definedName>
    <definedName name="_hlo2">#REF!</definedName>
    <definedName name="_hom2">#REF!</definedName>
    <definedName name="_hsm2">1.1289</definedName>
    <definedName name="_hu1" localSheetId="7" hidden="1">{"'Sheet1'!$L$16"}</definedName>
    <definedName name="_hu1" hidden="1">{"'Sheet1'!$L$16"}</definedName>
    <definedName name="_hu2" localSheetId="7" hidden="1">{"'Sheet1'!$L$16"}</definedName>
    <definedName name="_hu2" hidden="1">{"'Sheet1'!$L$16"}</definedName>
    <definedName name="_hu5" localSheetId="7" hidden="1">{"'Sheet1'!$L$16"}</definedName>
    <definedName name="_hu5" hidden="1">{"'Sheet1'!$L$16"}</definedName>
    <definedName name="_hu6" localSheetId="7" hidden="1">{"'Sheet1'!$L$16"}</definedName>
    <definedName name="_hu6" hidden="1">{"'Sheet1'!$L$16"}</definedName>
    <definedName name="_JK4">#REF!</definedName>
    <definedName name="_Key1" hidden="1">#REF!</definedName>
    <definedName name="_Key2" hidden="1">#REF!</definedName>
    <definedName name="_kl1">#REF!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#REF!</definedName>
    <definedName name="_Knc36">#REF!</definedName>
    <definedName name="_Knc57">#REF!</definedName>
    <definedName name="_Kvl36">#REF!</definedName>
    <definedName name="_L1">#REF!</definedName>
    <definedName name="_L2">#REF!</definedName>
    <definedName name="_Lan1" localSheetId="7" hidden="1">{"'Sheet1'!$L$16"}</definedName>
    <definedName name="_Lan1" hidden="1">{"'Sheet1'!$L$16"}</definedName>
    <definedName name="_LAN3" localSheetId="7" hidden="1">{"'Sheet1'!$L$16"}</definedName>
    <definedName name="_LAN3" hidden="1">{"'Sheet1'!$L$16"}</definedName>
    <definedName name="_lap1">#REF!</definedName>
    <definedName name="_lap2">#REF!</definedName>
    <definedName name="_Ldv12">#REF!</definedName>
    <definedName name="_Ldv13">#REF!</definedName>
    <definedName name="_Ldv14">#REF!</definedName>
    <definedName name="_Ldv15">#REF!</definedName>
    <definedName name="_Ldv16">#REF!</definedName>
    <definedName name="_ldv2">#REF!</definedName>
    <definedName name="_ldv3">#REF!</definedName>
    <definedName name="_Ldv4">#REF!</definedName>
    <definedName name="_Ldv5">#REF!</definedName>
    <definedName name="_Ldv6">#REF!</definedName>
    <definedName name="_Ldv7">#REF!</definedName>
    <definedName name="_Ldv8">#REF!</definedName>
    <definedName name="_Ldv9">#REF!</definedName>
    <definedName name="_LX100">#REF!</definedName>
    <definedName name="_MAC12">#REF!</definedName>
    <definedName name="_MAC46">#REF!</definedName>
    <definedName name="_may2">#REF!</definedName>
    <definedName name="_may3">#REF!</definedName>
    <definedName name="_MB03">#REF!</definedName>
    <definedName name="_mix6">#REF!</definedName>
    <definedName name="_moi2" localSheetId="7" hidden="1">{"'Sheet1'!$L$16"}</definedName>
    <definedName name="_moi2" hidden="1">{"'Sheet1'!$L$16"}</definedName>
    <definedName name="_mtc3">#REF!</definedName>
    <definedName name="_mx1">#REF!</definedName>
    <definedName name="_mx2">#REF!</definedName>
    <definedName name="_NC100">#REF!</definedName>
    <definedName name="_nc151">#REF!</definedName>
    <definedName name="_NC2">#REF!</definedName>
    <definedName name="_nc6">#REF!</definedName>
    <definedName name="_nc7">#REF!</definedName>
    <definedName name="_ncc2">#REF!</definedName>
    <definedName name="_NCC3">#REF!</definedName>
    <definedName name="_NCC4">#REF!</definedName>
    <definedName name="_NCL100">#REF!</definedName>
    <definedName name="_NCL200">#REF!</definedName>
    <definedName name="_NCL250">#REF!</definedName>
    <definedName name="_NET2">#REF!</definedName>
    <definedName name="_nin190">#REF!</definedName>
    <definedName name="_np1">#REF!</definedName>
    <definedName name="_np2">#REF!</definedName>
    <definedName name="_np3">#REF!</definedName>
    <definedName name="_np4">#REF!</definedName>
    <definedName name="_NSO2" localSheetId="7" hidden="1">{"'Sheet1'!$L$16"}</definedName>
    <definedName name="_NSO2" hidden="1">{"'Sheet1'!$L$16"}</definedName>
    <definedName name="_ntt1">#REF!</definedName>
    <definedName name="_ntt2">#REF!</definedName>
    <definedName name="_obt2">#REF!</definedName>
    <definedName name="_Order1" hidden="1">255</definedName>
    <definedName name="_Order2" hidden="1">255</definedName>
    <definedName name="_oto12">#REF!</definedName>
    <definedName name="_PA3" localSheetId="7" hidden="1">{"'Sheet1'!$L$16"}</definedName>
    <definedName name="_PA3" hidden="1">{"'Sheet1'!$L$16"}</definedName>
    <definedName name="_Parse_Out" hidden="1">[2]Quantity!#REF!</definedName>
    <definedName name="_Ph30">#REF!</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PL1">#REF!</definedName>
    <definedName name="_PL2">#REF!</definedName>
    <definedName name="_PXB80">#REF!</definedName>
    <definedName name="_Q1111" localSheetId="7" hidden="1">{"'Sheet1'!$L$16"}</definedName>
    <definedName name="_Q1111" hidden="1">{"'Sheet1'!$L$16"}</definedName>
    <definedName name="_qa7">#REF!</definedName>
    <definedName name="_QLO7" hidden="1">#REF!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san108">#REF!</definedName>
    <definedName name="_san180">#REF!</definedName>
    <definedName name="_san250">#REF!</definedName>
    <definedName name="_san54">#REF!</definedName>
    <definedName name="_san90">#REF!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CD18">#REF!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i2">#REF!</definedName>
    <definedName name="_soi3">#REF!</definedName>
    <definedName name="_Sort" hidden="1">#REF!</definedName>
    <definedName name="_Sortmoi" hidden="1">#REF!</definedName>
    <definedName name="_STD0898">#REF!</definedName>
    <definedName name="_sua20">#REF!</definedName>
    <definedName name="_sua30">#REF!</definedName>
    <definedName name="_ta1">#REF!</definedName>
    <definedName name="_ta2">#REF!</definedName>
    <definedName name="_ta3">#REF!</definedName>
    <definedName name="_ta4">#REF!</definedName>
    <definedName name="_ta5">#REF!</definedName>
    <definedName name="_ta6">#REF!</definedName>
    <definedName name="_TB1">#REF!</definedName>
    <definedName name="_TBT1">#REF!</definedName>
    <definedName name="_tc1">#REF!</definedName>
    <definedName name="_TD1" localSheetId="7" hidden="1">{"'Sheet1'!$L$16"}</definedName>
    <definedName name="_TD1" hidden="1">{"'Sheet1'!$L$16"}</definedName>
    <definedName name="_TG1">#REF!</definedName>
    <definedName name="_tg427">#REF!</definedName>
    <definedName name="_TH1">#REF!</definedName>
    <definedName name="_TH2">#REF!</definedName>
    <definedName name="_TH20">#REF!</definedName>
    <definedName name="_TH3">#REF!</definedName>
    <definedName name="_Ti1">#REF!</definedName>
    <definedName name="_TKC2">IF('[1]So cai'!$I1=0,VLOOKUP('[1]So cai'!$A1,[1]Nhap!$A$7:$L$359,11,FALSE),IF(N(ISERROR(VLOOKUP('[1]So cai'!$A1,[1]Nhap!$B$7:$L$359,10,FALSE)))&lt;&gt;1,VLOOKUP('[1]So cai'!$A1,[1]Nhap!$B$7:$L$359,10,FALSE),"-"))</definedName>
    <definedName name="_TKN2">IF('[1]So cai'!$I1=0,VLOOKUP('[1]So cai'!$A1,[1]Nhap!$A$7:$L$359,10,FALSE),IF(N(ISERROR(VLOOKUP('[1]So cai'!$A1,[1]Nhap!$B$7:$L$359,9,FALSE)))&lt;&gt;1,VLOOKUP('[1]So cai'!$A1,[1]Nhap!$B$7:$L$359,9,FALSE),"-"))</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p3">#REF!</definedName>
    <definedName name="_TM2" localSheetId="7" hidden="1">{"'Sheet1'!$L$16"}</definedName>
    <definedName name="_TM2" hidden="1">{"'Sheet1'!$L$16"}</definedName>
    <definedName name="_tnp1">#REF!</definedName>
    <definedName name="_tnp2">#REF!</definedName>
    <definedName name="_tnp3">#REF!</definedName>
    <definedName name="_tnp4">#REF!</definedName>
    <definedName name="_tp2">#REF!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70">#REF!</definedName>
    <definedName name="_tra72">#REF!</definedName>
    <definedName name="_tra74">#REF!</definedName>
    <definedName name="_tra76">#REF!</definedName>
    <definedName name="_tra78">#REF!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T_B">1.2</definedName>
    <definedName name="_tt3" localSheetId="7" hidden="1">{"'Sheet1'!$L$16"}</definedName>
    <definedName name="_tt3" hidden="1">{"'Sheet1'!$L$16"}</definedName>
    <definedName name="_tz593">#REF!</definedName>
    <definedName name="_ui108">#REF!</definedName>
    <definedName name="_ui130">#REF!</definedName>
    <definedName name="_ui160">#REF!</definedName>
    <definedName name="_ui180">#REF!</definedName>
    <definedName name="_ui250">#REF!</definedName>
    <definedName name="_ui271">#REF!</definedName>
    <definedName name="_ui320">#REF!</definedName>
    <definedName name="_ui45">#REF!</definedName>
    <definedName name="_ui50">#REF!</definedName>
    <definedName name="_ui54">#REF!</definedName>
    <definedName name="_ui65">#REF!</definedName>
    <definedName name="_ui75">#REF!</definedName>
    <definedName name="_ui80">#REF!</definedName>
    <definedName name="_UT2">#REF!</definedName>
    <definedName name="_vc1">#REF!</definedName>
    <definedName name="_vc2">#REF!</definedName>
    <definedName name="_vc3">#REF!</definedName>
    <definedName name="_VC400">#REF!</definedName>
    <definedName name="_vl1">#REF!</definedName>
    <definedName name="_VL100">#REF!</definedName>
    <definedName name="_VL200">#REF!</definedName>
    <definedName name="_VL250">#REF!</definedName>
    <definedName name="_vln6">#REF!</definedName>
    <definedName name="_vm100">#REF!</definedName>
    <definedName name="_vm150">#REF!</definedName>
    <definedName name="_vm50">#REF!</definedName>
    <definedName name="_vm75">#REF!</definedName>
    <definedName name="_vv10">#REF!</definedName>
    <definedName name="_vv11">#REF!</definedName>
    <definedName name="_vv12">#REF!</definedName>
    <definedName name="_vv13">#REF!</definedName>
    <definedName name="_vv14">#REF!</definedName>
    <definedName name="_vv15">#REF!</definedName>
    <definedName name="_vv16">#REF!</definedName>
    <definedName name="_vv17">#REF!</definedName>
    <definedName name="_vv18">#REF!</definedName>
    <definedName name="_vv19">#REF!</definedName>
    <definedName name="_vv20">#REF!</definedName>
    <definedName name="_vv21">#REF!</definedName>
    <definedName name="_vv22">#REF!</definedName>
    <definedName name="_vv23">#REF!</definedName>
    <definedName name="_vv24">#REF!</definedName>
    <definedName name="_vv25">#REF!</definedName>
    <definedName name="_vv26">#REF!</definedName>
    <definedName name="_vv27">#REF!</definedName>
    <definedName name="_vv28">#REF!</definedName>
    <definedName name="_vv29">#REF!</definedName>
    <definedName name="_vv30">#REF!</definedName>
    <definedName name="_vv31">#REF!</definedName>
    <definedName name="_vv32">#REF!</definedName>
    <definedName name="_vv33">#REF!</definedName>
    <definedName name="_vv34">#REF!</definedName>
    <definedName name="_vv35">#REF!</definedName>
    <definedName name="_vv36">#REF!</definedName>
    <definedName name="_vv37">#REF!</definedName>
    <definedName name="_vv38">#REF!</definedName>
    <definedName name="_vv39">#REF!</definedName>
    <definedName name="_vv40">#REF!</definedName>
    <definedName name="_vv41">#REF!</definedName>
    <definedName name="_vv42">#REF!</definedName>
    <definedName name="_vv43">#REF!</definedName>
    <definedName name="_vv44">#REF!</definedName>
    <definedName name="_vv45">#REF!</definedName>
    <definedName name="_vv46">#REF!</definedName>
    <definedName name="_vv47">#REF!</definedName>
    <definedName name="_vv48">#REF!</definedName>
    <definedName name="_vv49">#REF!</definedName>
    <definedName name="_vv50">#REF!</definedName>
    <definedName name="_vv6">#REF!</definedName>
    <definedName name="_vv7">#REF!</definedName>
    <definedName name="_vv8">#REF!</definedName>
    <definedName name="_vv9">#REF!</definedName>
    <definedName name="_xb80">#REF!</definedName>
    <definedName name="_xm2">#REF!</definedName>
    <definedName name="_xm3">#REF!</definedName>
    <definedName name="_xm30">#REF!</definedName>
    <definedName name="_xm4">#REF!</definedName>
    <definedName name="_xm40">#REF!</definedName>
    <definedName name="_xm5">#REF!</definedName>
    <definedName name="_xx3">#REF!</definedName>
    <definedName name="_xx4">#REF!</definedName>
    <definedName name="_xx5">#REF!</definedName>
    <definedName name="_xx6">#REF!</definedName>
    <definedName name="_xx7">#REF!</definedName>
    <definedName name="_za11">#REF!</definedName>
    <definedName name="A">#REF!</definedName>
    <definedName name="A.">#REF!</definedName>
    <definedName name="a_">#REF!</definedName>
    <definedName name="a_1">#REF!</definedName>
    <definedName name="a_10">#REF!</definedName>
    <definedName name="a_11">#REF!</definedName>
    <definedName name="a_12">#REF!</definedName>
    <definedName name="a_13">#REF!</definedName>
    <definedName name="a_14">#REF!</definedName>
    <definedName name="a_2">#REF!</definedName>
    <definedName name="a_3">#REF!</definedName>
    <definedName name="a_4">#REF!</definedName>
    <definedName name="a_5">#REF!</definedName>
    <definedName name="a_6">#REF!</definedName>
    <definedName name="a_7">#REF!</definedName>
    <definedName name="a_8">#REF!</definedName>
    <definedName name="a_9">#REF!</definedName>
    <definedName name="a0.75">#REF!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#REF!</definedName>
    <definedName name="A120_">#REF!</definedName>
    <definedName name="a1B26">#REF!</definedName>
    <definedName name="a1moi" localSheetId="7" hidden="1">{"'Sheet1'!$L$16"}</definedName>
    <definedName name="a1moi" hidden="1">{"'Sheet1'!$L$16"}</definedName>
    <definedName name="A1Xc7">#REF!</definedName>
    <definedName name="a277Print_Titles">#REF!</definedName>
    <definedName name="A35_">#REF!</definedName>
    <definedName name="A50_">#REF!</definedName>
    <definedName name="A6N2">#REF!</definedName>
    <definedName name="A6N3">#REF!</definedName>
    <definedName name="A70_">#REF!</definedName>
    <definedName name="A95_">#REF!</definedName>
    <definedName name="AA">#REF!</definedName>
    <definedName name="aAAA">#REF!</definedName>
    <definedName name="aaaaaaaa">#REF!</definedName>
    <definedName name="AB">#REF!</definedName>
    <definedName name="abc" localSheetId="7" hidden="1">{"Offgrid",#N/A,FALSE,"OFFGRID";"Region",#N/A,FALSE,"REGION";"Offgrid -2",#N/A,FALSE,"OFFGRID";"WTP",#N/A,FALSE,"WTP";"WTP -2",#N/A,FALSE,"WTP";"Project",#N/A,FALSE,"PROJECT";"Summary -2",#N/A,FALSE,"SUMMARY"}</definedName>
    <definedName name="abc" hidden="1">{"Offgrid",#N/A,FALSE,"OFFGRID";"Region",#N/A,FALSE,"REGION";"Offgrid -2",#N/A,FALSE,"OFFGRID";"WTP",#N/A,FALSE,"WTP";"WTP -2",#N/A,FALSE,"WTP";"Project",#N/A,FALSE,"PROJECT";"Summary -2",#N/A,FALSE,"SUMMARY"}</definedName>
    <definedName name="abca123" localSheetId="7" hidden="1">{"Offgrid",#N/A,FALSE,"OFFGRID";"Region",#N/A,FALSE,"REGION";"Offgrid -2",#N/A,FALSE,"OFFGRID";"WTP",#N/A,FALSE,"WTP";"WTP -2",#N/A,FALSE,"WTP";"Project",#N/A,FALSE,"PROJECT";"Summary -2",#N/A,FALSE,"SUMMARY"}</definedName>
    <definedName name="abca123" hidden="1">{"Offgrid",#N/A,FALSE,"OFFGRID";"Region",#N/A,FALSE,"REGION";"Offgrid -2",#N/A,FALSE,"OFFGRID";"WTP",#N/A,FALSE,"WTP";"WTP -2",#N/A,FALSE,"WTP";"Project",#N/A,FALSE,"PROJECT";"Summary -2",#N/A,FALSE,"SUMMARY"}</definedName>
    <definedName name="AC120_">#REF!</definedName>
    <definedName name="AC35_">#REF!</definedName>
    <definedName name="AC50_">#REF!</definedName>
    <definedName name="AC70_">#REF!</definedName>
    <definedName name="AC95_">#REF!</definedName>
    <definedName name="AccessDatabase" hidden="1">"C:\My Documents\LeBinh\Xls\VP Cong ty\FORM.mdb"</definedName>
    <definedName name="ád" localSheetId="7" hidden="1">{"Offgrid",#N/A,FALSE,"OFFGRID";"Region",#N/A,FALSE,"REGION";"Offgrid -2",#N/A,FALSE,"OFFGRID";"WTP",#N/A,FALSE,"WTP";"WTP -2",#N/A,FALSE,"WTP";"Project",#N/A,FALSE,"PROJECT";"Summary -2",#N/A,FALSE,"SUMMARY"}</definedName>
    <definedName name="ád" hidden="1">{"Offgrid",#N/A,FALSE,"OFFGRID";"Region",#N/A,FALSE,"REGION";"Offgrid -2",#N/A,FALSE,"OFFGRID";"WTP",#N/A,FALSE,"WTP";"WTP -2",#N/A,FALSE,"WTP";"Project",#N/A,FALSE,"PROJECT";"Summary -2",#N/A,FALSE,"SUMMARY"}</definedName>
    <definedName name="ad_I">#REF!</definedName>
    <definedName name="ad_II">#REF!</definedName>
    <definedName name="ad_III">#REF!</definedName>
    <definedName name="adb">#REF!</definedName>
    <definedName name="adc">#REF!</definedName>
    <definedName name="add">#REF!</definedName>
    <definedName name="Address">#REF!</definedName>
    <definedName name="ADEQ">#REF!</definedName>
    <definedName name="adg">#REF!</definedName>
    <definedName name="Ag_">#REF!</definedName>
    <definedName name="ag15F80">#REF!</definedName>
    <definedName name="agb12d" localSheetId="7" hidden="1">{"'Sheet1'!$L$16"}</definedName>
    <definedName name="agb12d" hidden="1">{"'Sheet1'!$L$16"}</definedName>
    <definedName name="aghga" localSheetId="7" hidden="1">{"'Sheet1'!$L$16"}</definedName>
    <definedName name="aghga" hidden="1">{"'Sheet1'!$L$16"}</definedName>
    <definedName name="agshg">{"DZ-TDTB2.XLS","Dcksat.xls"}</definedName>
    <definedName name="ah">{"Book1","DTcµuphalaiPS.xls"}</definedName>
    <definedName name="ai">#REF!</definedName>
    <definedName name="aii">#REF!</definedName>
    <definedName name="aiii">#REF!</definedName>
    <definedName name="ak">#REF!</definedName>
    <definedName name="akbt">#REF!</definedName>
    <definedName name="alfa">#REF!</definedName>
    <definedName name="all">#REF!</definedName>
    <definedName name="All_Item">#REF!</definedName>
    <definedName name="ALPIN">#N/A</definedName>
    <definedName name="ALPJYOU">#N/A</definedName>
    <definedName name="ALPTOI">#N/A</definedName>
    <definedName name="am.">#REF!</definedName>
    <definedName name="amiang">#REF!</definedName>
    <definedName name="ãn">#REF!</definedName>
    <definedName name="anfa">#REF!</definedName>
    <definedName name="anpha">#REF!</definedName>
    <definedName name="anscount" hidden="1">1</definedName>
    <definedName name="AoBok">#REF!</definedName>
    <definedName name="apluc">#REF!</definedName>
    <definedName name="apluc1">#REF!</definedName>
    <definedName name="Aq">#REF!</definedName>
    <definedName name="Arial">#REF!</definedName>
    <definedName name="As_">#REF!</definedName>
    <definedName name="AS2DocOpenMode" hidden="1">"AS2DocumentEdit"</definedName>
    <definedName name="asd">#REF!</definedName>
    <definedName name="at1.5">#REF!</definedName>
    <definedName name="atf" localSheetId="7" hidden="1">{"Offgrid",#N/A,FALSE,"OFFGRID";"Region",#N/A,FALSE,"REGION";"Offgrid -2",#N/A,FALSE,"OFFGRID";"WTP",#N/A,FALSE,"WTP";"WTP -2",#N/A,FALSE,"WTP";"Project",#N/A,FALSE,"PROJECT";"Summary -2",#N/A,FALSE,"SUMMARY"}</definedName>
    <definedName name="atf" hidden="1">{"Offgrid",#N/A,FALSE,"OFFGRID";"Region",#N/A,FALSE,"REGION";"Offgrid -2",#N/A,FALSE,"OFFGRID";"WTP",#N/A,FALSE,"WTP";"WTP -2",#N/A,FALSE,"WTP";"Project",#N/A,FALSE,"PROJECT";"Summary -2",#N/A,FALSE,"SUMMARY"}</definedName>
    <definedName name="atg">#REF!</definedName>
    <definedName name="atgoi">#REF!</definedName>
    <definedName name="Atho2.5">#REF!</definedName>
    <definedName name="att">#REF!</definedName>
    <definedName name="auto">#REF!</definedName>
    <definedName name="Av">#REF!</definedName>
    <definedName name="B">#REF!</definedName>
    <definedName name="b_10">#REF!</definedName>
    <definedName name="b_11">#REF!</definedName>
    <definedName name="b_12">#REF!</definedName>
    <definedName name="b_13">#REF!</definedName>
    <definedName name="b_14">#REF!</definedName>
    <definedName name="b_7">#REF!</definedName>
    <definedName name="b_8">#REF!</definedName>
    <definedName name="b_9">#REF!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ng_thèng_k__khèi_l_îng___o___p__nÒn___êng_cho_tõng_Km">#REF!</definedName>
    <definedName name="B_VND">0.05</definedName>
    <definedName name="b_WL">#REF!</definedName>
    <definedName name="b_WL1">#REF!</definedName>
    <definedName name="b_WS">#REF!</definedName>
    <definedName name="b_ws1">#REF!</definedName>
    <definedName name="B_YEN">0.1</definedName>
    <definedName name="B4vv9">#REF!</definedName>
    <definedName name="b60x">#REF!</definedName>
    <definedName name="B6Apha">#REF!</definedName>
    <definedName name="B6beta">#REF!</definedName>
    <definedName name="B6d">#REF!</definedName>
    <definedName name="B6phi">#REF!</definedName>
    <definedName name="B7Csau">#REF!</definedName>
    <definedName name="B7dset">#REF!</definedName>
    <definedName name="B7R">#REF!</definedName>
    <definedName name="b80x">#REF!</definedName>
    <definedName name="bac25d">#REF!</definedName>
    <definedName name="bac27d">#REF!</definedName>
    <definedName name="bac2d">#REF!</definedName>
    <definedName name="bac35d">#REF!</definedName>
    <definedName name="bac37d">#REF!</definedName>
    <definedName name="bac3d">#REF!</definedName>
    <definedName name="bac45d">#REF!</definedName>
    <definedName name="bac47d">#REF!</definedName>
    <definedName name="bac4d">#REF!</definedName>
    <definedName name="bac4d1">#REF!</definedName>
    <definedName name="BacKan">#REF!</definedName>
    <definedName name="baclaixe">#REF!</definedName>
    <definedName name="baeg" localSheetId="7" hidden="1">{"Offgrid",#N/A,FALSE,"OFFGRID";"Region",#N/A,FALSE,"REGION";"Offgrid -2",#N/A,FALSE,"OFFGRID";"WTP",#N/A,FALSE,"WTP";"WTP -2",#N/A,FALSE,"WTP";"Project",#N/A,FALSE,"PROJECT";"Summary -2",#N/A,FALSE,"SUMMARY"}</definedName>
    <definedName name="baeg" hidden="1">{"Offgrid",#N/A,FALSE,"OFFGRID";"Region",#N/A,FALSE,"REGION";"Offgrid -2",#N/A,FALSE,"OFFGRID";"WTP",#N/A,FALSE,"WTP";"WTP -2",#N/A,FALSE,"WTP";"Project",#N/A,FALSE,"PROJECT";"Summary -2",#N/A,FALSE,"SUMMARY"}</definedName>
    <definedName name="Bai_ducdam_coc">#REF!</definedName>
    <definedName name="ban">#REF!</definedName>
    <definedName name="ban_dan">#REF!</definedName>
    <definedName name="BANG_CHI_TIET_THI_NGHIEM_CONG_TO">#REF!</definedName>
    <definedName name="BANG_CHI_TIET_THI_NGHIEM_DZ0.4KV">#REF!</definedName>
    <definedName name="Bang_cly">#REF!</definedName>
    <definedName name="Bang_CVC">#REF!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1">#REF!</definedName>
    <definedName name="bang2">#REF!</definedName>
    <definedName name="bang5">#REF!</definedName>
    <definedName name="bang6">#REF!</definedName>
    <definedName name="bangchu">#REF!</definedName>
    <definedName name="Bangfs">#REF!</definedName>
    <definedName name="BangGiaVL_Q">#REF!</definedName>
    <definedName name="bangluong">#REF!</definedName>
    <definedName name="BangMa">#REF!</definedName>
    <definedName name="BangName">#REF!</definedName>
    <definedName name="Bangtienluong">#REF!</definedName>
    <definedName name="bangtinh">#REF!</definedName>
    <definedName name="banQL" localSheetId="7" hidden="1">{"'Sheet1'!$L$16"}</definedName>
    <definedName name="banQL" hidden="1">{"'Sheet1'!$L$16"}</definedName>
    <definedName name="Baoon">#REF!</definedName>
    <definedName name="baotaibovay">#REF!</definedName>
    <definedName name="BarData">#REF!</definedName>
    <definedName name="BB">#REF!</definedName>
    <definedName name="BBAN">#REF!</definedName>
    <definedName name="bbbb">#REF!</definedName>
    <definedName name="Bbm">#REF!</definedName>
    <definedName name="Bbtt">#REF!</definedName>
    <definedName name="bc">#REF!</definedName>
    <definedName name="bc_1">#REF!</definedName>
    <definedName name="bc_2">#REF!</definedName>
    <definedName name="bcau">#REF!</definedName>
    <definedName name="Bcb">#REF!</definedName>
    <definedName name="Bcg">#REF!</definedName>
    <definedName name="BCKQKD" localSheetId="7" hidden="1">{"'Sheet1'!$L$16"}</definedName>
    <definedName name="BCKQKD" hidden="1">{"'Sheet1'!$L$16"}</definedName>
    <definedName name="bckt">#REF!</definedName>
    <definedName name="BCKT_">[3]Data!$L$24:$W$29</definedName>
    <definedName name="BCKTKT_">[3]Data!$L$34:$O$39</definedName>
    <definedName name="bcktkty2">[4]Config!$CC$58:$CC$62</definedName>
    <definedName name="bcktkty3">[4]Config!$CD$58:$CD$62</definedName>
    <definedName name="bcktkty4">[4]Config!$CE$58:$CE$62</definedName>
    <definedName name="bcktkty5">[4]Config!$CF$58:$CF$62</definedName>
    <definedName name="BCTKT_">[3]Data!$L$14:$W$19</definedName>
    <definedName name="bdd">1.5</definedName>
    <definedName name="BDIM">#REF!</definedName>
    <definedName name="bdk">#REF!</definedName>
    <definedName name="bdv">#REF!</definedName>
    <definedName name="BE">#REF!</definedName>
    <definedName name="Be_duc_dam">#REF!</definedName>
    <definedName name="begin">#REF!</definedName>
    <definedName name="bengam">#REF!</definedName>
    <definedName name="benuoc">#REF!</definedName>
    <definedName name="beta">#REF!</definedName>
    <definedName name="BetongM150">'[5]chiet tinh'!$B$18:$D$23,'[5]chiet tinh'!$F$18:$F$23</definedName>
    <definedName name="BetongM200">'[5]chiet tinh'!$B$35:$D$39,'[5]chiet tinh'!$F$35:$F$39</definedName>
    <definedName name="BetongM50">'[5]chiet tinh'!$B$6:$D$8,'[5]chiet tinh'!$F$6:$F$8</definedName>
    <definedName name="bgc">#REF!</definedName>
    <definedName name="bgk">#REF!</definedName>
    <definedName name="bia">#REF!</definedName>
    <definedName name="biencn1200x1000">#REF!</definedName>
    <definedName name="biencn1600x1000">#REF!</definedName>
    <definedName name="biencn400x400">#REF!</definedName>
    <definedName name="biencn800x600">#REF!</definedName>
    <definedName name="bientamgiac900">#REF!</definedName>
    <definedName name="bientron900">#REF!</definedName>
    <definedName name="bietthu" localSheetId="7" hidden="1">{"'Sheet1'!$L$16"}</definedName>
    <definedName name="bietthu" hidden="1">{"'Sheet1'!$L$16"}</definedName>
    <definedName name="BINHTHANH1">#REF!</definedName>
    <definedName name="BINHTHANH2">#REF!</definedName>
    <definedName name="blang">#REF!</definedName>
    <definedName name="BLCDC20x100">#REF!</definedName>
    <definedName name="BLCDC20x105">#REF!</definedName>
    <definedName name="BLCDC20x110">#REF!</definedName>
    <definedName name="BLCDC20x115">#REF!</definedName>
    <definedName name="BLCDC20x120">#REF!</definedName>
    <definedName name="BLCDC20x80">#REF!</definedName>
    <definedName name="BLCDC20x85">#REF!</definedName>
    <definedName name="BLCDC20x90">#REF!</definedName>
    <definedName name="BLCDC20x95">#REF!</definedName>
    <definedName name="BLCDC22x105">#REF!</definedName>
    <definedName name="BLCDC22x110">#REF!</definedName>
    <definedName name="BLCDC22x115">#REF!</definedName>
    <definedName name="BLCDC22x120">#REF!</definedName>
    <definedName name="BLCDC22x125">#REF!</definedName>
    <definedName name="BLCDC22x130">#REF!</definedName>
    <definedName name="blcn">#REF!</definedName>
    <definedName name="blct">#REF!</definedName>
    <definedName name="ble">#REF!</definedName>
    <definedName name="blkh">#REF!</definedName>
    <definedName name="blkh1">#REF!</definedName>
    <definedName name="BLOCK1">#REF!</definedName>
    <definedName name="BLOCK2">#REF!</definedName>
    <definedName name="BLOCK3">#REF!</definedName>
    <definedName name="blong">#REF!</definedName>
    <definedName name="bm">#REF!</definedName>
    <definedName name="Bmn">#REF!</definedName>
    <definedName name="bmo">#REF!</definedName>
    <definedName name="BMS" localSheetId="7" hidden="1">{"'Sheet1'!$L$16"}</definedName>
    <definedName name="BMS" hidden="1">{"'Sheet1'!$L$16"}</definedName>
    <definedName name="bnc4_2">#REF!</definedName>
    <definedName name="bnc4_5">#REF!</definedName>
    <definedName name="Bóa_can_3_m3KN_ph">#REF!</definedName>
    <definedName name="Bóa_khoan_TRC_15">#REF!</definedName>
    <definedName name="boitoan">#REF!</definedName>
    <definedName name="Bokich60T">#REF!</definedName>
    <definedName name="bombt50">#REF!</definedName>
    <definedName name="bombt60">#REF!</definedName>
    <definedName name="bomnuoc20kw">#REF!</definedName>
    <definedName name="bomnuocdau10">#REF!</definedName>
    <definedName name="bomnuocdau100">#REF!</definedName>
    <definedName name="bomnuocdau15">#REF!</definedName>
    <definedName name="bomnuocdau150">#REF!</definedName>
    <definedName name="bomnuocdau20">#REF!</definedName>
    <definedName name="bomnuocdau37">#REF!</definedName>
    <definedName name="bomnuocdau45">#REF!</definedName>
    <definedName name="bomnuocdau5">#REF!</definedName>
    <definedName name="bomnuocdau5.5">#REF!</definedName>
    <definedName name="bomnuocdau7">#REF!</definedName>
    <definedName name="bomnuocdau7.5">#REF!</definedName>
    <definedName name="bomnuocdau75">#REF!</definedName>
    <definedName name="bomnuocdien0.55">#REF!</definedName>
    <definedName name="bomnuocdien0.75">#REF!</definedName>
    <definedName name="bomnuocdien1.5">#REF!</definedName>
    <definedName name="bomnuocdien10">#REF!</definedName>
    <definedName name="bomnuocdien113">#REF!</definedName>
    <definedName name="bomnuocdien14">#REF!</definedName>
    <definedName name="bomnuocdien2">#REF!</definedName>
    <definedName name="bomnuocdien2.8">#REF!</definedName>
    <definedName name="bomnuocdien20">#REF!</definedName>
    <definedName name="bomnuocdien22">#REF!</definedName>
    <definedName name="bomnuocdien28">#REF!</definedName>
    <definedName name="bomnuocdien30">#REF!</definedName>
    <definedName name="bomnuocdien4">#REF!</definedName>
    <definedName name="bomnuocdien4.5">#REF!</definedName>
    <definedName name="bomnuocdien40">#REF!</definedName>
    <definedName name="bomnuocdien50">#REF!</definedName>
    <definedName name="bomnuocdien55">#REF!</definedName>
    <definedName name="bomnuocdien7">#REF!</definedName>
    <definedName name="bomnuocdien75">#REF!</definedName>
    <definedName name="bomnuocxang3">#REF!</definedName>
    <definedName name="bomnuocxang4">#REF!</definedName>
    <definedName name="bomnuocxang6">#REF!</definedName>
    <definedName name="bomnuocxang7">#REF!</definedName>
    <definedName name="bomnuocxang8">#REF!</definedName>
    <definedName name="BomVua">#REF!</definedName>
    <definedName name="bomvua1.5">#REF!</definedName>
    <definedName name="bonnuocdien1.1">#REF!</definedName>
    <definedName name="BOnuocngung">#REF!</definedName>
    <definedName name="Book2">#REF!</definedName>
    <definedName name="BOQ">#REF!</definedName>
    <definedName name="Botanical2">#REF!</definedName>
    <definedName name="Botanical2.Jun">#REF!</definedName>
    <definedName name="bp">#REF!</definedName>
    <definedName name="bqd">#REF!</definedName>
    <definedName name="Bsb">#REF!</definedName>
    <definedName name="bson">#REF!</definedName>
    <definedName name="Bstt">#REF!</definedName>
    <definedName name="bt">#REF!</definedName>
    <definedName name="bt\150">#REF!</definedName>
    <definedName name="bt\200">#REF!</definedName>
    <definedName name="bt\250">#REF!</definedName>
    <definedName name="bt\300">#REF!</definedName>
    <definedName name="bt\350">#REF!</definedName>
    <definedName name="BT_125">#REF!</definedName>
    <definedName name="BT_CT_Mong_Mo_Tru_Cau">#REF!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h">#REF!</definedName>
    <definedName name="btch1">#REF!</definedName>
    <definedName name="btch2">#REF!</definedName>
    <definedName name="btchiuaxitm300">#REF!</definedName>
    <definedName name="BTchiuaxm200">#REF!</definedName>
    <definedName name="btcocM400">#REF!</definedName>
    <definedName name="BTcot">#REF!</definedName>
    <definedName name="Btcot1">#REF!</definedName>
    <definedName name="btcqn">#REF!</definedName>
    <definedName name="btcqt">#REF!</definedName>
    <definedName name="btd">#REF!</definedName>
    <definedName name="btdbd">#REF!</definedName>
    <definedName name="btddn">#REF!</definedName>
    <definedName name="btdh">#REF!</definedName>
    <definedName name="btdqn">#REF!</definedName>
    <definedName name="btdqt">#REF!</definedName>
    <definedName name="bteqn">#REF!</definedName>
    <definedName name="btham">#REF!</definedName>
    <definedName name="BTK">#REF!</definedName>
    <definedName name="BTK_">[3]Data!$D$23</definedName>
    <definedName name="btkn">#REF!</definedName>
    <definedName name="BTlotm100">#REF!</definedName>
    <definedName name="btm1502x4">#REF!</definedName>
    <definedName name="btm1504x6">#REF!</definedName>
    <definedName name="btm2002x4">#REF!</definedName>
    <definedName name="BTN_CPDD_tuoi_nhua_lot">#REF!</definedName>
    <definedName name="btr">#REF!</definedName>
    <definedName name="btranh">#REF!</definedName>
    <definedName name="Btt">#REF!</definedName>
    <definedName name="BU_CHENH_LECH_DZ0.4KV">#REF!</definedName>
    <definedName name="BU_CHENH_LECH_DZ22KV">#REF!</definedName>
    <definedName name="BU_CHENH_LECH_TBA">#REF!</definedName>
    <definedName name="Bua">#REF!</definedName>
    <definedName name="bua1.2">#REF!</definedName>
    <definedName name="bua1.8">#REF!</definedName>
    <definedName name="BuaNhai">#REF!</definedName>
    <definedName name="bùc">{"Book1","Dt tonghop.xls"}</definedName>
    <definedName name="Bulongma">8700</definedName>
    <definedName name="Bulongthepcoctiepdia">#REF!</definedName>
    <definedName name="Bust">#REF!</definedName>
    <definedName name="Button_1">"FORM_Bao_cao_cong_no_List"</definedName>
    <definedName name="button_area_1">#REF!</definedName>
    <definedName name="buvenh">#REF!</definedName>
    <definedName name="bvc">#REF!</definedName>
    <definedName name="BVCISUMMARY">#REF!</definedName>
    <definedName name="BVT">#REF!</definedName>
    <definedName name="bvtb">#REF!</definedName>
    <definedName name="bvttt">#REF!</definedName>
    <definedName name="bx">#REF!</definedName>
    <definedName name="Bxe">#REF!</definedName>
    <definedName name="BŸo_cŸo_täng_hìp_giŸ_trÙ_t_i_s_n_câ__Ùnh">#REF!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_10">#REF!</definedName>
    <definedName name="c_11">#REF!</definedName>
    <definedName name="c_12">#REF!</definedName>
    <definedName name="c_13">#REF!</definedName>
    <definedName name="c_14">#REF!</definedName>
    <definedName name="c_3">#REF!</definedName>
    <definedName name="c_4">#REF!</definedName>
    <definedName name="c_5">#REF!</definedName>
    <definedName name="c_6">#REF!</definedName>
    <definedName name="c_7">#REF!</definedName>
    <definedName name="c_8">#REF!</definedName>
    <definedName name="c_9">#REF!</definedName>
    <definedName name="c_n">#REF!</definedName>
    <definedName name="C_ng">#REF!</definedName>
    <definedName name="C_VND">0.03</definedName>
    <definedName name="C_YEN">0.1</definedName>
    <definedName name="c5.">#REF!</definedName>
    <definedName name="ca.1111">#REF!</definedName>
    <definedName name="ca.1111.th">#REF!</definedName>
    <definedName name="Caåu_taùch_coïc_ñeå_queùt_bi_tum_coïc_daøi__20m">#REF!</definedName>
    <definedName name="CACAU">298161</definedName>
    <definedName name="Cachdienchuoi">#REF!</definedName>
    <definedName name="Cachdiendung">#REF!</definedName>
    <definedName name="Cachdienhaap">#REF!</definedName>
    <definedName name="CachtinhCPTKHTKT1">[4]Config!$CW$170</definedName>
    <definedName name="CachtinhCPTKHTKT2">[4]Config!$DN$170</definedName>
    <definedName name="CachtinhCPTKKT">[4]Config!$CJ$66</definedName>
    <definedName name="CachtinhCPTKTC">[4]Config!$CJ$67</definedName>
    <definedName name="CachtinhCPTTTKBVTC">[4]Config!$CK$216</definedName>
    <definedName name="CachtinhCPTTTKKT">[4]Config!$CK$215</definedName>
    <definedName name="cácte">#REF!</definedName>
    <definedName name="Canon">#REF!</definedName>
    <definedName name="cao">#REF!</definedName>
    <definedName name="Caohothu">#REF!</definedName>
    <definedName name="caotuongcanhHL">#REF!</definedName>
    <definedName name="caotuongcanhTL">#REF!</definedName>
    <definedName name="cap">#REF!</definedName>
    <definedName name="cap_DUL_va_TC">#REF!</definedName>
    <definedName name="cap0.7">#REF!</definedName>
    <definedName name="capdul">#REF!</definedName>
    <definedName name="capphoithiennhien">#REF!</definedName>
    <definedName name="casing">#REF!</definedName>
    <definedName name="cat">#REF!</definedName>
    <definedName name="catcap">#REF!</definedName>
    <definedName name="catchuan">#REF!</definedName>
    <definedName name="catden">#REF!</definedName>
    <definedName name="Category_All">#REF!</definedName>
    <definedName name="cathatnho">#REF!</definedName>
    <definedName name="CATIN">#N/A</definedName>
    <definedName name="CATJYOU">#N/A</definedName>
    <definedName name="catm">#REF!</definedName>
    <definedName name="catmin">#REF!</definedName>
    <definedName name="catn">#REF!</definedName>
    <definedName name="CATREC">#N/A</definedName>
    <definedName name="catsan">#REF!</definedName>
    <definedName name="CATSYU">#N/A</definedName>
    <definedName name="catuon">#REF!</definedName>
    <definedName name="catxay">#REF!</definedName>
    <definedName name="cau_nho">#REF!</definedName>
    <definedName name="caubanhhoi10">#REF!</definedName>
    <definedName name="caubanhhoi16">#REF!</definedName>
    <definedName name="caubanhhoi25">#REF!</definedName>
    <definedName name="caubanhhoi3">#REF!</definedName>
    <definedName name="caubanhhoi4">#REF!</definedName>
    <definedName name="caubanhhoi40">#REF!</definedName>
    <definedName name="caubanhhoi5">#REF!</definedName>
    <definedName name="caubanhhoi6">#REF!</definedName>
    <definedName name="caubanhhoi65">#REF!</definedName>
    <definedName name="caubanhhoi7">#REF!</definedName>
    <definedName name="caubanhhoi8">#REF!</definedName>
    <definedName name="caubanhhoi90">#REF!</definedName>
    <definedName name="caubanhxich10">#REF!</definedName>
    <definedName name="caubanhxich100">#REF!</definedName>
    <definedName name="caubanhxich16">#REF!</definedName>
    <definedName name="Caubanhxich16T">#REF!</definedName>
    <definedName name="caubanhxich25">#REF!</definedName>
    <definedName name="caubanhxich28">#REF!</definedName>
    <definedName name="caubanhxich40">#REF!</definedName>
    <definedName name="caubanhxich5">#REF!</definedName>
    <definedName name="caubanhxich50">#REF!</definedName>
    <definedName name="caubanhxich63">#REF!</definedName>
    <definedName name="caubanhxich7">#REF!</definedName>
    <definedName name="Caunho">#REF!</definedName>
    <definedName name="caunho1" localSheetId="5">ErrorHandler_1</definedName>
    <definedName name="caunho1" localSheetId="6">ErrorHandler_1</definedName>
    <definedName name="caunho1" localSheetId="7">ErrorHandler_1</definedName>
    <definedName name="caunho1" localSheetId="8">ErrorHandler_1</definedName>
    <definedName name="caunho1" localSheetId="9">ErrorHandler_1</definedName>
    <definedName name="caunho1" localSheetId="21">ErrorHandler_1</definedName>
    <definedName name="caunho1">ErrorHandler_1</definedName>
    <definedName name="caunoi30">#REF!</definedName>
    <definedName name="cauthap10">#REF!</definedName>
    <definedName name="cauthap12">#REF!</definedName>
    <definedName name="cauthap15">#REF!</definedName>
    <definedName name="cauthap20">#REF!</definedName>
    <definedName name="cauthap25">#REF!</definedName>
    <definedName name="cauthap3">#REF!</definedName>
    <definedName name="cauthap30">#REF!</definedName>
    <definedName name="cauthap40">#REF!</definedName>
    <definedName name="cauthap5">#REF!</definedName>
    <definedName name="cauthap50">#REF!</definedName>
    <definedName name="cauthap8">#REF!</definedName>
    <definedName name="Cauthieunhi">#REF!</definedName>
    <definedName name="cay">'[6]Dg cay'!$A$2:$D$254</definedName>
    <definedName name="Cb">#REF!</definedName>
    <definedName name="CC">#REF!</definedName>
    <definedName name="CCDC" localSheetId="7" hidden="1">{"'Sheet1'!$L$16"}</definedName>
    <definedName name="CCDC" hidden="1">{"'Sheet1'!$L$16"}</definedName>
    <definedName name="CCS">#REF!</definedName>
    <definedName name="CCT">#REF!</definedName>
    <definedName name="CCT_">[3]Data!$E$23</definedName>
    <definedName name="cd">#REF!</definedName>
    <definedName name="CDBT">#REF!</definedName>
    <definedName name="CDCK">#REF!</definedName>
    <definedName name="CDCN">#REF!</definedName>
    <definedName name="CDCU">#REF!</definedName>
    <definedName name="CDD">#REF!</definedName>
    <definedName name="CDDC">#REF!</definedName>
    <definedName name="CDDD1PHA">#REF!</definedName>
    <definedName name="CDDD3PHA">#REF!</definedName>
    <definedName name="cdkt">#REF!</definedName>
    <definedName name="cdn">#REF!</definedName>
    <definedName name="Cdnum">#REF!</definedName>
    <definedName name="Cdo_8bat">#REF!</definedName>
    <definedName name="Cdo_TK50">#REF!</definedName>
    <definedName name="CDT">#REF!</definedName>
    <definedName name="celltips_area">#REF!</definedName>
    <definedName name="CELPNT">#REF!</definedName>
    <definedName name="CELPNT2">#REF!</definedName>
    <definedName name="CÈu_long_mon_10_T">#REF!</definedName>
    <definedName name="CÈu_long_mon_30_T">#REF!</definedName>
    <definedName name="cfc">#REF!</definedName>
    <definedName name="CH">#REF!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i_phi_OM">#REF!</definedName>
    <definedName name="Chi_tieát_phi">#REF!</definedName>
    <definedName name="chi_tiÕt_vËt_liÖu___nh_n_c_ng___m_y_thi_c_ng">#REF!</definedName>
    <definedName name="chialuong">#REF!</definedName>
    <definedName name="chieusang">#REF!</definedName>
    <definedName name="ChiphiLapDADT">[4]Config!$CH$47</definedName>
    <definedName name="ChiphiThamtraTKBVTC">[4]Config!$CL$216</definedName>
    <definedName name="ChiphiThamtraTKKT">[4]Config!$CL$215</definedName>
    <definedName name="ChiphiThietkeKythuat">[4]Config!$CI$66</definedName>
    <definedName name="ChiphiThietkeToChucThiCong">[4]Config!$CI$67</definedName>
    <definedName name="ChiphiTKCTCapngam">[4]Config!$CV$103</definedName>
    <definedName name="ChiphiTKCTCNkhac">[4]Config!$DM$103</definedName>
    <definedName name="ChiphiTKHTKT1">[4]Config!$CV$170</definedName>
    <definedName name="chitietbgiang2" localSheetId="7" hidden="1">{"'Sheet1'!$L$16"}</definedName>
    <definedName name="chitietbgiang2" hidden="1">{"'Sheet1'!$L$16"}</definedName>
    <definedName name="Chohuu">#REF!,#REF!,#REF!,#REF!,#REF!,#REF!,#REF!,#REF!,#REF!,#REF!,#REF!</definedName>
    <definedName name="chon">#REF!</definedName>
    <definedName name="chon1">#REF!</definedName>
    <definedName name="chon2">#REF!</definedName>
    <definedName name="chon3">#REF!</definedName>
    <definedName name="Chs_bq">#REF!</definedName>
    <definedName name="Chsau">#REF!</definedName>
    <definedName name="CHSO4">#REF!</definedName>
    <definedName name="Chukydoi">#REF!</definedName>
    <definedName name="chung">66</definedName>
    <definedName name="Chupdaucapcongotnong">#REF!</definedName>
    <definedName name="ci">#REF!</definedName>
    <definedName name="cii">#REF!</definedName>
    <definedName name="ciii">#REF!</definedName>
    <definedName name="City">#REF!</definedName>
    <definedName name="CK">#REF!</definedName>
    <definedName name="ckn">#REF!</definedName>
    <definedName name="ckna">#REF!</definedName>
    <definedName name="CL">#REF!</definedName>
    <definedName name="CLECH_0.4">#REF!</definedName>
    <definedName name="CLVC3">0.1</definedName>
    <definedName name="CLVC35">#REF!</definedName>
    <definedName name="CLVCTB">#REF!</definedName>
    <definedName name="CLVL">#REF!</definedName>
    <definedName name="cn">#REF!</definedName>
    <definedName name="CN_RC1">#REF!</definedName>
    <definedName name="CN_RC2">#REF!</definedName>
    <definedName name="CN_Rnha">#REF!</definedName>
    <definedName name="CN_Rs">#REF!</definedName>
    <definedName name="CN1y2">[4]Config!$CS$96:$CS$104</definedName>
    <definedName name="CN1y3">[4]Config!$CT$96:$CT$104</definedName>
    <definedName name="CN2btg">[4]Config!$CY$107</definedName>
    <definedName name="CN2x">[4]Config!$CY$96:$CY$106</definedName>
    <definedName name="CN2y1">[4]Config!$DA$96:$DA$106</definedName>
    <definedName name="CN2y2">[4]Config!$DB$96:$DB$106</definedName>
    <definedName name="CN2y3">[4]Config!$DC$96:$DC$106</definedName>
    <definedName name="CN2y4">[4]Config!$DD$96:$DD$106</definedName>
    <definedName name="CN2y5">[4]Config!$DE$96:$DE$106</definedName>
    <definedName name="CNC">#REF!</definedName>
    <definedName name="CND">#REF!</definedName>
    <definedName name="cne">#REF!</definedName>
    <definedName name="Cneo_8bat">#REF!</definedName>
    <definedName name="Cneo_TK50">#REF!</definedName>
    <definedName name="CNG">#REF!</definedName>
    <definedName name="co">#REF!</definedName>
    <definedName name="co.">#REF!</definedName>
    <definedName name="co..">#REF!</definedName>
    <definedName name="Coc_BTCT">#REF!</definedName>
    <definedName name="Cocbetong">#REF!</definedName>
    <definedName name="cocbtct">#REF!</definedName>
    <definedName name="cocot">#REF!</definedName>
    <definedName name="cocott">#REF!</definedName>
    <definedName name="coctram6m">#REF!</definedName>
    <definedName name="coctre">#REF!</definedName>
    <definedName name="cocvt">#REF!</definedName>
    <definedName name="code">#REF!</definedName>
    <definedName name="Cöï_ly_vaän_chuyeãn">#REF!</definedName>
    <definedName name="CÖÏ_LY_VAÄN_CHUYEÅN">#REF!</definedName>
    <definedName name="COMMON">#REF!</definedName>
    <definedName name="comong">#REF!</definedName>
    <definedName name="Company">#REF!</definedName>
    <definedName name="CON_EQP_COS">#REF!</definedName>
    <definedName name="CON_EQP_COST">#REF!</definedName>
    <definedName name="Cong">#REF!</definedName>
    <definedName name="Cong_HM_DTCT">#REF!</definedName>
    <definedName name="Cong_M_DTCT">#REF!</definedName>
    <definedName name="Cong_NC_DTCT">#REF!</definedName>
    <definedName name="Cong_suat_dat">#REF!</definedName>
    <definedName name="Cong_VL_DTCT">#REF!</definedName>
    <definedName name="cong3.7">#REF!</definedName>
    <definedName name="cong4.0">#REF!</definedName>
    <definedName name="cong4.3">#REF!</definedName>
    <definedName name="cong4.5">#REF!</definedName>
    <definedName name="cong4.7">#REF!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ntent1" localSheetId="5">ErrorHandler_1</definedName>
    <definedName name="Content1" localSheetId="6">ErrorHandler_1</definedName>
    <definedName name="Content1" localSheetId="7">ErrorHandler_1</definedName>
    <definedName name="Content1" localSheetId="8">ErrorHandler_1</definedName>
    <definedName name="Content1" localSheetId="9">ErrorHandler_1</definedName>
    <definedName name="Content1" localSheetId="21">ErrorHandler_1</definedName>
    <definedName name="Content1">ErrorHandler_1</definedName>
    <definedName name="Continue">#REF!</definedName>
    <definedName name="continue1">#REF!</definedName>
    <definedName name="coppha">#REF!</definedName>
    <definedName name="Cost">#REF!</definedName>
    <definedName name="COT">#REF!</definedName>
    <definedName name="cot7.5">#REF!</definedName>
    <definedName name="cot8.5">#REF!</definedName>
    <definedName name="cotbienbao">#REF!</definedName>
    <definedName name="CotBTtronVuong">#REF!</definedName>
    <definedName name="Cotsatma">9726</definedName>
    <definedName name="Cotthepma">9726</definedName>
    <definedName name="cottron">#REF!</definedName>
    <definedName name="cotvuong">#REF!</definedName>
    <definedName name="Country">#REF!</definedName>
    <definedName name="COVER">#REF!</definedName>
    <definedName name="cp">#REF!</definedName>
    <definedName name="CP.M10.1a">#REF!</definedName>
    <definedName name="CP.M10.1b">#REF!</definedName>
    <definedName name="CP.M10.1c">#REF!</definedName>
    <definedName name="CP.M10.1d">#REF!</definedName>
    <definedName name="CP.M10.1e">#REF!</definedName>
    <definedName name="CP.M10.2a">#REF!</definedName>
    <definedName name="CP.M10.2b">#REF!</definedName>
    <definedName name="CP.M10.2c">#REF!</definedName>
    <definedName name="CP.M10.2d">#REF!</definedName>
    <definedName name="CP.M10.2e">#REF!</definedName>
    <definedName name="CP.MDTa">#REF!</definedName>
    <definedName name="CP.MDTb">#REF!</definedName>
    <definedName name="CP.MDTc">#REF!</definedName>
    <definedName name="CP.MDTd">#REF!</definedName>
    <definedName name="CP.MDTe">#REF!</definedName>
    <definedName name="CPC">#REF!</definedName>
    <definedName name="CPCT">#REF!</definedName>
    <definedName name="CPCT2">#REF!</definedName>
    <definedName name="cpdd1">#REF!</definedName>
    <definedName name="cpddhh">#REF!</definedName>
    <definedName name="CPGSTCXD">[4]Config!$CG$301</definedName>
    <definedName name="cphoi">#REF!</definedName>
    <definedName name="CPK">#REF!</definedName>
    <definedName name="cplhsmt" localSheetId="5">[7]!cplhsmt</definedName>
    <definedName name="cplhsmt" localSheetId="6">[7]!cplhsmt</definedName>
    <definedName name="cplhsmt" localSheetId="7">[7]!cplhsmt</definedName>
    <definedName name="cplhsmt" localSheetId="8">[7]!cplhsmt</definedName>
    <definedName name="cplhsmt" localSheetId="9">[7]!cplhsmt</definedName>
    <definedName name="cplhsmt" localSheetId="21">[7]!cplhsmt</definedName>
    <definedName name="cplhsmt">[7]!cplhsmt</definedName>
    <definedName name="cpmtc">#REF!</definedName>
    <definedName name="cpnc">#REF!</definedName>
    <definedName name="CPTB">#REF!</definedName>
    <definedName name="cptdhsmt" localSheetId="5">[7]!cptdhsmt</definedName>
    <definedName name="cptdhsmt" localSheetId="6">[7]!cptdhsmt</definedName>
    <definedName name="cptdhsmt" localSheetId="7">[7]!cptdhsmt</definedName>
    <definedName name="cptdhsmt" localSheetId="8">[7]!cptdhsmt</definedName>
    <definedName name="cptdhsmt" localSheetId="9">[7]!cptdhsmt</definedName>
    <definedName name="cptdhsmt" localSheetId="21">[7]!cptdhsmt</definedName>
    <definedName name="cptdhsmt">[7]!cptdhsmt</definedName>
    <definedName name="cptdtdt" localSheetId="5">[7]!cptdtdt</definedName>
    <definedName name="cptdtdt" localSheetId="6">[7]!cptdtdt</definedName>
    <definedName name="cptdtdt" localSheetId="7">[7]!cptdtdt</definedName>
    <definedName name="cptdtdt" localSheetId="8">[7]!cptdtdt</definedName>
    <definedName name="cptdtdt" localSheetId="9">[7]!cptdtdt</definedName>
    <definedName name="cptdtdt" localSheetId="21">[7]!cptdtdt</definedName>
    <definedName name="cptdtdt">[7]!cptdtdt</definedName>
    <definedName name="cptdtkkt" localSheetId="5">[7]!cptdtkkt</definedName>
    <definedName name="cptdtkkt" localSheetId="6">[7]!cptdtkkt</definedName>
    <definedName name="cptdtkkt" localSheetId="7">[7]!cptdtkkt</definedName>
    <definedName name="cptdtkkt" localSheetId="8">[7]!cptdtkkt</definedName>
    <definedName name="cptdtkkt" localSheetId="9">[7]!cptdtkkt</definedName>
    <definedName name="cptdtkkt" localSheetId="21">[7]!cptdtkkt</definedName>
    <definedName name="cptdtkkt">[7]!cptdtkkt</definedName>
    <definedName name="CPTKHTKT2">[4]Config!$DO$170</definedName>
    <definedName name="cptt">#REF!</definedName>
    <definedName name="CPTTDT">[4]Config!$CG$238</definedName>
    <definedName name="CPTTQTVDT">[4]Config!$CB$369</definedName>
    <definedName name="CPVC100">#REF!</definedName>
    <definedName name="CPVC35">#REF!</definedName>
    <definedName name="CPVCDN">#REF!</definedName>
    <definedName name="cpvl">#REF!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au">#REF!</definedName>
    <definedName name="csd3p">#REF!</definedName>
    <definedName name="csddg1p">#REF!</definedName>
    <definedName name="csddt1p">#REF!</definedName>
    <definedName name="csht3p">#REF!</definedName>
    <definedName name="ct">#REF!</definedName>
    <definedName name="CT.M10.1">#REF!</definedName>
    <definedName name="CT.M10.2">#REF!</definedName>
    <definedName name="CT.MDT">#REF!</definedName>
    <definedName name="CT_141">#REF!</definedName>
    <definedName name="CT_50">#REF!</definedName>
    <definedName name="CT_KSTK">#REF!</definedName>
    <definedName name="CT_MCX">#REF!</definedName>
    <definedName name="CT0.4">#REF!</definedName>
    <definedName name="ctbb">#REF!</definedName>
    <definedName name="ctbbt" localSheetId="7" hidden="1">{"'Sheet1'!$L$16"}</definedName>
    <definedName name="ctbbt" hidden="1">{"'Sheet1'!$L$16"}</definedName>
    <definedName name="CTC">#REF!</definedName>
    <definedName name="CTCT">#REF!</definedName>
    <definedName name="CTCT1" localSheetId="7" hidden="1">{"'Sheet1'!$L$16"}</definedName>
    <definedName name="CTCT1" hidden="1">{"'Sheet1'!$L$16"}</definedName>
    <definedName name="ctdn9697">#REF!</definedName>
    <definedName name="CTGS">#REF!</definedName>
    <definedName name="ctiep">#REF!</definedName>
    <definedName name="CTIET">#REF!</definedName>
    <definedName name="CTieu_H">#REF!</definedName>
    <definedName name="CTieuXB">#REF!</definedName>
    <definedName name="CTM">#REF!</definedName>
    <definedName name="ctmai">#REF!</definedName>
    <definedName name="CTMH">#REF!</definedName>
    <definedName name="CTMM">#REF!</definedName>
    <definedName name="ctong">#REF!</definedName>
    <definedName name="CTÖØ">#REF!</definedName>
    <definedName name="ctre">#REF!</definedName>
    <definedName name="Cty_TNHH_HYDRO_AGRI">#REF!</definedName>
    <definedName name="CTY_VTKTNN_CAÀN_THÔ">#REF!</definedName>
    <definedName name="cu">#REF!</definedName>
    <definedName name="cu_ly">#REF!</definedName>
    <definedName name="CU_LY_VAN_CHUYEN_GIA_QUYEN">#REF!</definedName>
    <definedName name="CU_LY_VAN_CHUYEN_THU_CONG">#REF!</definedName>
    <definedName name="CUCHI">#REF!</definedName>
    <definedName name="CuLy">#REF!</definedName>
    <definedName name="CuLy_Q">#REF!</definedName>
    <definedName name="cun">#REF!</definedName>
    <definedName name="cuoc_vc">#REF!</definedName>
    <definedName name="CuocVC">#REF!</definedName>
    <definedName name="CURRENCY">#REF!</definedName>
    <definedName name="current">#REF!</definedName>
    <definedName name="cutback">#REF!</definedName>
    <definedName name="CV.M10.1">#REF!</definedName>
    <definedName name="CV.M10.2">#REF!</definedName>
    <definedName name="CV.MDT">#REF!</definedName>
    <definedName name="cvc">#REF!</definedName>
    <definedName name="CVC_Q">#REF!</definedName>
    <definedName name="CX">#REF!</definedName>
    <definedName name="d" localSheetId="7" hidden="1">[8]XL4Poppy!$B$1:$B$16</definedName>
    <definedName name="d" hidden="1">[9]XL4Poppy!$B$1:$B$16</definedName>
    <definedName name="d.">#REF!</definedName>
    <definedName name="D.M10.1a">#REF!</definedName>
    <definedName name="D.M10.1b">#REF!</definedName>
    <definedName name="D.M10.2a">#REF!</definedName>
    <definedName name="D.M10.2b">#REF!</definedName>
    <definedName name="D.MDTa">#REF!</definedName>
    <definedName name="D.MDTb">#REF!</definedName>
    <definedName name="d\12">#REF!</definedName>
    <definedName name="d\24">#REF!</definedName>
    <definedName name="d\46">#REF!</definedName>
    <definedName name="d_">#REF!</definedName>
    <definedName name="D_7101A_B">#REF!</definedName>
    <definedName name="D_L">#REF!</definedName>
    <definedName name="D_n">#REF!</definedName>
    <definedName name="d0.5">#REF!</definedName>
    <definedName name="d1.">#REF!</definedName>
    <definedName name="d1.2">#REF!</definedName>
    <definedName name="d1_">#REF!</definedName>
    <definedName name="D13_">#REF!</definedName>
    <definedName name="D16_">#REF!</definedName>
    <definedName name="D19_">#REF!</definedName>
    <definedName name="d2.">#REF!</definedName>
    <definedName name="d2.4">#REF!</definedName>
    <definedName name="d2_">#REF!</definedName>
    <definedName name="D22_">#REF!</definedName>
    <definedName name="D25_">#REF!</definedName>
    <definedName name="d3.">#REF!</definedName>
    <definedName name="d3_">#REF!</definedName>
    <definedName name="d4.6">#REF!</definedName>
    <definedName name="d6.8">#REF!</definedName>
    <definedName name="da">#REF!</definedName>
    <definedName name="da_hoc_xay">#REF!</definedName>
    <definedName name="da05_1">#REF!</definedName>
    <definedName name="da1_2">#REF!</definedName>
    <definedName name="da1x1">#REF!</definedName>
    <definedName name="da1x2">#REF!</definedName>
    <definedName name="da1x22">#REF!</definedName>
    <definedName name="da1x23">#REF!</definedName>
    <definedName name="da1x24">#REF!</definedName>
    <definedName name="da1x25">#REF!</definedName>
    <definedName name="da2_4">#REF!</definedName>
    <definedName name="Da2x4">#REF!</definedName>
    <definedName name="da4_6">#REF!</definedName>
    <definedName name="Da4x6">#REF!</definedName>
    <definedName name="da4x7">#REF!</definedName>
    <definedName name="da6_8">#REF!</definedName>
    <definedName name="dah">#REF!</definedName>
    <definedName name="dahb">#REF!</definedName>
    <definedName name="dahg">#REF!</definedName>
    <definedName name="dahnlt">#REF!</definedName>
    <definedName name="dahoc">#REF!</definedName>
    <definedName name="daicong">#REF!</definedName>
    <definedName name="DaiTCanhHL">#REF!</definedName>
    <definedName name="DaiTcanhTL">#REF!</definedName>
    <definedName name="daixamu">#REF!</definedName>
    <definedName name="Dalan">#REF!</definedName>
    <definedName name="DALANPASTE">#REF!</definedName>
    <definedName name="dam">78000</definedName>
    <definedName name="dam_24">#REF!</definedName>
    <definedName name="dam_cau_BTCT">#REF!</definedName>
    <definedName name="damban0.4">#REF!</definedName>
    <definedName name="damban0.6">#REF!</definedName>
    <definedName name="damban0.8">#REF!</definedName>
    <definedName name="damban1kw">#REF!</definedName>
    <definedName name="dambaoGT">#REF!</definedName>
    <definedName name="damcanh1">#REF!</definedName>
    <definedName name="damchancuu5.5">#REF!</definedName>
    <definedName name="damchancuu9">#REF!</definedName>
    <definedName name="Damcoc">#REF!</definedName>
    <definedName name="damcoc60">#REF!</definedName>
    <definedName name="damcoc80">#REF!</definedName>
    <definedName name="damdui1.5">#REF!</definedName>
    <definedName name="DamNgang">#REF!</definedName>
    <definedName name="damrung15">#REF!</definedName>
    <definedName name="damrung18">#REF!</definedName>
    <definedName name="damrung8">#REF!</definedName>
    <definedName name="damtay60">#REF!</definedName>
    <definedName name="damtay80">#REF!</definedName>
    <definedName name="Dan_dung">#REF!</definedName>
    <definedName name="DaName">#REF!</definedName>
    <definedName name="danducsan">#REF!</definedName>
    <definedName name="dao">#REF!</definedName>
    <definedName name="dao_dap_dat">#REF!</definedName>
    <definedName name="dao0.65">#REF!</definedName>
    <definedName name="dao1.0">#REF!</definedName>
    <definedName name="dap">#REF!</definedName>
    <definedName name="dapdbm1">#REF!</definedName>
    <definedName name="dapdbm2">#REF!</definedName>
    <definedName name="DAT">#REF!</definedName>
    <definedName name="data">#REF!</definedName>
    <definedName name="DATA_DATA2_List">#REF!</definedName>
    <definedName name="data_tn">#REF!</definedName>
    <definedName name="data1" localSheetId="7" hidden="1">#REF!</definedName>
    <definedName name="data1" hidden="1">#REF!</definedName>
    <definedName name="Data11">#REF!</definedName>
    <definedName name="data2" localSheetId="7" hidden="1">#REF!</definedName>
    <definedName name="data2" hidden="1">#REF!</definedName>
    <definedName name="data3" localSheetId="7" hidden="1">#REF!</definedName>
    <definedName name="data3" hidden="1">#REF!</definedName>
    <definedName name="Data41">#REF!</definedName>
    <definedName name="_xlnm.Database">#REF!</definedName>
    <definedName name="DataFilter" localSheetId="5">[10]!DataFilter</definedName>
    <definedName name="DataFilter" localSheetId="6">[10]!DataFilter</definedName>
    <definedName name="DataFilter" localSheetId="7">[10]!DataFilter</definedName>
    <definedName name="DataFilter" localSheetId="8">[10]!DataFilter</definedName>
    <definedName name="DataFilter" localSheetId="9">[10]!DataFilter</definedName>
    <definedName name="DataFilter" localSheetId="21">[10]!DataFilter</definedName>
    <definedName name="DataFilter">[10]!DataFilter</definedName>
    <definedName name="datak">#REF!</definedName>
    <definedName name="datal">#REF!</definedName>
    <definedName name="DataSort" localSheetId="5">[10]!DataSort</definedName>
    <definedName name="DataSort" localSheetId="6">[10]!DataSort</definedName>
    <definedName name="DataSort" localSheetId="7">[10]!DataSort</definedName>
    <definedName name="DataSort" localSheetId="8">[10]!DataSort</definedName>
    <definedName name="DataSort" localSheetId="9">[10]!DataSort</definedName>
    <definedName name="DataSort" localSheetId="21">[10]!DataSort</definedName>
    <definedName name="DataSort">[10]!DataSort</definedName>
    <definedName name="datnen">#REF!</definedName>
    <definedName name="Daucapcongotnong">#REF!</definedName>
    <definedName name="Daucaplapdattrongvangoainha">#REF!</definedName>
    <definedName name="DaucotdongcuaUc">#REF!</definedName>
    <definedName name="Daucotdongnhom">#REF!</definedName>
    <definedName name="daunoi">#REF!</definedName>
    <definedName name="Daunoinhomdong">#REF!</definedName>
    <definedName name="DayCEV">#REF!</definedName>
    <definedName name="daymong">#REF!</definedName>
    <definedName name="dba">#REF!</definedName>
    <definedName name="DBASE">#REF!</definedName>
    <definedName name="dbhdkx12.5">#REF!</definedName>
    <definedName name="dbhdkx18">#REF!</definedName>
    <definedName name="dbhdkx25">#REF!</definedName>
    <definedName name="dbhdkx26.5">#REF!</definedName>
    <definedName name="dbhdkx9">#REF!</definedName>
    <definedName name="dbhth16">#REF!</definedName>
    <definedName name="dbhth17.5">#REF!</definedName>
    <definedName name="dbhth25">#REF!</definedName>
    <definedName name="dbln">#REF!</definedName>
    <definedName name="dbs">#REF!</definedName>
    <definedName name="dcct">#REF!</definedName>
    <definedName name="dche">#REF!</definedName>
    <definedName name="DCL_22">12117600</definedName>
    <definedName name="DCL_35">25490000</definedName>
    <definedName name="dctc35">#REF!</definedName>
    <definedName name="DD">#REF!</definedName>
    <definedName name="ddabm">#REF!</definedName>
    <definedName name="ddam">#REF!</definedName>
    <definedName name="DDAY">#REF!</definedName>
    <definedName name="ddbm500">#REF!</definedName>
    <definedName name="ddd" localSheetId="7" hidden="1">{"'Sheet1'!$L$16"}</definedName>
    <definedName name="ddd" hidden="1">{"'Sheet1'!$L$16"}</definedName>
    <definedName name="DDM">#REF!</definedName>
    <definedName name="de">#REF!</definedName>
    <definedName name="DEMI1">#N/A</definedName>
    <definedName name="DEMI2">#N/A</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_0">#REF!</definedName>
    <definedName name="dfdfd" localSheetId="7" hidden="1">{"'Sheet1'!$L$16"}</definedName>
    <definedName name="dfdfd" hidden="1">{"'Sheet1'!$L$16"}</definedName>
    <definedName name="dfggg" localSheetId="7" hidden="1">{"'Sheet1'!$L$16"}</definedName>
    <definedName name="dfggg" hidden="1">{"'Sheet1'!$L$16"}</definedName>
    <definedName name="dg">#REF!</definedName>
    <definedName name="dg_5cau">#REF!</definedName>
    <definedName name="DG_M_C_X">#REF!</definedName>
    <definedName name="dg67_1">#REF!</definedName>
    <definedName name="dgbdII">#REF!</definedName>
    <definedName name="dgc">#REF!</definedName>
    <definedName name="DGCT_T.Quy_P.Thuy_Q">#REF!</definedName>
    <definedName name="DGCT_TRAUQUYPHUTHUY_HN">#REF!</definedName>
    <definedName name="DGCTI592">#REF!</definedName>
    <definedName name="dgd">#REF!</definedName>
    <definedName name="dghp">#REF!</definedName>
    <definedName name="DGIA">#REF!</definedName>
    <definedName name="DGIA2">#REF!</definedName>
    <definedName name="dgnc">#REF!</definedName>
    <definedName name="DGPS2">#REF!</definedName>
    <definedName name="dgqndn">#REF!</definedName>
    <definedName name="dgthss3">#REF!</definedName>
    <definedName name="DGTV">#REF!</definedName>
    <definedName name="dgvl">#REF!</definedName>
    <definedName name="DGXDCB">#REF!</definedName>
    <definedName name="dhb">#REF!</definedName>
    <definedName name="dhoc">#REF!</definedName>
    <definedName name="dhom">#REF!</definedName>
    <definedName name="dien" localSheetId="7" hidden="1">{"'Sheet1'!$L$16"}</definedName>
    <definedName name="dien" hidden="1">{"'Sheet1'!$L$16"}</definedName>
    <definedName name="dientichck">#REF!</definedName>
    <definedName name="Diezel">#REF!</definedName>
    <definedName name="dim">#REF!</definedName>
    <definedName name="dinh2">#REF!</definedName>
    <definedName name="dinh5">#REF!</definedName>
    <definedName name="dinhkhongphanquang">#REF!</definedName>
    <definedName name="dinhmong">#REF!</definedName>
    <definedName name="Dinhmuc">#REF!</definedName>
    <definedName name="dinhphanquang">#REF!</definedName>
    <definedName name="Discount" hidden="1">#REF!</definedName>
    <definedName name="display_area_2" hidden="1">#REF!</definedName>
    <definedName name="dk">#REF!</definedName>
    <definedName name="dkm">IF([11]F3!E1="hết KM",0,INT([11]F3!XFC1/VLOOKUP([11]F3!XFB1,[11]CT_KM!B:XFC,2,0))*VLOOKUP([11]F3!XFB1,[11]CT_KM!B:XFC,4,0))</definedName>
    <definedName name="dl">#REF!</definedName>
    <definedName name="DLC">#REF!</definedName>
    <definedName name="DLCC">#REF!</definedName>
    <definedName name="DM">#REF!</definedName>
    <definedName name="dm56bxd">#REF!</definedName>
    <definedName name="dmat">#REF!</definedName>
    <definedName name="DMCPKT">[4]Config!$CC$368</definedName>
    <definedName name="DMCPLBCKTKT">[4]Config!$CF$64</definedName>
    <definedName name="DMCPLDA">[4]Config!$CF$51</definedName>
    <definedName name="DMCPQLDA">[4]Config!$CF$28</definedName>
    <definedName name="DMCPTKKT">[4]Config!$CK$66</definedName>
    <definedName name="DMCPTKTC">[4]Config!$CK$67</definedName>
    <definedName name="DMCPTTDT">[4]Config!$CF$238</definedName>
    <definedName name="DMCPTTHQKT">[4]Config!$CF$198</definedName>
    <definedName name="DMCPTTQT">[4]Config!$CB$368</definedName>
    <definedName name="DMCPTTTKBVTC">[4]Config!$CI$216</definedName>
    <definedName name="DMCPTTTKKT">[4]Config!$CI$215</definedName>
    <definedName name="dmdv">#REF!</definedName>
    <definedName name="dmh">#REF!</definedName>
    <definedName name="DMHH">#REF!</definedName>
    <definedName name="DMlapdatxa">#REF!</definedName>
    <definedName name="dmoi">#REF!</definedName>
    <definedName name="DN">#REF!</definedName>
    <definedName name="DÑt45x4">#REF!</definedName>
    <definedName name="doam">#REF!</definedName>
    <definedName name="doan1">#REF!</definedName>
    <definedName name="doan2">#REF!</definedName>
    <definedName name="doan3">#REF!</definedName>
    <definedName name="doan4">#REF!</definedName>
    <definedName name="doan5">#REF!</definedName>
    <definedName name="doan6">#REF!</definedName>
    <definedName name="Doanxegoong">#REF!</definedName>
    <definedName name="dobt">#REF!</definedName>
    <definedName name="DOC">#REF!</definedName>
    <definedName name="Document_array">{"Book1","DTcµuphalaiPS.xls"}</definedName>
    <definedName name="Documents_array">#REF!</definedName>
    <definedName name="dola">#REF!</definedName>
    <definedName name="DON_GIA_3282">#REF!</definedName>
    <definedName name="DON_GIA_3283">#REF!</definedName>
    <definedName name="DON_GIA_3285">#REF!</definedName>
    <definedName name="DON_GIA_VAN_CHUYEN_36">#REF!</definedName>
    <definedName name="Dong_coc">#REF!</definedName>
    <definedName name="dongiavanchuyen">#REF!</definedName>
    <definedName name="DONVI">OFFSET([12]DONVIBAN!$A$1,1,0,COUNTA([12]DONVIBAN!$A:$A)-1,5)</definedName>
    <definedName name="DONVIDG">OFFSET([12]NGUON!$D:$D,COUNTIF([12]NGUON!$D:$D,"&lt;&gt;0")-1,0,1)</definedName>
    <definedName name="DPP">#REF!</definedName>
    <definedName name="dqd">#REF!</definedName>
    <definedName name="drda">#REF!</definedName>
    <definedName name="drdat">#REF!</definedName>
    <definedName name="dry..">#REF!</definedName>
    <definedName name="ds">#REF!</definedName>
    <definedName name="ds_">#REF!</definedName>
    <definedName name="DS1p1vc">#REF!</definedName>
    <definedName name="ds1p2nc">#REF!</definedName>
    <definedName name="ds1p2vc">#REF!</definedName>
    <definedName name="ds1p2vl">#REF!</definedName>
    <definedName name="ds1pnc">#REF!</definedName>
    <definedName name="ds1pvl">#REF!</definedName>
    <definedName name="ds3pctnc">#REF!</definedName>
    <definedName name="ds3pctvc">#REF!</definedName>
    <definedName name="ds3pctvl">#REF!</definedName>
    <definedName name="ds3pmnc">#REF!</definedName>
    <definedName name="ds3pmvc">#REF!</definedName>
    <definedName name="ds3pmvl">#REF!</definedName>
    <definedName name="ds3pnc">#REF!</definedName>
    <definedName name="ds3pvl">#REF!</definedName>
    <definedName name="dsct3pnc">#REF!</definedName>
    <definedName name="dsct3pvl">#REF!</definedName>
    <definedName name="DSPK1p1nc">#REF!</definedName>
    <definedName name="DSPK1p1vl">#REF!</definedName>
    <definedName name="DSPK1pnc">#REF!</definedName>
    <definedName name="DSPK1pvl">#REF!</definedName>
    <definedName name="DSTD_Clear">[0]!DSTD_Clear</definedName>
    <definedName name="DSUMDATA">#REF!</definedName>
    <definedName name="Dt_">#REF!</definedName>
    <definedName name="DT_LDTB">[3]Data!$L$202:$S$207</definedName>
    <definedName name="DT_TCXD">[3]Data!$L$192:$S$197</definedName>
    <definedName name="DT_TV">[3]Data!$L$186:$R$187</definedName>
    <definedName name="DTBH">#REF!</definedName>
    <definedName name="dtc">#REF!</definedName>
    <definedName name="dtctnd" localSheetId="7" hidden="1">{"'Sheet1'!$L$16"}</definedName>
    <definedName name="dtctnd" hidden="1">{"'Sheet1'!$L$16"}</definedName>
    <definedName name="dtd">#REF!</definedName>
    <definedName name="dtdanhsachnhomcongviec">'[13]KL DuToan'!$C$2139:$C$2160</definedName>
    <definedName name="Dthep">#REF!</definedName>
    <definedName name="dtich1">#REF!</definedName>
    <definedName name="dtich2">#REF!</definedName>
    <definedName name="dtich3">#REF!</definedName>
    <definedName name="dtich4">#REF!</definedName>
    <definedName name="dtich5">#REF!</definedName>
    <definedName name="dtich6">#REF!</definedName>
    <definedName name="dtt">#REF!</definedName>
    <definedName name="DTTK" localSheetId="7" hidden="1">{"'Sheet1'!$L$16"}</definedName>
    <definedName name="DTTK" hidden="1">{"'Sheet1'!$L$16"}</definedName>
    <definedName name="DU_TOAN_CHI_TIET_CONG_TO">#REF!</definedName>
    <definedName name="DU_TOAN_CHI_TIET_DZ22KV">#REF!</definedName>
    <definedName name="DU_TOAN_CHI_TIET_KHO_BAI">#REF!</definedName>
    <definedName name="duoi">#REF!</definedName>
    <definedName name="Duong_dau_cau">#REF!</definedName>
    <definedName name="DUT">#REF!</definedName>
    <definedName name="DutoanDongmo">#REF!</definedName>
    <definedName name="DVI">#REF!</definedName>
    <definedName name="DWPRICE" hidden="1">[14]Quantity!#REF!</definedName>
    <definedName name="DY">#REF!</definedName>
    <definedName name="DYÕ">#REF!</definedName>
    <definedName name="E_p">#REF!</definedName>
    <definedName name="e1_">#REF!</definedName>
    <definedName name="e2_">#REF!</definedName>
    <definedName name="Ea">#REF!</definedName>
    <definedName name="Ebdam">#REF!</definedName>
    <definedName name="Ebt">#REF!</definedName>
    <definedName name="Ecdc">#REF!</definedName>
    <definedName name="Ecot1">#REF!</definedName>
    <definedName name="EDR">#REF!</definedName>
    <definedName name="eee">#REF!</definedName>
    <definedName name="eeeeeee">#REF!</definedName>
    <definedName name="Email">#REF!</definedName>
    <definedName name="emb">#REF!</definedName>
    <definedName name="EmployeeName">#REF!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õ">#REF!</definedName>
    <definedName name="EQI">#REF!</definedName>
    <definedName name="Es">#REF!</definedName>
    <definedName name="Est._Vol">#REF!</definedName>
    <definedName name="ETCDC">#REF!</definedName>
    <definedName name="EU">#REF!</definedName>
    <definedName name="EVNB">#REF!</definedName>
    <definedName name="EX">#REF!</definedName>
    <definedName name="EXC">#REF!</definedName>
    <definedName name="Excell_HCM">#REF!</definedName>
    <definedName name="EXCH">#REF!</definedName>
    <definedName name="EXPORT">#REF!</definedName>
    <definedName name="_xlnm.Extract">#REF!</definedName>
    <definedName name="f">#REF!</definedName>
    <definedName name="F_0">#REF!</definedName>
    <definedName name="F1bo">#REF!</definedName>
    <definedName name="F20B86">#REF!</definedName>
    <definedName name="f82E46">#REF!</definedName>
    <definedName name="f92F56">#REF!</definedName>
    <definedName name="Fa">#REF!</definedName>
    <definedName name="fac">#REF!</definedName>
    <definedName name="FACTOR">#REF!</definedName>
    <definedName name="Fax">#REF!</definedName>
    <definedName name="Fay">#REF!</definedName>
    <definedName name="fbsdggdsf">{"DZ-TDTB2.XLS","Dcksat.xls"}</definedName>
    <definedName name="Fbt">#REF!</definedName>
    <definedName name="fÇ" localSheetId="7" hidden="1">{"'Sheet1'!$L$16"}</definedName>
    <definedName name="fÇ" hidden="1">{"'Sheet1'!$L$16"}</definedName>
    <definedName name="fc_">#REF!</definedName>
    <definedName name="FC5_total">#REF!</definedName>
    <definedName name="FC6_total">#REF!</definedName>
    <definedName name="fcoc">#REF!</definedName>
    <definedName name="FCode" hidden="1">#REF!</definedName>
    <definedName name="Fdaymong">#REF!</definedName>
    <definedName name="fdfg">{"Book1","DTcµuphalaiPS.xls"}</definedName>
    <definedName name="FDR">#REF!</definedName>
    <definedName name="ff" localSheetId="7" hidden="1">{#N/A,#N/A,FALSE,"Chi tiÆt"}</definedName>
    <definedName name="ff" hidden="1">{#N/A,#N/A,FALSE,"Chi tiÆt"}</definedName>
    <definedName name="Fg">#REF!</definedName>
    <definedName name="Fi">#REF!</definedName>
    <definedName name="FI_12">4820</definedName>
    <definedName name="Fi_f">#REF!</definedName>
    <definedName name="Fidat">#REF!</definedName>
    <definedName name="FIL">#REF!</definedName>
    <definedName name="FILE">#REF!</definedName>
    <definedName name="fjh">#REF!</definedName>
    <definedName name="FlexZZ">#REF!</definedName>
    <definedName name="Fng">#REF!</definedName>
    <definedName name="FO">#N/A</definedName>
    <definedName name="foo" localSheetId="5">ErrorHandler_1</definedName>
    <definedName name="foo" localSheetId="6">ErrorHandler_1</definedName>
    <definedName name="foo" localSheetId="7">ErrorHandler_1</definedName>
    <definedName name="foo" localSheetId="8">ErrorHandler_1</definedName>
    <definedName name="foo" localSheetId="9">ErrorHandler_1</definedName>
    <definedName name="foo" localSheetId="21">ErrorHandler_1</definedName>
    <definedName name="foo">ErrorHandler_1</definedName>
    <definedName name="FS">#REF!</definedName>
    <definedName name="fsag">#REF!</definedName>
    <definedName name="fsdf">#N/A</definedName>
    <definedName name="fsdfdsf" localSheetId="7" hidden="1">{"'Sheet1'!$L$16"}</definedName>
    <definedName name="fsdfdsf" hidden="1">{"'Sheet1'!$L$16"}</definedName>
    <definedName name="fsedfwe" hidden="1">#REF!</definedName>
    <definedName name="fsedừa">#REF!</definedName>
    <definedName name="fsf">#REF!</definedName>
    <definedName name="Ft">#REF!</definedName>
    <definedName name="Ft_">#REF!</definedName>
    <definedName name="ftd">#REF!</definedName>
    <definedName name="fth">#REF!</definedName>
    <definedName name="fuji">#REF!</definedName>
    <definedName name="fủu6f">#REF!</definedName>
    <definedName name="fv">#REF!</definedName>
    <definedName name="Fy_">#REF!</definedName>
    <definedName name="G">#REF!</definedName>
    <definedName name="g_">#REF!</definedName>
    <definedName name="g_1">#REF!</definedName>
    <definedName name="G_2">#REF!</definedName>
    <definedName name="g_3">#REF!</definedName>
    <definedName name="G_ME">#REF!</definedName>
    <definedName name="gach">#REF!</definedName>
    <definedName name="gachchongtron">#REF!</definedName>
    <definedName name="gachlanem">#REF!</definedName>
    <definedName name="gachtuy">#REF!</definedName>
    <definedName name="GAHT">#REF!</definedName>
    <definedName name="GaicapbocCuXLPEPVCPVCloaiCEVV18den35kV">#REF!</definedName>
    <definedName name="Gald">#REF!</definedName>
    <definedName name="Gamadam">#REF!</definedName>
    <definedName name="gas">#REF!</definedName>
    <definedName name="gba">#REF!</definedName>
    <definedName name="gbb" localSheetId="7" hidden="1">{"'Sheet1'!$L$16"}</definedName>
    <definedName name="gbb" hidden="1">{"'Sheet1'!$L$16"}</definedName>
    <definedName name="gbt">#REF!</definedName>
    <definedName name="GC_CT">#REF!</definedName>
    <definedName name="GC_DN">#REF!</definedName>
    <definedName name="GC_HT">#REF!</definedName>
    <definedName name="GC_TD">#REF!</definedName>
    <definedName name="gchi">#REF!</definedName>
    <definedName name="gd">#REF!</definedName>
    <definedName name="gdat">#REF!</definedName>
    <definedName name="gdldl" localSheetId="7" hidden="1">{"'Sheet1'!$L$16"}</definedName>
    <definedName name="gdldl" hidden="1">{"'Sheet1'!$L$16"}</definedName>
    <definedName name="GdoanName">#REF!</definedName>
    <definedName name="geff">#REF!</definedName>
    <definedName name="GEN">#REF!</definedName>
    <definedName name="geo">#REF!</definedName>
    <definedName name="ggg" localSheetId="7" hidden="1">{#N/A,#N/A,FALSE,"Chi tiÆt"}</definedName>
    <definedName name="ggg" hidden="1">{#N/A,#N/A,FALSE,"Chi tiÆt"}</definedName>
    <definedName name="gggg" localSheetId="7" hidden="1">{"'Sheet1'!$L$16"}</definedName>
    <definedName name="gggg" hidden="1">{"'Sheet1'!$L$16"}</definedName>
    <definedName name="ggsf" hidden="1">#REF!</definedName>
    <definedName name="ghip">#REF!</definedName>
    <definedName name="gi">0.4</definedName>
    <definedName name="gia">#REF!</definedName>
    <definedName name="Gia_CT">#REF!</definedName>
    <definedName name="GIA_CU_LY_VAN_CHUYEN">#REF!</definedName>
    <definedName name="Gia_HT">#REF!</definedName>
    <definedName name="Gia_tien">#REF!</definedName>
    <definedName name="gia_tien_1">#REF!</definedName>
    <definedName name="gia_tien_2">#REF!</definedName>
    <definedName name="gia_tien_3">#REF!</definedName>
    <definedName name="gia_tien_BTN">#REF!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do">#REF!</definedName>
    <definedName name="GIAGIAOVLHT">#REF!</definedName>
    <definedName name="Giai__o_n">#REF!</definedName>
    <definedName name="giam">#REF!</definedName>
    <definedName name="Giasatthep">#REF!</definedName>
    <definedName name="GIATB">#REF!</definedName>
    <definedName name="GiaTon06">55000</definedName>
    <definedName name="Giavatlieukhac">#REF!</definedName>
    <definedName name="GIAVL_TRALY">#REF!</definedName>
    <definedName name="GIAVLHT">#REF!</definedName>
    <definedName name="GIAVLIEUTN">#REF!</definedName>
    <definedName name="gIItc">#REF!</definedName>
    <definedName name="gIItt">#REF!</definedName>
    <definedName name="Giocong">#REF!</definedName>
    <definedName name="gioihan">#REF!</definedName>
    <definedName name="giotuoi">#REF!</definedName>
    <definedName name="giygiy">#REF!</definedName>
    <definedName name="gkcn">#REF!</definedName>
    <definedName name="gkGTGT">#REF!</definedName>
    <definedName name="gl3p">#REF!</definedName>
    <definedName name="gld">#REF!</definedName>
    <definedName name="GMs">#REF!</definedName>
    <definedName name="GMSTC">#REF!</definedName>
    <definedName name="GND">#REF!</definedName>
    <definedName name="GNmd">#REF!</definedName>
    <definedName name="gntc">#REF!</definedName>
    <definedName name="gnuoc">#REF!</definedName>
    <definedName name="go">#REF!</definedName>
    <definedName name="GoBack" localSheetId="5">[10]Sheet1!GoBack</definedName>
    <definedName name="GoBack" localSheetId="6">[10]Sheet1!GoBack</definedName>
    <definedName name="GoBack" localSheetId="7">[10]Sheet1!GoBack</definedName>
    <definedName name="GoBack" localSheetId="8">[10]Sheet1!GoBack</definedName>
    <definedName name="GoBack" localSheetId="9">[10]Sheet1!GoBack</definedName>
    <definedName name="GoBack" localSheetId="21">[10]Sheet1!GoBack</definedName>
    <definedName name="GoBack">[10]Sheet1!GoBack</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da">#REF!</definedName>
    <definedName name="gonhom4">#REF!</definedName>
    <definedName name="govan">#REF!</definedName>
    <definedName name="GOVAP1">#REF!</definedName>
    <definedName name="GOVAP2">#REF!</definedName>
    <definedName name="GQDUB">#REF!</definedName>
    <definedName name="grB">#REF!</definedName>
    <definedName name="GRFICM">#REF!</definedName>
    <definedName name="gse">#REF!</definedName>
    <definedName name="GSKS_">[3]Data!$L$231:$P$232</definedName>
    <definedName name="gsktxd" localSheetId="5">[7]!gsktxd</definedName>
    <definedName name="gsktxd" localSheetId="6">[7]!gsktxd</definedName>
    <definedName name="gsktxd" localSheetId="7">[7]!gsktxd</definedName>
    <definedName name="gsktxd" localSheetId="8">[7]!gsktxd</definedName>
    <definedName name="gsktxd" localSheetId="9">[7]!gsktxd</definedName>
    <definedName name="gsktxd" localSheetId="21">[7]!gsktxd</definedName>
    <definedName name="gsktxd">[7]!gsktxd</definedName>
    <definedName name="GSLD_">[3]Data!$L$222:$V$227</definedName>
    <definedName name="gstby2">[4]Config!$CC$309:$CC$320</definedName>
    <definedName name="gstby3">[4]Config!$CD$309:$CD$320</definedName>
    <definedName name="gstby4">[4]Config!$CE$309:$CE$320</definedName>
    <definedName name="gstby5">[4]Config!$CF$309:$CF$320</definedName>
    <definedName name="GSTC_">[3]Data!$L$212:$V$217</definedName>
    <definedName name="gsxdbtg">[4]Config!$CA$300</definedName>
    <definedName name="gsxdx">[4]Config!$CA$288:$CA$299</definedName>
    <definedName name="gsxdy1">[4]Config!$CB$288:$CB$299</definedName>
    <definedName name="gsxdy2">[4]Config!$CC$288:$CC$299</definedName>
    <definedName name="gsxdy3">[4]Config!$CD$288:$CD$299</definedName>
    <definedName name="gsxdy4">[4]Config!$CE$288:$CE$299</definedName>
    <definedName name="gsxdy5">[4]Config!$CF$288:$CF$299</definedName>
    <definedName name="GT">#REF!</definedName>
    <definedName name="Gtb">#REF!</definedName>
    <definedName name="gtbtt">#REF!</definedName>
    <definedName name="GTHAÏNG">#REF!</definedName>
    <definedName name="GTKS_">#REF!/10^9</definedName>
    <definedName name="GTRI">#REF!</definedName>
    <definedName name="gtst">#REF!</definedName>
    <definedName name="gtt">#REF!</definedName>
    <definedName name="GTTB">#REF!</definedName>
    <definedName name="GTTB_">#REF!/10^9</definedName>
    <definedName name="GTTV_">#REF!/10^9</definedName>
    <definedName name="GTXD_">#REF!/10^9</definedName>
    <definedName name="GTXL">#REF!</definedName>
    <definedName name="GTXL_1">#REF!</definedName>
    <definedName name="GTXL3">#REF!</definedName>
    <definedName name="gvan">#REF!</definedName>
    <definedName name="GVL_LDT">#REF!</definedName>
    <definedName name="gx">#REF!</definedName>
    <definedName name="Gxdtt">#REF!</definedName>
    <definedName name="GxdttGtb">#REF!</definedName>
    <definedName name="Gxl">#REF!</definedName>
    <definedName name="gxltt">#REF!</definedName>
    <definedName name="gxm">#REF!</definedName>
    <definedName name="GXMAX">#REF!</definedName>
    <definedName name="GXMIN">#REF!</definedName>
    <definedName name="GYMAX">#REF!</definedName>
    <definedName name="GYMIN">#REF!</definedName>
    <definedName name="h">#REF!</definedName>
    <definedName name="h_">#REF!</definedName>
    <definedName name="h__">#REF!</definedName>
    <definedName name="h_0">#REF!</definedName>
    <definedName name="H_1">#REF!</definedName>
    <definedName name="H_2">#REF!</definedName>
    <definedName name="H_3">#REF!</definedName>
    <definedName name="H_30">#REF!</definedName>
    <definedName name="h_d">#REF!</definedName>
    <definedName name="H_ng_mòc_cáng_trÖnh">#REF!</definedName>
    <definedName name="H_THUCHTHH">#REF!</definedName>
    <definedName name="H_THUCTT">#REF!</definedName>
    <definedName name="h0">#REF!</definedName>
    <definedName name="H0.4">#REF!</definedName>
    <definedName name="h0.75">#REF!</definedName>
    <definedName name="h18x">#REF!</definedName>
    <definedName name="h1c">#REF!</definedName>
    <definedName name="h2c">#REF!</definedName>
    <definedName name="h2v">#REF!</definedName>
    <definedName name="h30x">#REF!</definedName>
    <definedName name="Hä_v">#REF!</definedName>
    <definedName name="handau10.2">#REF!</definedName>
    <definedName name="handau27.5">#REF!</definedName>
    <definedName name="handau4">#REF!</definedName>
    <definedName name="Hang_muc_khac">#REF!</definedName>
    <definedName name="hangmuc">#REF!</definedName>
    <definedName name="hanh" localSheetId="7" hidden="1">{"'Sheet1'!$L$16"}</definedName>
    <definedName name="hanh" hidden="1">{"'Sheet1'!$L$16"}</definedName>
    <definedName name="hanxang9">#REF!</definedName>
    <definedName name="hanxoaychieu23">#REF!</definedName>
    <definedName name="hanxoaychieu29.2">#REF!</definedName>
    <definedName name="hanxoaychieu33.5">#REF!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BC">#REF!</definedName>
    <definedName name="HBL">#REF!</definedName>
    <definedName name="Hbtt">#REF!</definedName>
    <definedName name="hc0.75">#REF!</definedName>
    <definedName name="HCM">#REF!</definedName>
    <definedName name="HCPH">#REF!</definedName>
    <definedName name="HCS">#REF!</definedName>
    <definedName name="HCT">#REF!</definedName>
    <definedName name="Hctt">#REF!</definedName>
    <definedName name="HCU">#REF!</definedName>
    <definedName name="Hdb">#REF!</definedName>
    <definedName name="HDC">#REF!</definedName>
    <definedName name="hdd">#REF!</definedName>
    <definedName name="hdk">#REF!</definedName>
    <definedName name="Hdtt">#REF!</definedName>
    <definedName name="HDU">#REF!</definedName>
    <definedName name="HDV">#REF!</definedName>
    <definedName name="He">#REF!</definedName>
    <definedName name="He_so">#REF!</definedName>
    <definedName name="HE_SO_KHO_KHAN_CANG_DAY">#REF!</definedName>
    <definedName name="Heä_soá_laép_xaø_H">1.7</definedName>
    <definedName name="heä_soá_sình_laày">#REF!</definedName>
    <definedName name="Hello">#REF!</definedName>
    <definedName name="hesorong">#REF!</definedName>
    <definedName name="Hesotang">1.05</definedName>
    <definedName name="Hesoton">1</definedName>
    <definedName name="hgc">#REF!</definedName>
    <definedName name="hgk">#REF!</definedName>
    <definedName name="hh" localSheetId="5">[15]Sheet1!TLTH1</definedName>
    <definedName name="hh" localSheetId="6">[15]Sheet1!TLTH1</definedName>
    <definedName name="hh" localSheetId="7">[15]Sheet1!TLTH1</definedName>
    <definedName name="hh" localSheetId="8">[15]Sheet1!TLTH1</definedName>
    <definedName name="hh" localSheetId="9">[15]Sheet1!TLTH1</definedName>
    <definedName name="hh" localSheetId="21">[15]Sheet1!TLTH1</definedName>
    <definedName name="hh">[15]Sheet1!TLTH1</definedName>
    <definedName name="HHcat">#REF!</definedName>
    <definedName name="hhcv">#REF!</definedName>
    <definedName name="HHda">#REF!</definedName>
    <definedName name="hhda4x6">#REF!</definedName>
    <definedName name="HHIC">#REF!</definedName>
    <definedName name="HHT">#REF!</definedName>
    <definedName name="HHTT">#REF!</definedName>
    <definedName name="HHxm">#REF!</definedName>
    <definedName name="HiddenRows" hidden="1">#REF!</definedName>
    <definedName name="hien">#REF!</definedName>
    <definedName name="Hinh_thuc">#REF!</definedName>
    <definedName name="hjjkl" localSheetId="7" hidden="1">{"'Sheet1'!$L$16"}</definedName>
    <definedName name="hjjkl" hidden="1">{"'Sheet1'!$L$16"}</definedName>
    <definedName name="HKE">#REF!</definedName>
    <definedName name="HKL">#REF!</definedName>
    <definedName name="HKLHI">#REF!</definedName>
    <definedName name="HKLL">#REF!</definedName>
    <definedName name="HKLLLO">#REF!</definedName>
    <definedName name="HLC">#REF!</definedName>
    <definedName name="hlcn">#REF!</definedName>
    <definedName name="hlct">#REF!</definedName>
    <definedName name="HLIC">#REF!</definedName>
    <definedName name="HLU">#REF!</definedName>
    <definedName name="hm">#REF!</definedName>
    <definedName name="hmc">#REF!</definedName>
    <definedName name="Hmn">#REF!</definedName>
    <definedName name="hmo">#REF!</definedName>
    <definedName name="Hmong">#REF!</definedName>
    <definedName name="HOC">#REF!</definedName>
    <definedName name="HOCMON">#REF!</definedName>
    <definedName name="HOME_MANP">#REF!</definedName>
    <definedName name="HOMEOFFICE_COST">#REF!</definedName>
    <definedName name="hook">#REF!</definedName>
    <definedName name="HopLuc">#REF!</definedName>
    <definedName name="Hopnoicap">#REF!</definedName>
    <definedName name="hoten">#REF!</definedName>
    <definedName name="Hoü_vaì_tãn">#REF!</definedName>
    <definedName name="hquakinhte1" localSheetId="7" hidden="1">{"Offgrid",#N/A,FALSE,"OFFGRID";"Region",#N/A,FALSE,"REGION";"Offgrid -2",#N/A,FALSE,"OFFGRID";"WTP",#N/A,FALSE,"WTP";"WTP -2",#N/A,FALSE,"WTP";"Project",#N/A,FALSE,"PROJECT";"Summary -2",#N/A,FALSE,"SUMMARY"}</definedName>
    <definedName name="hquakinhte1" hidden="1">{"Offgrid",#N/A,FALSE,"OFFGRID";"Region",#N/A,FALSE,"REGION";"Offgrid -2",#N/A,FALSE,"OFFGRID";"WTP",#N/A,FALSE,"WTP";"WTP -2",#N/A,FALSE,"WTP";"Project",#N/A,FALSE,"PROJECT";"Summary -2",#N/A,FALSE,"SUMMARY"}</definedName>
    <definedName name="HR">#REF!</definedName>
    <definedName name="HRC">#REF!</definedName>
    <definedName name="hs">#REF!</definedName>
    <definedName name="hs_cpc">[16]DToan_XD!$O$48</definedName>
    <definedName name="hs_cptt">[16]DToan_XD!$O$43</definedName>
    <definedName name="hs_tnct">[16]DToan_XD!$O$53</definedName>
    <definedName name="hsanfa">#REF!</definedName>
    <definedName name="Hsc">#REF!</definedName>
    <definedName name="HSCT3">0.1</definedName>
    <definedName name="hsd">#REF!</definedName>
    <definedName name="hsdc">#REF!</definedName>
    <definedName name="hsdc1">#REF!</definedName>
    <definedName name="HSDN">2.5</definedName>
    <definedName name="HSG">1.1</definedName>
    <definedName name="HSGG">#REF!</definedName>
    <definedName name="HSHH">#REF!</definedName>
    <definedName name="HSHHUT">#REF!</definedName>
    <definedName name="hsk">#REF!</definedName>
    <definedName name="HSKK35">#REF!</definedName>
    <definedName name="hsL">#REF!</definedName>
    <definedName name="HSlan">#REF!</definedName>
    <definedName name="HSLX">#REF!</definedName>
    <definedName name="HSLXH">1.7</definedName>
    <definedName name="HSLXP">#REF!</definedName>
    <definedName name="hsm">#REF!</definedName>
    <definedName name="HSMTC">#REF!</definedName>
    <definedName name="hsmttby3">[4]Config!$CD$267:$CD$278</definedName>
    <definedName name="hsmttby4">[4]Config!$CE$267:$CE$278</definedName>
    <definedName name="hsmttby5">[4]Config!$CF$267:$CF$278</definedName>
    <definedName name="hsmtx">[4]Config!$CA$246:$CA$257</definedName>
    <definedName name="hsmty1">[4]Config!$CB$246:$CB$257</definedName>
    <definedName name="hsmty2">[4]Config!$CC$246:$CC$257</definedName>
    <definedName name="hsmty3">[4]Config!$CD$246:$CD$257</definedName>
    <definedName name="hsmty4">[4]Config!$CE$246:$CE$257</definedName>
    <definedName name="hsmty5">[4]Config!$CF$246:$CF$257</definedName>
    <definedName name="hsn">0.5</definedName>
    <definedName name="hsnc_cau">1.626</definedName>
    <definedName name="hsnc_cau2">1.626</definedName>
    <definedName name="hsnc_d">1.6356</definedName>
    <definedName name="hsnc_d2">1.6356</definedName>
    <definedName name="hsqd">#REF!</definedName>
    <definedName name="HSSL">#REF!</definedName>
    <definedName name="hßm4">#REF!</definedName>
    <definedName name="hstb">#REF!</definedName>
    <definedName name="hstdtk">#REF!</definedName>
    <definedName name="hsthep">#REF!</definedName>
    <definedName name="Hstt">#REF!</definedName>
    <definedName name="hsUd">#REF!</definedName>
    <definedName name="hsvc">#REF!</definedName>
    <definedName name="HSVC1">#REF!</definedName>
    <definedName name="HSVC2">#REF!</definedName>
    <definedName name="HSVC3">#REF!</definedName>
    <definedName name="hsvl">#REF!</definedName>
    <definedName name="hsvl2">1</definedName>
    <definedName name="HT">#REF!</definedName>
    <definedName name="HTC">#REF!</definedName>
    <definedName name="htd">#REF!</definedName>
    <definedName name="HTHH">#REF!</definedName>
    <definedName name="HTKT1y3">[4]Config!$CT$162:$CT$171</definedName>
    <definedName name="HTKT2btg">[4]Config!$DA$172</definedName>
    <definedName name="HTKT2x">[4]Config!$DA$162:$DA$171</definedName>
    <definedName name="HTKT2y1">[4]Config!$DC$162:$DC$171</definedName>
    <definedName name="HTKT2y2">[4]Config!$DD$162:$DD$171</definedName>
    <definedName name="HTKT2y3">[4]Config!$DE$162:$DE$171</definedName>
    <definedName name="htlm" localSheetId="7" hidden="1">{"'Sheet1'!$L$16"}</definedName>
    <definedName name="htlm" hidden="1">{"'Sheet1'!$L$16"}</definedName>
    <definedName name="HTML_CodePage" hidden="1">950</definedName>
    <definedName name="HTML_Control" localSheetId="7" hidden="1">{"'Sheet1'!$L$16"}</definedName>
    <definedName name="HTML_Control" hidden="1">{"'Sheet1'!$L$16"}</definedName>
    <definedName name="HTML_Controlmoi" localSheetId="7"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ml2" localSheetId="7" hidden="1">{"'Sheet1'!$L$16"}</definedName>
    <definedName name="html2" hidden="1">{"'Sheet1'!$L$16"}</definedName>
    <definedName name="HTNC">#REF!</definedName>
    <definedName name="Htr">#REF!</definedName>
    <definedName name="HTS">#REF!</definedName>
    <definedName name="htt">#REF!</definedName>
    <definedName name="HTU">#REF!</definedName>
    <definedName name="HTV">#REF!</definedName>
    <definedName name="HTVL">#REF!</definedName>
    <definedName name="hu" localSheetId="7" hidden="1">{"'Sheet1'!$L$16"}</definedName>
    <definedName name="hu" hidden="1">{"'Sheet1'!$L$16"}</definedName>
    <definedName name="hung">#REF!</definedName>
    <definedName name="huy" localSheetId="7" hidden="1">{"'Sheet1'!$L$16"}</definedName>
    <definedName name="huy" hidden="1">{"'Sheet1'!$L$16"}</definedName>
    <definedName name="HUYHAN">#REF!</definedName>
    <definedName name="huymoi" localSheetId="7" hidden="1">{"'Sheet1'!$L$16"}</definedName>
    <definedName name="huymoi" hidden="1">{"'Sheet1'!$L$16"}</definedName>
    <definedName name="HV">#REF!</definedName>
    <definedName name="HVBC">#REF!</definedName>
    <definedName name="HVC">#REF!</definedName>
    <definedName name="HVK">#REF!</definedName>
    <definedName name="HVL">#REF!</definedName>
    <definedName name="HVP">#REF!</definedName>
    <definedName name="HVT">#REF!</definedName>
    <definedName name="hvtb">#REF!</definedName>
    <definedName name="hvttt">#REF!</definedName>
    <definedName name="Hx">#REF!</definedName>
    <definedName name="Hxk">#REF!</definedName>
    <definedName name="I">#REF!</definedName>
    <definedName name="I_A">#REF!</definedName>
    <definedName name="I_B">#REF!</definedName>
    <definedName name="I_c">#REF!</definedName>
    <definedName name="I_p">#REF!</definedName>
    <definedName name="icg">{"Book1","DTcµuphalaiPS.xls"}</definedName>
    <definedName name="ID">#REF!</definedName>
    <definedName name="IDLAB_COST">#REF!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#REF!</definedName>
    <definedName name="IND_LAB">#REF!</definedName>
    <definedName name="INDMANP">#REF!</definedName>
    <definedName name="Ing">#REF!</definedName>
    <definedName name="INPUT">#REF!</definedName>
    <definedName name="INPUT1">#REF!</definedName>
    <definedName name="inputCosti">#REF!</definedName>
    <definedName name="inputLf">#REF!</definedName>
    <definedName name="inputWTP">#REF!</definedName>
    <definedName name="INT">#REF!</definedName>
    <definedName name="Ip">#REF!</definedName>
    <definedName name="Ip_">#REF!</definedName>
    <definedName name="itd1.5">#REF!</definedName>
    <definedName name="itdd1.5">#REF!</definedName>
    <definedName name="itddgoi">#REF!</definedName>
    <definedName name="itdg">#REF!</definedName>
    <definedName name="itdgoi">#REF!</definedName>
    <definedName name="ith1.5">#REF!</definedName>
    <definedName name="ithg">#REF!</definedName>
    <definedName name="ithgoi">#REF!</definedName>
    <definedName name="IWTP">#REF!</definedName>
    <definedName name="j">#REF!</definedName>
    <definedName name="j356C8">#REF!</definedName>
    <definedName name="Jc">#REF!</definedName>
    <definedName name="jhnjnn">#REF!</definedName>
    <definedName name="jkjk" localSheetId="7" hidden="1">{"'Sheet1'!$L$16"}</definedName>
    <definedName name="jkjk" hidden="1">{"'Sheet1'!$L$16"}</definedName>
    <definedName name="K">#REF!</definedName>
    <definedName name="K_1" localSheetId="5">[17]!K_1</definedName>
    <definedName name="K_1" localSheetId="6">[17]!K_1</definedName>
    <definedName name="K_1" localSheetId="7">[17]!K_1</definedName>
    <definedName name="K_1" localSheetId="8">[17]!K_1</definedName>
    <definedName name="K_1" localSheetId="9">[17]!K_1</definedName>
    <definedName name="K_1" localSheetId="21">[17]!K_1</definedName>
    <definedName name="K_1">[17]!K_1</definedName>
    <definedName name="K_2" localSheetId="5">[17]!K_2</definedName>
    <definedName name="K_2" localSheetId="6">[17]!K_2</definedName>
    <definedName name="K_2" localSheetId="7">[17]!K_2</definedName>
    <definedName name="K_2" localSheetId="8">[17]!K_2</definedName>
    <definedName name="K_2" localSheetId="9">[17]!K_2</definedName>
    <definedName name="K_2" localSheetId="21">[17]!K_2</definedName>
    <definedName name="K_2">[17]!K_2</definedName>
    <definedName name="K_L">#REF!</definedName>
    <definedName name="KA">#REF!</definedName>
    <definedName name="KAE">#REF!</definedName>
    <definedName name="KAS">#REF!</definedName>
    <definedName name="kc">#N/A</definedName>
    <definedName name="kcdd">#REF!</definedName>
    <definedName name="kcong">#REF!</definedName>
    <definedName name="kdien">#REF!</definedName>
    <definedName name="KeBve">#REF!</definedName>
    <definedName name="kecot">#REF!</definedName>
    <definedName name="Kepcapcacloai">#REF!</definedName>
    <definedName name="ketcau">#REF!</definedName>
    <definedName name="kg">#REF!</definedName>
    <definedName name="kh">#REF!</definedName>
    <definedName name="KH_Chang">#REF!</definedName>
    <definedName name="khac">2</definedName>
    <definedName name="khac1">#REF!</definedName>
    <definedName name="khac2">#REF!</definedName>
    <definedName name="khai">#REF!</definedName>
    <definedName name="Khâi">#REF!</definedName>
    <definedName name="KHAI1">#REF!</definedName>
    <definedName name="khanang">#REF!</definedName>
    <definedName name="khanh" hidden="1">#REF!</definedName>
    <definedName name="KHANH1">#REF!</definedName>
    <definedName name="Khanhdonnoitrunggiannoidieuchinh">#REF!</definedName>
    <definedName name="kho">"kh¶o"</definedName>
    <definedName name="khoang" localSheetId="7" hidden="1">{"'Sheet1'!$L$16"}</definedName>
    <definedName name="khoang" hidden="1">{"'Sheet1'!$L$16"}</definedName>
    <definedName name="khoannhoi">#REF!</definedName>
    <definedName name="khobac">#REF!</definedName>
    <definedName name="KHOI_LUONG_DAT_DAO_DAP">#REF!</definedName>
    <definedName name="khoiluong">#REF!</definedName>
    <definedName name="khong">#REF!</definedName>
    <definedName name="khongtruotgia" localSheetId="7" hidden="1">{"'Sheet1'!$L$16"}</definedName>
    <definedName name="khongtruotgia" hidden="1">{"'Sheet1'!$L$16"}</definedName>
    <definedName name="KhuyenmaiUPS">"AutoShape 264"</definedName>
    <definedName name="kich250">#REF!</definedName>
    <definedName name="kiem">#REF!</definedName>
    <definedName name="Kiem_tra_trung_ten">#REF!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j" localSheetId="7" hidden="1">{#N/A,#N/A,FALSE,"Chi tiÆt"}</definedName>
    <definedName name="kj" hidden="1">{#N/A,#N/A,FALSE,"Chi tiÆt"}</definedName>
    <definedName name="kkk">#REF!</definedName>
    <definedName name="KL">#REF!</definedName>
    <definedName name="kl_ME">#REF!</definedName>
    <definedName name="KLC">#REF!</definedName>
    <definedName name="klctbb">#REF!</definedName>
    <definedName name="kldd1p">#REF!</definedName>
    <definedName name="Kldocv">{"Thuxm2.xls","Sheet1"}</definedName>
    <definedName name="KLTHDN">#REF!</definedName>
    <definedName name="KLtuongcanhHL">#REF!</definedName>
    <definedName name="KLtuongcanhTL">#REF!</definedName>
    <definedName name="KLVANKHUON">#REF!</definedName>
    <definedName name="KLxamuphanban">#REF!</definedName>
    <definedName name="KLxamuphango">#REF!</definedName>
    <definedName name="Kng">#REF!</definedName>
    <definedName name="kp" localSheetId="5">[18]Sheet1!TLTH</definedName>
    <definedName name="kp" localSheetId="6">[18]Sheet1!TLTH</definedName>
    <definedName name="kp" localSheetId="7">[18]Sheet1!TLTH</definedName>
    <definedName name="kp" localSheetId="8">[18]Sheet1!TLTH</definedName>
    <definedName name="kp" localSheetId="9">[18]Sheet1!TLTH</definedName>
    <definedName name="kp" localSheetId="21">[18]Sheet1!TLTH</definedName>
    <definedName name="kp">[18]Sheet1!TLTH</definedName>
    <definedName name="kp1ph">#REF!</definedName>
    <definedName name="kqkdbq" localSheetId="7" hidden="1">{"'Sheet1'!$L$16"}</definedName>
    <definedName name="kqkdbq" hidden="1">{"'Sheet1'!$L$16"}</definedName>
    <definedName name="Ks">#REF!</definedName>
    <definedName name="ksbn" localSheetId="7" hidden="1">{"'Sheet1'!$L$16"}</definedName>
    <definedName name="ksbn" hidden="1">{"'Sheet1'!$L$16"}</definedName>
    <definedName name="kshn" localSheetId="7" hidden="1">{"'Sheet1'!$L$16"}</definedName>
    <definedName name="kshn" hidden="1">{"'Sheet1'!$L$16"}</definedName>
    <definedName name="kskt5" localSheetId="7" hidden="1">{"'Sheet1'!$L$16"}</definedName>
    <definedName name="kskt5" hidden="1">{"'Sheet1'!$L$16"}</definedName>
    <definedName name="ksls" localSheetId="7" hidden="1">{"'Sheet1'!$L$16"}</definedName>
    <definedName name="ksls" hidden="1">{"'Sheet1'!$L$16"}</definedName>
    <definedName name="KSTK">#REF!</definedName>
    <definedName name="Kte">#REF!</definedName>
    <definedName name="KVC">#REF!</definedName>
    <definedName name="Kxc">#REF!</definedName>
    <definedName name="Kxp">#REF!</definedName>
    <definedName name="KÝch_100_T">#REF!</definedName>
    <definedName name="KÝch_200_T">#REF!</definedName>
    <definedName name="KÝch_50_T">#REF!</definedName>
    <definedName name="l">#REF!</definedName>
    <definedName name="l_1">#REF!</definedName>
    <definedName name="l_dd">#REF!</definedName>
    <definedName name="L_mong">#REF!</definedName>
    <definedName name="L63x6">5800</definedName>
    <definedName name="LABEL">#REF!</definedName>
    <definedName name="Lai">#REF!</definedName>
    <definedName name="laisuat">#REF!</definedName>
    <definedName name="LaiT9sieuamcocbtd">#REF!</definedName>
    <definedName name="laiT9sieuamcoctuabin">#REF!</definedName>
    <definedName name="lam" localSheetId="7" hidden="1">{"'Sheet1'!$L$16"}</definedName>
    <definedName name="lam" hidden="1">{"'Sheet1'!$L$16"}</definedName>
    <definedName name="LAMTUBE">#REF!</definedName>
    <definedName name="lan">#REF!</definedName>
    <definedName name="langson" localSheetId="7" hidden="1">{"'Sheet1'!$L$16"}</definedName>
    <definedName name="langson" hidden="1">{"'Sheet1'!$L$16"}</definedName>
    <definedName name="lanhto">#REF!</definedName>
    <definedName name="lao_keo_dam_cau">#REF!</definedName>
    <definedName name="LAP_DAT_TBA">#REF!</definedName>
    <definedName name="LBC_">[3]Data!$C$23</definedName>
    <definedName name="lbcktkt">[16]Help!$C$160:$E$165</definedName>
    <definedName name="Lbe">#REF!</definedName>
    <definedName name="LBS_22">107800000</definedName>
    <definedName name="lc">#REF!</definedName>
    <definedName name="LC5_total">#REF!</definedName>
    <definedName name="LC6_total">#REF!</definedName>
    <definedName name="lcc">#REF!</definedName>
    <definedName name="LCD">#REF!</definedName>
    <definedName name="LCK">#REF!</definedName>
    <definedName name="Lcot">#REF!</definedName>
    <definedName name="LCT">#REF!</definedName>
    <definedName name="LCT_">[3]Data!$B$23</definedName>
    <definedName name="LCTT" localSheetId="7" hidden="1">{"'Sheet1'!$L$16"}</definedName>
    <definedName name="LCTT" hidden="1">{"'Sheet1'!$L$16"}</definedName>
    <definedName name="ld">#REF!</definedName>
    <definedName name="lda">[16]Help!$C$149:$N$154</definedName>
    <definedName name="LDAM">#REF!</definedName>
    <definedName name="lday4">[4]Config!$CE$36:$CE$49</definedName>
    <definedName name="lday5">[4]Config!$CF$36:$CF$49</definedName>
    <definedName name="LDIM">#REF!</definedName>
    <definedName name="ldk">#REF!</definedName>
    <definedName name="LDM">#REF!</definedName>
    <definedName name="Ldvc">#REF!</definedName>
    <definedName name="length">#REF!</definedName>
    <definedName name="lg">#REF!</definedName>
    <definedName name="LgL">#REF!</definedName>
    <definedName name="LIET_KE_VI_TRI_DZ0.4KV">#REF!</definedName>
    <definedName name="LIET_KE_VI_TRI_DZ22KV">#REF!</definedName>
    <definedName name="linh" localSheetId="7" hidden="1">{"'Sheet1'!$L$16"}</definedName>
    <definedName name="linh" hidden="1">{"'Sheet1'!$L$16"}</definedName>
    <definedName name="list">#REF!</definedName>
    <definedName name="ListTaiTrong1">#REF!</definedName>
    <definedName name="ListTaiTrong2">#REF!</definedName>
    <definedName name="ListTaiTrong3">#REF!</definedName>
    <definedName name="ListTaiTrong4">#REF!</definedName>
    <definedName name="LK">#REF!</definedName>
    <definedName name="LK_hathe">#REF!</definedName>
    <definedName name="LkeCtu.sieuambtd">#REF!</definedName>
    <definedName name="LkeCtu.sieuamcoctuabin">#REF!</definedName>
    <definedName name="Lkelai.sieuamcoctuabin">#REF!</definedName>
    <definedName name="Lkelaisieuamcocbtd">#REF!</definedName>
    <definedName name="Lket.ungcocbtd">#REF!</definedName>
    <definedName name="Lket.ungcoctuabin">#REF!</definedName>
    <definedName name="lkn">#REF!</definedName>
    <definedName name="LKTBA">#REF!</definedName>
    <definedName name="lm">#REF!</definedName>
    <definedName name="Lmk">#REF!</definedName>
    <definedName name="LN">#REF!</definedName>
    <definedName name="Lnhip">#REF!</definedName>
    <definedName name="Lnsc">#REF!</definedName>
    <definedName name="lntt">#REF!</definedName>
    <definedName name="Lo">#REF!</definedName>
    <definedName name="LO283K">#REF!</definedName>
    <definedName name="LO815K">#REF!</definedName>
    <definedName name="loai">#REF!</definedName>
    <definedName name="LOAI_DUONG">#REF!</definedName>
    <definedName name="Loai_TD">#REF!</definedName>
    <definedName name="LoaixeH">#REF!</definedName>
    <definedName name="LoaixeXB">#REF!</definedName>
    <definedName name="loak">#REF!</definedName>
    <definedName name="loinhuan">#REF!</definedName>
    <definedName name="Long" localSheetId="7" hidden="1">{"'Sheet1'!$L$16"}</definedName>
    <definedName name="Long" hidden="1">{"'Sheet1'!$L$16"}</definedName>
    <definedName name="LOOP">#REF!</definedName>
    <definedName name="lq">IF(#REF!=0,VLOOKUP(#REF!,[1]Nhap!$A$7:$L137,9,FALSE),IF(N(ISERROR(VLOOKUP(#REF!,[1]Nhap!$B$7:$L$359,8,FALSE)))&lt;&gt;1,VLOOKUP(#REF!,[1]Nhap!$B$7:$L$359,8,FALSE),"-"))</definedName>
    <definedName name="lqd">#REF!</definedName>
    <definedName name="LRMC">#REF!</definedName>
    <definedName name="LRNoOfDays">#REF!</definedName>
    <definedName name="ltc">#REF!</definedName>
    <definedName name="LTD">#REF!</definedName>
    <definedName name="ltre">#REF!</definedName>
    <definedName name="lu12.2">#REF!</definedName>
    <definedName name="lu14.5">#REF!</definedName>
    <definedName name="lu15.5">#REF!</definedName>
    <definedName name="lucr2">#REF!</definedName>
    <definedName name="lulop16">#REF!</definedName>
    <definedName name="luoncap">#REF!</definedName>
    <definedName name="luong">#REF!</definedName>
    <definedName name="luonglaixe">#REF!</definedName>
    <definedName name="lurung16">#REF!</definedName>
    <definedName name="luthep10">#REF!</definedName>
    <definedName name="luuthong">#REF!</definedName>
    <definedName name="lv..">#REF!</definedName>
    <definedName name="lVC">#REF!</definedName>
    <definedName name="lvr..">#REF!</definedName>
    <definedName name="LVT">#REF!</definedName>
    <definedName name="LX100N">#REF!</definedName>
    <definedName name="m">#REF!</definedName>
    <definedName name="m_cung">#REF!</definedName>
    <definedName name="M_y_trén_250_l">#REF!</definedName>
    <definedName name="M0.4">#REF!</definedName>
    <definedName name="M10.1">#REF!</definedName>
    <definedName name="M10.1a">#REF!</definedName>
    <definedName name="M10.2">#REF!</definedName>
    <definedName name="M10.2a">#REF!</definedName>
    <definedName name="m10_">#REF!</definedName>
    <definedName name="M10aa1p">#REF!</definedName>
    <definedName name="M10aavc">#REF!</definedName>
    <definedName name="m11_">#REF!</definedName>
    <definedName name="M12ba3p">#REF!</definedName>
    <definedName name="M12bb1p">#REF!</definedName>
    <definedName name="M12bnnc">#REF!</definedName>
    <definedName name="M12bnvl">#REF!</definedName>
    <definedName name="M12cbnc">#REF!</definedName>
    <definedName name="M12cbvl">#REF!</definedName>
    <definedName name="M14bb1p">#REF!</definedName>
    <definedName name="m2_">#REF!</definedName>
    <definedName name="M2H">#REF!</definedName>
    <definedName name="m3_">#REF!</definedName>
    <definedName name="m4_">#REF!</definedName>
    <definedName name="m5_">#REF!</definedName>
    <definedName name="m6_">#REF!</definedName>
    <definedName name="m7_">#REF!</definedName>
    <definedName name="m8_">#REF!</definedName>
    <definedName name="m8aanc">#REF!</definedName>
    <definedName name="m8aavl">#REF!</definedName>
    <definedName name="m9_">#REF!</definedName>
    <definedName name="MA_DML">#REF!</definedName>
    <definedName name="Ma3pnc">#REF!</definedName>
    <definedName name="Ma3pvl">#REF!</definedName>
    <definedName name="Maa3pnc">#REF!</definedName>
    <definedName name="Maa3pvl">#REF!</definedName>
    <definedName name="macbt">#REF!</definedName>
    <definedName name="MACRO">#REF!</definedName>
    <definedName name="madm">#REF!</definedName>
    <definedName name="MADONVI">OFFSET([12]NGUON!$C:$C,COUNTA([12]NGUON!$C:$C)-1,0,1)</definedName>
    <definedName name="MaDT">IF('[1]So cai'!$I1=0,VLOOKUP('[1]So cai'!$A1,[1]Nhap!$A$7:$L$359,6,FALSE),IF(N(ISERROR(VLOOKUP('[1]So cai'!$A1,[1]Nhap!$B$7:$L$359,5,FALSE)))&lt;&gt;1,VLOOKUP('[1]So cai'!$A1,[1]Nhap!$B$7:$L$359,5,FALSE),"-"))</definedName>
    <definedName name="MAHANG">#REF!</definedName>
    <definedName name="MAJ_CON_EQP">#REF!</definedName>
    <definedName name="MaMay_Q">#REF!</definedName>
    <definedName name="MANPP">#REF!</definedName>
    <definedName name="MAÕCOÙ">#REF!</definedName>
    <definedName name="MAÕNÔÏ">#REF!</definedName>
    <definedName name="Mat_cau">#REF!</definedName>
    <definedName name="MATP_GT">#REF!</definedName>
    <definedName name="MAVANKHUON">#REF!</definedName>
    <definedName name="MAVLTHDN">#REF!</definedName>
    <definedName name="MAY">#REF!</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cat_uon">#REF!</definedName>
    <definedName name="May_dao0.8m3">#REF!</definedName>
    <definedName name="May_dao1.25m3">#REF!</definedName>
    <definedName name="May_dong_cäc_1.2_T">#REF!</definedName>
    <definedName name="May_dong_cäc_1.8_T">#REF!</definedName>
    <definedName name="May_dong_cäc_2.5_T">#REF!</definedName>
    <definedName name="May_luån_cap_15_KW">#REF!</definedName>
    <definedName name="May_mai_2.7_KW">#REF!</definedName>
    <definedName name="May_nÐn_khÝ_10_m3_ph">#REF!</definedName>
    <definedName name="May_nÐn_khÝ_9_m3_ph">#REF!</definedName>
    <definedName name="May_nÐn_khÝ_9m3_ph">#REF!</definedName>
    <definedName name="May_phun_son">#REF!</definedName>
    <definedName name="May_trén_vua_80_lÝt">#REF!</definedName>
    <definedName name="May_vËn_thang_0.8_T">#REF!</definedName>
    <definedName name="MaybomBT50m3">#REF!</definedName>
    <definedName name="MaycatBT">#REF!</definedName>
    <definedName name="Maycatuon5kw">#REF!</definedName>
    <definedName name="Maydamdui1.5">#REF!</definedName>
    <definedName name="Mayhan23">#REF!</definedName>
    <definedName name="Maykhoan4.5Kw">#REF!</definedName>
    <definedName name="Maykhoandung4.5KW">72334</definedName>
    <definedName name="MayMai1KW">#REF!</definedName>
    <definedName name="Maynangthuyluc135cv">#REF!</definedName>
    <definedName name="maynen6">#REF!</definedName>
    <definedName name="mayrhhbtn100">#REF!</definedName>
    <definedName name="mayrhhbtn65">#REF!</definedName>
    <definedName name="maythepnaphl">#REF!</definedName>
    <definedName name="MaytronVXM80l">#REF!</definedName>
    <definedName name="mayui110">#REF!</definedName>
    <definedName name="Mayvanthang0.5T">#REF!</definedName>
    <definedName name="mb">#REF!</definedName>
    <definedName name="Mba1p">#REF!</definedName>
    <definedName name="Mba3p">#REF!</definedName>
    <definedName name="Mbb3p">#REF!</definedName>
    <definedName name="Mbn1p">#REF!</definedName>
    <definedName name="mc1.5">#REF!</definedName>
    <definedName name="mc1.5s7">#REF!</definedName>
    <definedName name="MCatDot2.8kw">#REF!</definedName>
    <definedName name="mcgd">#REF!</definedName>
    <definedName name="mcgds7">#REF!</definedName>
    <definedName name="MCT">IF('[1]So cai'!$I1=0,VLOOKUP('[1]So cai'!$A1,[1]Nhap!$A$7:$L$359,7,FALSE),IF(N(ISERROR(VLOOKUP('[1]So cai'!$A1,[1]Nhap!$B$7:$L$359,6,FALSE)))&lt;&gt;1,VLOOKUP('[1]So cai'!$A1,[1]Nhap!$B$7:$L$359,6,FALSE),"-"))</definedName>
    <definedName name="MDBT">#REF!</definedName>
    <definedName name="MDT">#REF!</definedName>
    <definedName name="MDTa">#REF!</definedName>
    <definedName name="me">#REF!</definedName>
    <definedName name="MENU1">#REF!</definedName>
    <definedName name="MENUVIEW">#REF!</definedName>
    <definedName name="MESSAGE">#REF!</definedName>
    <definedName name="MESSAGE1">#REF!</definedName>
    <definedName name="MESSAGE2">#REF!</definedName>
    <definedName name="MG_A">#REF!</definedName>
    <definedName name="MIH">#REF!</definedName>
    <definedName name="Minolta">#REF!</definedName>
    <definedName name="Mita">#REF!</definedName>
    <definedName name="MKS">N(ISERROR(VLOOKUP('[1]So cai'!$A1,[1]Nhap!$A$7:$L$359,8,FALSE)))</definedName>
    <definedName name="MN">#REF!</definedName>
    <definedName name="mnbv">#REF!</definedName>
    <definedName name="MNPP">#REF!</definedName>
    <definedName name="MODIFY">#REF!</definedName>
    <definedName name="moi" localSheetId="7" hidden="1">{"'Sheet1'!$L$16"}</definedName>
    <definedName name="moi" hidden="1">{"'Sheet1'!$L$16"}</definedName>
    <definedName name="moiabc" localSheetId="7" hidden="1">{"'Sheet1'!$L$16"}</definedName>
    <definedName name="moiabc" hidden="1">{"'Sheet1'!$L$16"}</definedName>
    <definedName name="mongbang">#REF!</definedName>
    <definedName name="mongdon">#REF!</definedName>
    <definedName name="Morong">#REF!</definedName>
    <definedName name="Morong4054_85">#REF!</definedName>
    <definedName name="morong4054_98">#REF!</definedName>
    <definedName name="Moùng">#REF!</definedName>
    <definedName name="MSCT">#REF!</definedName>
    <definedName name="MST">#REF!</definedName>
    <definedName name="mtcdg">#REF!</definedName>
    <definedName name="MTCLD">#REF!</definedName>
    <definedName name="MTCMB">#REF!</definedName>
    <definedName name="MTMAC12">#REF!</definedName>
    <definedName name="MTN">#REF!</definedName>
    <definedName name="mtram">#REF!</definedName>
    <definedName name="Mu">#REF!</definedName>
    <definedName name="Mu_">#REF!</definedName>
    <definedName name="MUA">#REF!</definedName>
    <definedName name="Mucchinh">#REF!</definedName>
    <definedName name="Mucdoi">#REF!</definedName>
    <definedName name="mucluong">144000</definedName>
    <definedName name="mvac" localSheetId="7" hidden="1">{"'Sheet1'!$L$16"}</definedName>
    <definedName name="mvac" hidden="1">{"'Sheet1'!$L$16"}</definedName>
    <definedName name="My">#REF!</definedName>
    <definedName name="myle">#REF!</definedName>
    <definedName name="N">#REF!</definedName>
    <definedName name="N.THAÙNG">#REF!</definedName>
    <definedName name="n_1">#REF!</definedName>
    <definedName name="n_2">#REF!</definedName>
    <definedName name="n_3">#REF!</definedName>
    <definedName name="n1_">#REF!</definedName>
    <definedName name="n1pig">#REF!</definedName>
    <definedName name="N1pIGvc">#REF!</definedName>
    <definedName name="n1pind">#REF!</definedName>
    <definedName name="N1pINDvc">#REF!</definedName>
    <definedName name="n1ping">#REF!</definedName>
    <definedName name="N1pINGvc">#REF!</definedName>
    <definedName name="n1pint">#REF!</definedName>
    <definedName name="N1pINTvc">#REF!</definedName>
    <definedName name="N1pNLnc">#REF!</definedName>
    <definedName name="N1pNLvc">#REF!</definedName>
    <definedName name="N1pNLvl">#REF!</definedName>
    <definedName name="n2_">#REF!</definedName>
    <definedName name="n3_">#REF!</definedName>
    <definedName name="n4_">#REF!</definedName>
    <definedName name="nam" localSheetId="7" hidden="1">{"'Sheet1'!$L$16"}</definedName>
    <definedName name="nam" hidden="1">{"'Sheet1'!$L$16"}</definedName>
    <definedName name="Name">#REF!</definedName>
    <definedName name="Nan_khoi_cong">#REF!</definedName>
    <definedName name="Nban1m">#REF!</definedName>
    <definedName name="NC.M10.1">#REF!</definedName>
    <definedName name="NC.M10.2">#REF!</definedName>
    <definedName name="NC.MDT">#REF!</definedName>
    <definedName name="nc_btm10">#REF!</definedName>
    <definedName name="nc_btm100">#REF!</definedName>
    <definedName name="nc1p">#REF!</definedName>
    <definedName name="nc2.0">#REF!</definedName>
    <definedName name="nc2.1">#REF!</definedName>
    <definedName name="nc2.2">#REF!</definedName>
    <definedName name="nc2.3">#REF!</definedName>
    <definedName name="nc2.4">#REF!</definedName>
    <definedName name="NC2.5">#REF!</definedName>
    <definedName name="nc2.6">#REF!</definedName>
    <definedName name="nc2.8">#REF!</definedName>
    <definedName name="nc2.9">#REF!</definedName>
    <definedName name="nc3.0">#REF!</definedName>
    <definedName name="nc3.1">#REF!</definedName>
    <definedName name="NC3.2">#REF!</definedName>
    <definedName name="nc3.3">#REF!</definedName>
    <definedName name="nc3.4">#REF!</definedName>
    <definedName name="nc3.6">#REF!</definedName>
    <definedName name="nc3.8">#REF!</definedName>
    <definedName name="nc3.9">#REF!</definedName>
    <definedName name="nc3p">#REF!</definedName>
    <definedName name="nc4.0">#REF!</definedName>
    <definedName name="nc4.1">#REF!</definedName>
    <definedName name="nc4.2">#REF!</definedName>
    <definedName name="NC4.3">#REF!</definedName>
    <definedName name="nc4.4">#REF!</definedName>
    <definedName name="nc4.6">#REF!</definedName>
    <definedName name="nc4.6I">#REF!</definedName>
    <definedName name="NC4.7">#REF!</definedName>
    <definedName name="nc4.8">#REF!</definedName>
    <definedName name="nc4.9">#REF!</definedName>
    <definedName name="nc5.0">#REF!</definedName>
    <definedName name="nc5.1">#REF!</definedName>
    <definedName name="nc5.2">#REF!</definedName>
    <definedName name="nc5.3">#REF!</definedName>
    <definedName name="nc5.4">#REF!</definedName>
    <definedName name="nc5.5">#REF!</definedName>
    <definedName name="nc5.6">#REF!</definedName>
    <definedName name="nc5.7">#REF!</definedName>
    <definedName name="nc5.8">#REF!</definedName>
    <definedName name="nc5.9">#REF!</definedName>
    <definedName name="nc6.0">#REF!</definedName>
    <definedName name="nc6.1">#REF!</definedName>
    <definedName name="nc6.2">#REF!</definedName>
    <definedName name="nc6.3">#REF!</definedName>
    <definedName name="nc6.4">#REF!</definedName>
    <definedName name="nc6.5">#REF!</definedName>
    <definedName name="nc6.6">#REF!</definedName>
    <definedName name="nc6.7">#REF!</definedName>
    <definedName name="nc6.8">#REF!</definedName>
    <definedName name="nc6.9">#REF!</definedName>
    <definedName name="nc7.0">#REF!</definedName>
    <definedName name="ncbaotaibovay">#REF!</definedName>
    <definedName name="NCBD100">#REF!</definedName>
    <definedName name="NCBD200">#REF!</definedName>
    <definedName name="NCBD250">#REF!</definedName>
    <definedName name="NCC2.5">#REF!</definedName>
    <definedName name="NCC2.7">#REF!</definedName>
    <definedName name="NCC3.2">#REF!</definedName>
    <definedName name="NCC4.3">#REF!</definedName>
    <definedName name="NCC4.5">#REF!</definedName>
    <definedName name="NCC4.7">#REF!</definedName>
    <definedName name="NCcap0.7">#REF!</definedName>
    <definedName name="NCcap1">#REF!</definedName>
    <definedName name="nccs">#REF!</definedName>
    <definedName name="NCCT3p">#REF!</definedName>
    <definedName name="ncdg">#REF!</definedName>
    <definedName name="ncgff">#REF!</definedName>
    <definedName name="NCKday">#REF!</definedName>
    <definedName name="NCKT">#REF!</definedName>
    <definedName name="NCLD">#REF!</definedName>
    <definedName name="ncnen6">#REF!</definedName>
    <definedName name="ncong">#REF!</definedName>
    <definedName name="NCPP">#REF!</definedName>
    <definedName name="nct">#REF!</definedName>
    <definedName name="NCT_BKTC">#REF!</definedName>
    <definedName name="ncthepnaphl">#REF!</definedName>
    <definedName name="nctn">#REF!</definedName>
    <definedName name="ncto">#REF!</definedName>
    <definedName name="nctram">#REF!</definedName>
    <definedName name="NCVC100">#REF!</definedName>
    <definedName name="NCVC200">#REF!</definedName>
    <definedName name="NCVC250">#REF!</definedName>
    <definedName name="NCVC3P">#REF!</definedName>
    <definedName name="ND">"(=if($A10&lt;&gt;0;if($f10=""111"";vlookup($A10;kt.xls!TM;3;false);if($F10=""112"";vlookup($A10;KT.xls!TGNH;3;false);Vlookup($A10;KT.xls!CTGS;3;false)));""-""))"</definedName>
    <definedName name="ndc">#REF!</definedName>
    <definedName name="Ndk">#REF!</definedName>
    <definedName name="nenkhi10m3">#REF!</definedName>
    <definedName name="nenkhi1200">#REF!</definedName>
    <definedName name="nenkhidau120">#REF!</definedName>
    <definedName name="nenkhidau1200">#REF!</definedName>
    <definedName name="nenkhidau200">#REF!</definedName>
    <definedName name="nenkhidau240">#REF!</definedName>
    <definedName name="nenkhidau300">#REF!</definedName>
    <definedName name="nenkhidau360">#REF!</definedName>
    <definedName name="nenkhidau5.5">#REF!</definedName>
    <definedName name="nenkhidau540">#REF!</definedName>
    <definedName name="nenkhidau600">#REF!</definedName>
    <definedName name="nenkhidau660">#REF!</definedName>
    <definedName name="nenkhidau75">#REF!</definedName>
    <definedName name="nenkhidien10">#REF!</definedName>
    <definedName name="nenkhidien150">#REF!</definedName>
    <definedName name="nenkhidien216">#REF!</definedName>
    <definedName name="nenkhidien22">#REF!</definedName>
    <definedName name="nenkhidien270">#REF!</definedName>
    <definedName name="nenkhidien30">#REF!</definedName>
    <definedName name="nenkhidien5">#REF!</definedName>
    <definedName name="nenkhidien56">#REF!</definedName>
    <definedName name="nenkhidien600">#REF!</definedName>
    <definedName name="nenkhixang11">#REF!</definedName>
    <definedName name="nenkhixang120">#REF!</definedName>
    <definedName name="nenkhixang200">#REF!</definedName>
    <definedName name="nenkhixang25">#REF!</definedName>
    <definedName name="nenkhixang3">#REF!</definedName>
    <definedName name="nenkhixang300">#REF!</definedName>
    <definedName name="nenkhixang40">#REF!</definedName>
    <definedName name="nenkhixang600">#REF!</definedName>
    <definedName name="neo32mm">#REF!</definedName>
    <definedName name="neo4T">#REF!</definedName>
    <definedName name="NET">#REF!</definedName>
    <definedName name="NET_1">#REF!</definedName>
    <definedName name="NET_ANA">#REF!</definedName>
    <definedName name="NET_ANA_1">#REF!</definedName>
    <definedName name="NET_ANA_2">#REF!</definedName>
    <definedName name="NewPOS">#REF!</definedName>
    <definedName name="NEXT">#REF!</definedName>
    <definedName name="Ng_êi_lËp__NguyÔn_Ho_i__øc">#REF!</definedName>
    <definedName name="Ng_êi_so_t__Phan_C_ng_Tr_êng">#REF!</definedName>
    <definedName name="NG_THANG">#REF!</definedName>
    <definedName name="NGANHANG">OFFSET([12]NGUON!$F:$F,COUNTIF([12]NGUON!$F:$F,"&lt;&gt;0")-1,0,1)</definedName>
    <definedName name="NGAØY">#REF!</definedName>
    <definedName name="ngau">#REF!</definedName>
    <definedName name="Ngay">IF('[1]So cai'!$I1=0,VLOOKUP('[1]So cai'!$A1,[1]Nhap!$A$7:$L$359,4,FALSE),IF(N(ISERROR(VLOOKUP('[1]So cai'!$A1,[1]Nhap!$B$7:$L$359,3,FALSE)))&lt;&gt;1,VLOOKUP('[1]So cai'!$A1,[1]Nhap!$B$7:$L$359,3,FALSE),"-"))</definedName>
    <definedName name="nght">#REF!</definedName>
    <definedName name="Nh">#REF!</definedName>
    <definedName name="Nh_n_cáng">#REF!</definedName>
    <definedName name="NHAÄP">#REF!</definedName>
    <definedName name="Nhan_xet_cua_dai">"Picture 1"</definedName>
    <definedName name="Nhapsolieu">#REF!</definedName>
    <definedName name="nhfffd">{"DZ-TDTB2.XLS","Dcksat.xls"}</definedName>
    <definedName name="nhn">#REF!</definedName>
    <definedName name="NHot">#REF!</definedName>
    <definedName name="nht">#REF!</definedName>
    <definedName name="nhu">#REF!</definedName>
    <definedName name="nhua">#REF!</definedName>
    <definedName name="nhuad">#REF!</definedName>
    <definedName name="nhung123">{"DZ-TDTB2.XLS","Dcksat.xls"}</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c">#REF!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c">#REF!</definedName>
    <definedName name="ninvl3p">#REF!</definedName>
    <definedName name="nl">#REF!</definedName>
    <definedName name="NL12nc">#REF!</definedName>
    <definedName name="NL12vl">#REF!</definedName>
    <definedName name="nl1p">#REF!</definedName>
    <definedName name="nl3p">#REF!</definedName>
    <definedName name="Nlan">#REF!</definedName>
    <definedName name="NlapName">#REF!</definedName>
    <definedName name="nlnc3p">#REF!</definedName>
    <definedName name="nlnc3pha">#REF!</definedName>
    <definedName name="NLTK1p">#REF!</definedName>
    <definedName name="nlvl3p">#REF!</definedName>
    <definedName name="nm">#REF!</definedName>
    <definedName name="Nms">#REF!</definedName>
    <definedName name="nn">#REF!</definedName>
    <definedName name="nn1p">#REF!</definedName>
    <definedName name="nn3p">#REF!</definedName>
    <definedName name="nnnc3p">#REF!</definedName>
    <definedName name="nnvl3p">#REF!</definedName>
    <definedName name="No">#REF!</definedName>
    <definedName name="NOÄI_DUNG">#REF!</definedName>
    <definedName name="noc">#REF!</definedName>
    <definedName name="Noidung">IF('[1]So cai'!$I1=0,VLOOKUP('[1]So cai'!$A1,[1]Nhap!$A$7:$L$359,5,FALSE),IF(N(ISERROR(VLOOKUP('[1]So cai'!$A1,[1]Nhap!$B$7:$L$359,4,FALSE)))&lt;&gt;1,VLOOKUP('[1]So cai'!$A1,[1]Nhap!$B$7:$L$359,4,FALSE),"-"))</definedName>
    <definedName name="none">#REF!</definedName>
    <definedName name="nop">#REF!</definedName>
    <definedName name="Np_">#REF!</definedName>
    <definedName name="npk">#REF!</definedName>
    <definedName name="NPP">#REF!</definedName>
    <definedName name="npr">#REF!</definedName>
    <definedName name="Nq">#REF!</definedName>
    <definedName name="nqd">#REF!</definedName>
    <definedName name="nsc">#REF!</definedName>
    <definedName name="nsk">#REF!</definedName>
    <definedName name="nsl">#REF!</definedName>
    <definedName name="NsoatName">#REF!</definedName>
    <definedName name="NT">#REF!</definedName>
    <definedName name="nthanh">#REF!</definedName>
    <definedName name="NToS" localSheetId="5">'[19]VP-MM'!NToS</definedName>
    <definedName name="NToS" localSheetId="6">'[19]VP-MM'!NToS</definedName>
    <definedName name="NToS" localSheetId="7">'[19]VP-MM'!NToS</definedName>
    <definedName name="NToS" localSheetId="8">'[19]VP-MM'!NToS</definedName>
    <definedName name="NToS" localSheetId="9">'[19]VP-MM'!NToS</definedName>
    <definedName name="NToS" localSheetId="21">'[19]VP-MM'!NToS</definedName>
    <definedName name="NToS">'[19]VP-MM'!NToS</definedName>
    <definedName name="ntt1o">#REF!</definedName>
    <definedName name="ntt2o">#REF!</definedName>
    <definedName name="NU">#REF!</definedName>
    <definedName name="nuoc2">#REF!</definedName>
    <definedName name="nuoc4">#REF!</definedName>
    <definedName name="nuoc5">#REF!</definedName>
    <definedName name="NUOCHKHOAN" localSheetId="7" hidden="1">{"'Sheet1'!$L$16"}</definedName>
    <definedName name="NUOCHKHOAN" hidden="1">{"'Sheet1'!$L$16"}</definedName>
    <definedName name="NUOCHKHOANMOI" localSheetId="7" hidden="1">{"'Sheet1'!$L$16"}</definedName>
    <definedName name="NUOCHKHOANMOI" hidden="1">{"'Sheet1'!$L$16"}</definedName>
    <definedName name="nuy">#REF!</definedName>
    <definedName name="nv">#REF!</definedName>
    <definedName name="nxc">#REF!</definedName>
    <definedName name="nxp">#REF!</definedName>
    <definedName name="NXT">#REF!</definedName>
    <definedName name="O_M">#REF!</definedName>
    <definedName name="o_to_tù_dæ_10_T">#REF!</definedName>
    <definedName name="Ö135">#REF!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g_cong_duc_san">#REF!</definedName>
    <definedName name="Ong_cong_hinh_hop_do_tai_cho">#REF!</definedName>
    <definedName name="Ongbaovecap">#REF!</definedName>
    <definedName name="Ongnoiday">#REF!</definedName>
    <definedName name="Ongnoidaybulongtachongrungtabu">#REF!</definedName>
    <definedName name="OngPVC">#REF!</definedName>
    <definedName name="OOM">#REF!</definedName>
    <definedName name="open">#REF!</definedName>
    <definedName name="ophom">#REF!</definedName>
    <definedName name="ORD">#REF!</definedName>
    <definedName name="OrderTable" hidden="1">#REF!</definedName>
    <definedName name="ORF">#REF!</definedName>
    <definedName name="oto7T">#REF!</definedName>
    <definedName name="otothung10">#REF!</definedName>
    <definedName name="otothung12">#REF!</definedName>
    <definedName name="otothung12.5">#REF!</definedName>
    <definedName name="otothung2">#REF!</definedName>
    <definedName name="otothung2.5">#REF!</definedName>
    <definedName name="otothung20">#REF!</definedName>
    <definedName name="otothung4">#REF!</definedName>
    <definedName name="otothung6">#REF!</definedName>
    <definedName name="otothung7">#REF!</definedName>
    <definedName name="ototudo10">#REF!</definedName>
    <definedName name="ototudo12">#REF!</definedName>
    <definedName name="ototudo15">#REF!</definedName>
    <definedName name="ototudo2.5">#REF!</definedName>
    <definedName name="ototudo20">#REF!</definedName>
    <definedName name="ototudo25">#REF!</definedName>
    <definedName name="ototudo27">#REF!</definedName>
    <definedName name="ototudo3.5">#REF!</definedName>
    <definedName name="ototudo4">#REF!</definedName>
    <definedName name="ototudo5">#REF!</definedName>
    <definedName name="ototudo6">#REF!</definedName>
    <definedName name="ototudo7">#REF!</definedName>
    <definedName name="ototudo9">#REF!</definedName>
    <definedName name="ototuoinuoc4">#REF!</definedName>
    <definedName name="ototuoinuoc5">#REF!</definedName>
    <definedName name="ototuoinuoc6">#REF!</definedName>
    <definedName name="ototuoinuoc7">#REF!</definedName>
    <definedName name="Out">#REF!</definedName>
    <definedName name="ov">#REF!</definedName>
    <definedName name="Overhead_and_Profit">0</definedName>
    <definedName name="P2T">#REF!</definedName>
    <definedName name="PA">#REF!</definedName>
    <definedName name="panen">#REF!</definedName>
    <definedName name="Pbt">#REF!</definedName>
    <definedName name="PChe">#REF!</definedName>
    <definedName name="Pd">#REF!</definedName>
    <definedName name="PdoanName">#REF!</definedName>
    <definedName name="PercentComplete" localSheetId="5">PercentCompleteBeyond*PeriodInPlan</definedName>
    <definedName name="PercentComplete" localSheetId="6">PercentCompleteBeyond*PeriodInPlan</definedName>
    <definedName name="PercentComplete" localSheetId="7">PercentCompleteBeyond*PeriodInPlan</definedName>
    <definedName name="PercentComplete" localSheetId="8">PercentCompleteBeyond*PeriodInPlan</definedName>
    <definedName name="PercentComplete" localSheetId="9">PercentCompleteBeyond*PeriodInPlan</definedName>
    <definedName name="PercentComplete" localSheetId="21">PercentCompleteBeyond*PeriodInPlan</definedName>
    <definedName name="PercentComplete">PercentCompleteBeyond*PeriodInPlan</definedName>
    <definedName name="pgia">#REF!</definedName>
    <definedName name="Ph_n__oan__Km______Km">#REF!</definedName>
    <definedName name="PHAN_DIEN_DZ0.4KV">#REF!</definedName>
    <definedName name="PHAN_DIEN_TBA">#REF!</definedName>
    <definedName name="PHAN_MUA_SAM_DZ0.4KV">#REF!</definedName>
    <definedName name="phatdien10">#REF!</definedName>
    <definedName name="phatdien112">#REF!</definedName>
    <definedName name="phatdien122">#REF!</definedName>
    <definedName name="phatdien15">#REF!</definedName>
    <definedName name="phatdien20">#REF!</definedName>
    <definedName name="phatdien25">#REF!</definedName>
    <definedName name="phatdien30">#REF!</definedName>
    <definedName name="Phatdien30KW">#REF!</definedName>
    <definedName name="phatdien38">#REF!</definedName>
    <definedName name="phatdien45">#REF!</definedName>
    <definedName name="phatdien5.2">#REF!</definedName>
    <definedName name="phatdien50">#REF!</definedName>
    <definedName name="phatdien60">#REF!</definedName>
    <definedName name="phatdien75">#REF!</definedName>
    <definedName name="phatdien8">#REF!</definedName>
    <definedName name="PHC">#REF!</definedName>
    <definedName name="Pheuhopgang">#REF!</definedName>
    <definedName name="phi_inertial">#REF!</definedName>
    <definedName name="Phone">#REF!</definedName>
    <definedName name="phtuyen">#REF!</definedName>
    <definedName name="phu_luc_vua">#REF!</definedName>
    <definedName name="phugia2">#REF!</definedName>
    <definedName name="phugia3">#REF!</definedName>
    <definedName name="phugia4">#REF!</definedName>
    <definedName name="phugia5">#REF!</definedName>
    <definedName name="Phukienduongday">#REF!</definedName>
    <definedName name="PHUNHUAN">#REF!</definedName>
    <definedName name="PhunVua">#REF!</definedName>
    <definedName name="Pier">#REF!</definedName>
    <definedName name="PileSize">#REF!</definedName>
    <definedName name="PileType">#REF!</definedName>
    <definedName name="PK">#REF!</definedName>
    <definedName name="PKmayin">#REF!</definedName>
    <definedName name="PL3HNHAT" localSheetId="7" hidden="1">{"'Sheet1'!$L$16"}</definedName>
    <definedName name="PL3HNHAT" hidden="1">{"'Sheet1'!$L$16"}</definedName>
    <definedName name="PLOT">#REF!</definedName>
    <definedName name="pm..">#REF!</definedName>
    <definedName name="pmh" localSheetId="5">phm</definedName>
    <definedName name="pmh" localSheetId="6">phm</definedName>
    <definedName name="pmh" localSheetId="7">phm</definedName>
    <definedName name="pmh" localSheetId="8">phm</definedName>
    <definedName name="pmh" localSheetId="9">phm</definedName>
    <definedName name="pmh" localSheetId="21">phm</definedName>
    <definedName name="pmh">phm</definedName>
    <definedName name="PRC">#REF!</definedName>
    <definedName name="PRICE">#REF!</definedName>
    <definedName name="PRICE1">#REF!</definedName>
    <definedName name="prin_area">#REF!</definedName>
    <definedName name="Prin1">#REF!</definedName>
    <definedName name="Prin2">#REF!</definedName>
    <definedName name="_xlnm.Print_Area" localSheetId="14">'4.Tổng hợp THU CHI'!$A$1:$D$21</definedName>
    <definedName name="_xlnm.Print_Area" localSheetId="16">'5.. THU CHI CHI TIẾT THÁNG'!$A$1:$F$48</definedName>
    <definedName name="_xlnm.Print_Area" localSheetId="12">'6. Tổng hợp (2)'!$A$1:$H$53</definedName>
    <definedName name="_xlnm.Print_Area" localSheetId="17">'6.. Tổng hợp'!$A$3:$AA$52</definedName>
    <definedName name="_xlnm.Print_Area" localSheetId="19">'7. Công cụ dụng cụ'!$A$2:$P$86</definedName>
    <definedName name="_xlnm.Print_Area" localSheetId="2">'B1.Thông tin DA'!$A$1:$E$39</definedName>
    <definedName name="_xlnm.Print_Area" localSheetId="3">'B2-DT năm'!$A$1:$H$12</definedName>
    <definedName name="_xlnm.Print_Area" localSheetId="5">'B3.1-XĐ tỷ lệ phân bổ'!$A$1:$T$44</definedName>
    <definedName name="_xlnm.Print_Area" localSheetId="4">'B3-CPDV năm'!$A$1:$H$31</definedName>
    <definedName name="_xlnm.Print_Area" localSheetId="6">'B4-CP năm DT chung'!$A$1:$I$3</definedName>
    <definedName name="_xlnm.Print_Area" localSheetId="8">'B6-DT-CP Thang dien hinh'!$A$1:$J$39</definedName>
    <definedName name="_xlnm.Print_Area" localSheetId="21">'B8-DT-CP dien hinh sau 10yrs'!$A$1:$K$56</definedName>
    <definedName name="_xlnm.Print_Area" localSheetId="27">'Bảng khảo sát giá thuê'!$A$1:$H$13</definedName>
    <definedName name="_xlnm.Print_Area" localSheetId="1">'Danh mục'!$A$1:$J$22</definedName>
    <definedName name="_xlnm.Print_Area" localSheetId="24">'KS PDV'!$A$1:$H$29</definedName>
    <definedName name="_xlnm.Print_Area" localSheetId="23">'QĐ giá trông xe'!$A$1:$D$28</definedName>
    <definedName name="_xlnm.Print_Area">#REF!</definedName>
    <definedName name="_xlnm.Print_Titles" localSheetId="16">'5.. THU CHI CHI TIẾT THÁNG'!$2:$3</definedName>
    <definedName name="_xlnm.Print_Titles" localSheetId="12">'6. Tổng hợp (2)'!$4:$6</definedName>
    <definedName name="_xlnm.Print_Titles" localSheetId="17">'6.. Tổng hợp'!$3:$5</definedName>
    <definedName name="_xlnm.Print_Titles" localSheetId="19">'7. Công cụ dụng cụ'!$3:$5</definedName>
    <definedName name="_xlnm.Print_Titles" localSheetId="3">'B2-DT năm'!$2:$2</definedName>
    <definedName name="_xlnm.Print_Titles" localSheetId="5">'B3.1-XĐ tỷ lệ phân bổ'!$3:$3</definedName>
    <definedName name="_xlnm.Print_Titles" localSheetId="4">'B3-CPDV năm'!$2:$2</definedName>
    <definedName name="_xlnm.Print_Titles" localSheetId="8">'B6-DT-CP Thang dien hinh'!$3:$4</definedName>
    <definedName name="_xlnm.Print_Titles" localSheetId="18">P.KD!$3:$6</definedName>
    <definedName name="_xlnm.Print_Titles">#N/A</definedName>
    <definedName name="Print_Titles_MI">#REF!</definedName>
    <definedName name="PRINTA">#REF!</definedName>
    <definedName name="PRINTB">#REF!</definedName>
    <definedName name="PRINTC">#REF!</definedName>
    <definedName name="prjName">#REF!</definedName>
    <definedName name="prjNo">#REF!</definedName>
    <definedName name="Pro_Soil">#REF!</definedName>
    <definedName name="ProdForm" localSheetId="7" hidden="1">#REF!</definedName>
    <definedName name="ProdForm" hidden="1">#REF!</definedName>
    <definedName name="Product" localSheetId="7" hidden="1">#REF!</definedName>
    <definedName name="Product" hidden="1">#REF!</definedName>
    <definedName name="PROPOSAL">#REF!</definedName>
    <definedName name="Protex">#REF!</definedName>
    <definedName name="Province">#REF!</definedName>
    <definedName name="PST">#REF!</definedName>
    <definedName name="pt">#REF!</definedName>
    <definedName name="PT_Duong">#REF!</definedName>
    <definedName name="ptbc">#REF!</definedName>
    <definedName name="ptdg">#REF!</definedName>
    <definedName name="PTDG_cau">#REF!</definedName>
    <definedName name="ptdg_cong">#REF!</definedName>
    <definedName name="PTDG_DCV">#REF!</definedName>
    <definedName name="ptdg_duong">#REF!</definedName>
    <definedName name="ptdg_ke">#REF!</definedName>
    <definedName name="Pth">#REF!</definedName>
    <definedName name="Pu">#REF!</definedName>
    <definedName name="pw">#REF!</definedName>
    <definedName name="PXT">#REF!</definedName>
    <definedName name="Q__sè_721_Q__KH_T___27_5_03">#N/A</definedName>
    <definedName name="QAS" localSheetId="7" hidden="1">{#N/A,#N/A,FALSE,"Chi tiÆt"}</definedName>
    <definedName name="QAS" hidden="1">{#N/A,#N/A,FALSE,"Chi tiÆt"}</definedName>
    <definedName name="qc">#REF!</definedName>
    <definedName name="QDV_">[3]Data!$L$236:$R$237</definedName>
    <definedName name="QẺTTT" localSheetId="7" hidden="1">{"'Sheet1'!$L$16"}</definedName>
    <definedName name="QẺTTT" hidden="1">{"'Sheet1'!$L$16"}</definedName>
    <definedName name="ql">#REF!</definedName>
    <definedName name="qlan">#REF!</definedName>
    <definedName name="qlda" localSheetId="5">[7]!qlda</definedName>
    <definedName name="qlda" localSheetId="6">[7]!qlda</definedName>
    <definedName name="qlda" localSheetId="7">[7]!qlda</definedName>
    <definedName name="qlda" localSheetId="8">[7]!qlda</definedName>
    <definedName name="qlda" localSheetId="9">[7]!qlda</definedName>
    <definedName name="qlda" localSheetId="21">[7]!qlda</definedName>
    <definedName name="qlda">[7]!qlda</definedName>
    <definedName name="QLDA_">[3]Data!$L$4:$W$9</definedName>
    <definedName name="qlday2">[4]Config!$CC$13:$CC$26</definedName>
    <definedName name="qlday3">[4]Config!$CD$13:$CD$26</definedName>
    <definedName name="qlday4">[4]Config!$CE$13:$CE$26</definedName>
    <definedName name="qlday5">[4]Config!$CF$13:$CF$26</definedName>
    <definedName name="QQ" localSheetId="7" hidden="1">{"'Sheet1'!$L$16"}</definedName>
    <definedName name="QQ" hidden="1">{"'Sheet1'!$L$16"}</definedName>
    <definedName name="qqssssss" localSheetId="7" hidden="1">{"'Sheet1'!$L$16"}</definedName>
    <definedName name="qqssssss" hidden="1">{"'Sheet1'!$L$16"}</definedName>
    <definedName name="qtdm">#REF!</definedName>
    <definedName name="qu">#REF!</definedName>
    <definedName name="QUAN1">#REF!</definedName>
    <definedName name="QUAN10">#REF!</definedName>
    <definedName name="QUAN11">#REF!</definedName>
    <definedName name="QUAN12">#REF!</definedName>
    <definedName name="QUAN2">#REF!</definedName>
    <definedName name="QUAN4">#REF!</definedName>
    <definedName name="QUAN7">#REF!</definedName>
    <definedName name="QUAN8B">#REF!</definedName>
    <definedName name="QUANGTIEN2">#REF!</definedName>
    <definedName name="Quantities">#REF!</definedName>
    <definedName name="Quantity">#REF!</definedName>
    <definedName name="quit">#REF!</definedName>
    <definedName name="qưqq" localSheetId="7" hidden="1">{"'Sheet1'!$L$16"}</definedName>
    <definedName name="qưqq" hidden="1">{"'Sheet1'!$L$16"}</definedName>
    <definedName name="r_">#REF!</definedName>
    <definedName name="R_mong">#REF!</definedName>
    <definedName name="Ra_">#REF!</definedName>
    <definedName name="ra11p">#REF!</definedName>
    <definedName name="ra13p">#REF!</definedName>
    <definedName name="Racot">#REF!</definedName>
    <definedName name="Radam">#REF!</definedName>
    <definedName name="raiasphalt100">#REF!</definedName>
    <definedName name="raiasphalt65">#REF!</definedName>
    <definedName name="rain..">#REF!</definedName>
    <definedName name="rate">14000</definedName>
    <definedName name="RAY">#REF!</definedName>
    <definedName name="raypb43">#REF!</definedName>
    <definedName name="Rbe">#REF!</definedName>
    <definedName name="Rc_">#REF!</definedName>
    <definedName name="RCArea" hidden="1">#REF!</definedName>
    <definedName name="RCF">#REF!</definedName>
    <definedName name="rche">#REF!</definedName>
    <definedName name="RCKM">#REF!</definedName>
    <definedName name="Rcsd">#REF!</definedName>
    <definedName name="Rctc">#REF!</definedName>
    <definedName name="Rctt">#REF!</definedName>
    <definedName name="RDA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RECOUT">#N/A</definedName>
    <definedName name="REF">#REF!</definedName>
    <definedName name="REG">#REF!</definedName>
    <definedName name="Region">#REF!</definedName>
    <definedName name="Result21" localSheetId="7" hidden="1">{"'Sheet1'!$L$16"}</definedName>
    <definedName name="Result21" hidden="1">{"'Sheet1'!$L$16"}</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coh">#REF!</definedName>
    <definedName name="RIR">#REF!</definedName>
    <definedName name="River">#REF!</definedName>
    <definedName name="River_Code">#REF!</definedName>
    <definedName name="RLF">#REF!</definedName>
    <definedName name="RLKM">#REF!</definedName>
    <definedName name="RLL">#REF!</definedName>
    <definedName name="RLOM">#REF!</definedName>
    <definedName name="Rncot">#REF!</definedName>
    <definedName name="Rndam">#REF!</definedName>
    <definedName name="rnp">32</definedName>
    <definedName name="RO">#REF!</definedName>
    <definedName name="Road_Code">#REF!</definedName>
    <definedName name="Road_Name">#REF!</definedName>
    <definedName name="RoadNo_373">#REF!</definedName>
    <definedName name="rong1">#REF!</definedName>
    <definedName name="rong2">#REF!</definedName>
    <definedName name="rong3">#REF!</definedName>
    <definedName name="rong4">#REF!</definedName>
    <definedName name="rong5">#REF!</definedName>
    <definedName name="rong6">#REF!</definedName>
    <definedName name="rongsanhaluu">#REF!</definedName>
    <definedName name="rongsanthuongluu">#REF!</definedName>
    <definedName name="RPHEC">#REF!</definedName>
    <definedName name="RPHLIF">#REF!</definedName>
    <definedName name="RPHOM">#REF!</definedName>
    <definedName name="RPHPC">#REF!</definedName>
    <definedName name="RR">#REF!</definedName>
    <definedName name="Rrpo">#REF!</definedName>
    <definedName name="Rs">#REF!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c">#REF!</definedName>
    <definedName name="Rth">#REF!</definedName>
    <definedName name="rthan">#REF!</definedName>
    <definedName name="Rucoc">#REF!</definedName>
    <definedName name="ruu">#REF!</definedName>
    <definedName name="ruv">#REF!</definedName>
    <definedName name="ruw">#REF!</definedName>
    <definedName name="rvv">#REF!</definedName>
    <definedName name="rvw">#REF!</definedName>
    <definedName name="RWTPhi">#REF!</definedName>
    <definedName name="RWTPlo">#REF!</definedName>
    <definedName name="rww">#REF!</definedName>
    <definedName name="s">{"'Sheet1'!$L$16"}</definedName>
    <definedName name="s.">#REF!</definedName>
    <definedName name="S_2">#REF!</definedName>
    <definedName name="S_2_Bï_v_nh">#REF!</definedName>
    <definedName name="s1_">#REF!</definedName>
    <definedName name="s2_">#REF!</definedName>
    <definedName name="s3_">#REF!</definedName>
    <definedName name="s3tb">#REF!</definedName>
    <definedName name="s4tb">#REF!</definedName>
    <definedName name="s51.5">#REF!</definedName>
    <definedName name="s5tb">#REF!</definedName>
    <definedName name="s71.5">#REF!</definedName>
    <definedName name="s7tb">#REF!</definedName>
    <definedName name="Salan200">#REF!</definedName>
    <definedName name="Salan400">#REF!</definedName>
    <definedName name="san">#REF!</definedName>
    <definedName name="sand">#REF!</definedName>
    <definedName name="sat">#REF!</definedName>
    <definedName name="sauchankhay">#REF!</definedName>
    <definedName name="SBBK">#REF!</definedName>
    <definedName name="scao98">#REF!</definedName>
    <definedName name="SCCR">#REF!</definedName>
    <definedName name="SCDT">#REF!</definedName>
    <definedName name="SCH">#REF!</definedName>
    <definedName name="SCT">#REF!</definedName>
    <definedName name="SCT_BKTC">#REF!</definedName>
    <definedName name="SCTB">#REF!</definedName>
    <definedName name="scv">#REF!</definedName>
    <definedName name="SD" localSheetId="7" hidden="1">{"'Sheet1'!$L$16"}</definedName>
    <definedName name="SD" hidden="1">{"'Sheet1'!$L$16"}</definedName>
    <definedName name="sd1p">#REF!</definedName>
    <definedName name="sda">#REF!</definedName>
    <definedName name="sdf" localSheetId="7" hidden="1">{"'Sheet1'!$L$16"}</definedName>
    <definedName name="sdf" hidden="1">{"'Sheet1'!$L$16"}</definedName>
    <definedName name="sdfsdfsf">#REF!</definedName>
    <definedName name="SDMONG">#REF!</definedName>
    <definedName name="Sè">#REF!</definedName>
    <definedName name="SEDI">#REF!</definedName>
    <definedName name="sencount" hidden="1">1</definedName>
    <definedName name="Sensation">#REF!</definedName>
    <definedName name="sgl">#REF!</definedName>
    <definedName name="sharp">#REF!</definedName>
    <definedName name="Sheet1">#REF!</definedName>
    <definedName name="sho">#REF!</definedName>
    <definedName name="sht1p">#REF!</definedName>
    <definedName name="sieucao">#REF!</definedName>
    <definedName name="SIGN">#REF!</definedName>
    <definedName name="sin">#REF!</definedName>
    <definedName name="SIZE">#REF!</definedName>
    <definedName name="skt">#REF!</definedName>
    <definedName name="SKUcoverage">#REF!</definedName>
    <definedName name="SL">#REF!</definedName>
    <definedName name="SL_CRD">#REF!</definedName>
    <definedName name="SL_CRS">#REF!</definedName>
    <definedName name="SL_CS">#REF!</definedName>
    <definedName name="SL_DD">#REF!</definedName>
    <definedName name="slg">#REF!</definedName>
    <definedName name="slk">#REF!</definedName>
    <definedName name="sll">#REF!</definedName>
    <definedName name="SM">#REF!</definedName>
    <definedName name="smax">#REF!</definedName>
    <definedName name="smax1">#REF!</definedName>
    <definedName name="sn">#REF!</definedName>
    <definedName name="Sng">#REF!</definedName>
    <definedName name="So">IF('[1]So cai'!$I1=0,VLOOKUP('[1]So cai'!$A1,[1]Nhap!$A$7:$L$359,3,FALSE),IF(N(ISERROR(VLOOKUP('[1]So cai'!$A1,[1]Nhap!$B$7:$L$359,2,FALSE)))&lt;&gt;1,VLOOKUP('[1]So cai'!$A1,[1]Nhap!$B$7:$L$359,2,FALSE),"-"))</definedName>
    <definedName name="soc3p">#REF!</definedName>
    <definedName name="Sococ">#REF!</definedName>
    <definedName name="Sodiemdatluc">#REF!</definedName>
    <definedName name="sohieuthua">#REF!</definedName>
    <definedName name="soi">#REF!</definedName>
    <definedName name="Soichon">#REF!</definedName>
    <definedName name="soichon12">#REF!</definedName>
    <definedName name="soichon1x2">#REF!</definedName>
    <definedName name="soichon24">#REF!</definedName>
    <definedName name="Soichon2x4">#REF!</definedName>
    <definedName name="soichon46">#REF!</definedName>
    <definedName name="SoilType">#REF!</definedName>
    <definedName name="SoilType_">#REF!</definedName>
    <definedName name="sol">#REF!</definedName>
    <definedName name="solieu">#REF!</definedName>
    <definedName name="son">#REF!</definedName>
    <definedName name="SORT">#REF!</definedName>
    <definedName name="Sothutu">#REF!</definedName>
    <definedName name="SOTIEN">OFFSET([12]NGUON!$I:$I,COUNTA([12]NGUON!$I:$I)-1,0,1)</definedName>
    <definedName name="SOTIEN_BKTC">#REF!</definedName>
    <definedName name="SoToHopNL">#REF!</definedName>
    <definedName name="SPAN">#REF!</definedName>
    <definedName name="SPAN_No">#REF!</definedName>
    <definedName name="Spanner_Auto_File">"C:\My Documents\tinh cdo.x2a"</definedName>
    <definedName name="SPEC">#REF!</definedName>
    <definedName name="SpecialPrice" localSheetId="7" hidden="1">#REF!</definedName>
    <definedName name="SpecialPrice" hidden="1">#REF!</definedName>
    <definedName name="SPECSUMMARY">#REF!</definedName>
    <definedName name="sss">#REF!</definedName>
    <definedName name="ST">#REF!</definedName>
    <definedName name="ST_TH2_131">3</definedName>
    <definedName name="st1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D">#REF!</definedName>
    <definedName name="std.">#REF!</definedName>
    <definedName name="StdI">#REF!</definedName>
    <definedName name="StdII">#REF!</definedName>
    <definedName name="StdIII">#REF!</definedName>
    <definedName name="StdIV">#REF!</definedName>
    <definedName name="Stt">#REF!</definedName>
    <definedName name="SU">#REF!</definedName>
    <definedName name="sub">#REF!</definedName>
    <definedName name="SUL">#REF!</definedName>
    <definedName name="sum">#REF!</definedName>
    <definedName name="SUMMARY">#REF!</definedName>
    <definedName name="sumPS">#REF!</definedName>
    <definedName name="sumTA">#REF!</definedName>
    <definedName name="sumTB">#REF!</definedName>
    <definedName name="sumXL">#REF!</definedName>
    <definedName name="sun">#REF!</definedName>
    <definedName name="sur">#REF!</definedName>
    <definedName name="SVC">#REF!</definedName>
    <definedName name="Sx_I">#REF!</definedName>
    <definedName name="Sx_II">#REF!</definedName>
    <definedName name="Sx_III">#REF!</definedName>
    <definedName name="Sx_IV">#REF!</definedName>
    <definedName name="SX_Lapthao_khungV_Sdao">#REF!</definedName>
    <definedName name="T">#REF!</definedName>
    <definedName name="t.">#REF!</definedName>
    <definedName name="t..">#REF!</definedName>
    <definedName name="T.nhËp">#REF!</definedName>
    <definedName name="t.ungcocbtdT9">#REF!</definedName>
    <definedName name="t.ungcoctuabinT9">#REF!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_tù__æ_10_T">#REF!</definedName>
    <definedName name="t_2">#REF!</definedName>
    <definedName name="t101p">#REF!</definedName>
    <definedName name="t103p">#REF!</definedName>
    <definedName name="t10nc1p">#REF!</definedName>
    <definedName name="T10vc">#REF!</definedName>
    <definedName name="t10vl1p">#REF!</definedName>
    <definedName name="t121p">#REF!</definedName>
    <definedName name="t123p">#REF!</definedName>
    <definedName name="T12vc">#REF!</definedName>
    <definedName name="t141p">#REF!</definedName>
    <definedName name="t143p">#REF!</definedName>
    <definedName name="t14nc3p">#REF!</definedName>
    <definedName name="t14vl3p">#REF!</definedName>
    <definedName name="T44QUAN3">#REF!</definedName>
    <definedName name="T45GOVAP1">#REF!</definedName>
    <definedName name="T45HCUCHI">#REF!</definedName>
    <definedName name="T45HHOCMON">#REF!</definedName>
    <definedName name="T45QBINHCHANH">#REF!</definedName>
    <definedName name="T45QBINHTAN">#REF!</definedName>
    <definedName name="T45QBINHTHANH1">#REF!</definedName>
    <definedName name="T45QBINHTHANH2">#REF!</definedName>
    <definedName name="T45QGOVAP1">#REF!</definedName>
    <definedName name="T45QGOVAP2">#REF!</definedName>
    <definedName name="T45QPHUNHUAN">#REF!</definedName>
    <definedName name="T45QTANBINH2">#REF!</definedName>
    <definedName name="T45QTANHBINH1">#REF!</definedName>
    <definedName name="T45QTANPHU">#REF!</definedName>
    <definedName name="T45QTHUDUC1">#REF!</definedName>
    <definedName name="T45QTHUDUC2">#REF!</definedName>
    <definedName name="T45QUAN1">#REF!</definedName>
    <definedName name="T45QUAN10">#REF!</definedName>
    <definedName name="T45QUAN11">#REF!</definedName>
    <definedName name="T45QUAN12">#REF!</definedName>
    <definedName name="T45QUAN2">#REF!</definedName>
    <definedName name="T45QUAN3">#REF!</definedName>
    <definedName name="T45QUAN4">#REF!</definedName>
    <definedName name="T45QUAN6A">#REF!</definedName>
    <definedName name="T45QUAN6B">#REF!</definedName>
    <definedName name="T45QUAN7">#REF!</definedName>
    <definedName name="T45QUAN8B">#REF!</definedName>
    <definedName name="T45QUAN9">#REF!</definedName>
    <definedName name="ta">#REF!</definedName>
    <definedName name="tadao">#REF!</definedName>
    <definedName name="Tæng_c_ng_suÊt_hiÖn_t_i">"THOP"</definedName>
    <definedName name="Tai_trong">#REF!</definedName>
    <definedName name="TaiTrong1">#REF!</definedName>
    <definedName name="TaiTrong2">#REF!</definedName>
    <definedName name="TaiTrong3">#REF!</definedName>
    <definedName name="Taitrong4">#REF!</definedName>
    <definedName name="taluydac2">#REF!</definedName>
    <definedName name="taluydc1">#REF!</definedName>
    <definedName name="taluydc2">#REF!</definedName>
    <definedName name="taluydc3">#REF!</definedName>
    <definedName name="taluydc4">#REF!</definedName>
    <definedName name="Tam">#REF!</definedName>
    <definedName name="tamdan">#REF!</definedName>
    <definedName name="Tamdao" localSheetId="7" hidden="1">{"'Sheet1'!$L$16"}</definedName>
    <definedName name="Tamdao" hidden="1">{"'Sheet1'!$L$16"}</definedName>
    <definedName name="TAMTINH">#REF!</definedName>
    <definedName name="TANBINH1">#REF!</definedName>
    <definedName name="TANBINH2">#REF!</definedName>
    <definedName name="Täng_kinh_phÏ_x_y_l_p">#REF!</definedName>
    <definedName name="TANPHU">#REF!</definedName>
    <definedName name="taun">#REF!</definedName>
    <definedName name="TaxTV">10%</definedName>
    <definedName name="TaxXL">5%</definedName>
    <definedName name="TB_">#REF!/10^9</definedName>
    <definedName name="TBA">#REF!</definedName>
    <definedName name="tbdoam">#REF!</definedName>
    <definedName name="tbdungtrong">#REF!</definedName>
    <definedName name="tbgioihandeo">#REF!</definedName>
    <definedName name="tbgoihanchay">#REF!</definedName>
    <definedName name="tbl_ProdInfo" hidden="1">#REF!</definedName>
    <definedName name="TBTi2">#REF!</definedName>
    <definedName name="TBTi3">#REF!</definedName>
    <definedName name="TBTi4">#REF!</definedName>
    <definedName name="tbtitrong">#REF!</definedName>
    <definedName name="tbtram">#REF!</definedName>
    <definedName name="TBTT">#REF!</definedName>
    <definedName name="TBXD">#REF!</definedName>
    <definedName name="tc">#REF!</definedName>
    <definedName name="tc_1">#REF!</definedName>
    <definedName name="tc_2">#REF!</definedName>
    <definedName name="TC_NHANH1">#REF!</definedName>
    <definedName name="TC44HCUCHI">#REF!</definedName>
    <definedName name="TC44HHOCMON">#REF!</definedName>
    <definedName name="TC44QBINHCHANH">#REF!</definedName>
    <definedName name="TC44QBINHTAN">#REF!</definedName>
    <definedName name="TC44QBINHTHANH1">#REF!</definedName>
    <definedName name="TC44QBINHTHANH2">#REF!</definedName>
    <definedName name="TC44QGOVAP1">#REF!</definedName>
    <definedName name="TC44QGOVAP2">#REF!</definedName>
    <definedName name="TC44QPHUNHUAN">#REF!</definedName>
    <definedName name="TC44QTANBINH1">#REF!</definedName>
    <definedName name="TC44QTANBINH2">#REF!</definedName>
    <definedName name="TC44QTANPHU">#REF!</definedName>
    <definedName name="TC44QTHUDUC1">#REF!</definedName>
    <definedName name="TC44QTHUDUC2">#REF!</definedName>
    <definedName name="TC44QUAN1">#REF!</definedName>
    <definedName name="TC44QUAN10">#REF!</definedName>
    <definedName name="TC44QUAN11">#REF!</definedName>
    <definedName name="TC44QUAN12">#REF!</definedName>
    <definedName name="TC44QUAN2">#REF!</definedName>
    <definedName name="TC44QUAN32">#REF!</definedName>
    <definedName name="TC44QUAN4">#REF!</definedName>
    <definedName name="TC44QUAN5">#REF!</definedName>
    <definedName name="TC44QUAN6A">#REF!</definedName>
    <definedName name="TC44QUAN6B">#REF!</definedName>
    <definedName name="TC44QUAN7">#REF!</definedName>
    <definedName name="TC44QUAN8A">#REF!</definedName>
    <definedName name="TC44QUAN8B">#REF!</definedName>
    <definedName name="Tcbm">#REF!</definedName>
    <definedName name="Tchuan">#REF!</definedName>
    <definedName name="td10vl">#REF!</definedName>
    <definedName name="td12nc">#REF!</definedName>
    <definedName name="TD12vl">#REF!</definedName>
    <definedName name="td1p">#REF!</definedName>
    <definedName name="TD1p1nc">#REF!</definedName>
    <definedName name="td1p1vc">#REF!</definedName>
    <definedName name="TD1p1vl">#REF!</definedName>
    <definedName name="TD1p2nc">#REF!</definedName>
    <definedName name="TD1p2vc">#REF!</definedName>
    <definedName name="TD1p2vl">#REF!</definedName>
    <definedName name="td3p">#REF!</definedName>
    <definedName name="tdcc">#REF!</definedName>
    <definedName name="TDctnc">#REF!</definedName>
    <definedName name="TDctvc">#REF!</definedName>
    <definedName name="TDctvl">#REF!</definedName>
    <definedName name="tdia">#REF!</definedName>
    <definedName name="TDmnc">#REF!</definedName>
    <definedName name="TDmvc">#REF!</definedName>
    <definedName name="TDmvl">#REF!</definedName>
    <definedName name="tdnc1p">#REF!</definedName>
    <definedName name="TDng">#REF!</definedName>
    <definedName name="tdo">#REF!</definedName>
    <definedName name="tdoam">#REF!</definedName>
    <definedName name="TDoto">#REF!</definedName>
    <definedName name="tdt">#REF!</definedName>
    <definedName name="tdtr2cnc">#REF!</definedName>
    <definedName name="tdtr2cvl">#REF!</definedName>
    <definedName name="tdvl1p">#REF!</definedName>
    <definedName name="TDxn">#REF!</definedName>
    <definedName name="te">#REF!</definedName>
    <definedName name="tecnuoc5">#REF!</definedName>
    <definedName name="Têi__iÖn_5_T">#REF!</definedName>
    <definedName name="temp">#REF!</definedName>
    <definedName name="Temp_Br">#REF!</definedName>
    <definedName name="TEMPBR">#REF!</definedName>
    <definedName name="ten">#REF!</definedName>
    <definedName name="Ten_cong_trinh">"Drop Down 29"</definedName>
    <definedName name="ten_tra_1BTN">#REF!</definedName>
    <definedName name="ten_tra_2BTN">#REF!</definedName>
    <definedName name="ten_tra_3BTN">#REF!</definedName>
    <definedName name="TenCap">#REF!</definedName>
    <definedName name="tenck">#REF!</definedName>
    <definedName name="Tengoi">#REF!</definedName>
    <definedName name="tenvung">#REF!</definedName>
    <definedName name="test">#REF!</definedName>
    <definedName name="test1">#REF!</definedName>
    <definedName name="TGNH">#REF!</definedName>
    <definedName name="th" localSheetId="7" hidden="1">{0}</definedName>
    <definedName name="th" hidden="1">{0}</definedName>
    <definedName name="TH.tinh">#REF!</definedName>
    <definedName name="Þ10">#REF!</definedName>
    <definedName name="Þ16">#REF!</definedName>
    <definedName name="Þ18">#REF!</definedName>
    <definedName name="tha" localSheetId="7" hidden="1">{"'Sheet1'!$L$16"}</definedName>
    <definedName name="tha" hidden="1">{"'Sheet1'!$L$16"}</definedName>
    <definedName name="thai">#REF!</definedName>
    <definedName name="thang9nam2000page7">#REF!</definedName>
    <definedName name="thanh">#REF!</definedName>
    <definedName name="Thanh_LC_tayvin">#REF!</definedName>
    <definedName name="thanhdul">#REF!</definedName>
    <definedName name="thanhtien">#REF!</definedName>
    <definedName name="ThaoCauCu">#REF!</definedName>
    <definedName name="Thautinh">#REF!</definedName>
    <definedName name="THB">#REF!</definedName>
    <definedName name="THC">#REF!</definedName>
    <definedName name="THchon">#REF!</definedName>
    <definedName name="THCP4" localSheetId="7" hidden="1">{"'Sheet1'!$L$16"}</definedName>
    <definedName name="THCP4" hidden="1">{"'Sheet1'!$L$16"}</definedName>
    <definedName name="THDS">#REF!</definedName>
    <definedName name="thdt">#REF!</definedName>
    <definedName name="THDT_CT_XOM_NOI">#REF!</definedName>
    <definedName name="THDT_HT_DAO_THUONG">#REF!</definedName>
    <definedName name="THDT_HT_XOM_NOI">#REF!</definedName>
    <definedName name="THDT_NPP_XOM_NOI">#REF!</definedName>
    <definedName name="THDT_TBA_XOM_NOI">#REF!</definedName>
    <definedName name="them" localSheetId="7" hidden="1">{"'Sheet1'!$L$16"}</definedName>
    <definedName name="them" hidden="1">{"'Sheet1'!$L$16"}</definedName>
    <definedName name="THEP">#REF!</definedName>
    <definedName name="ThepDinh">#REF!</definedName>
    <definedName name="thepduoi18">#REF!</definedName>
    <definedName name="thepgoc25_60">#REF!</definedName>
    <definedName name="thepgoc63_75">#REF!</definedName>
    <definedName name="thepgoc75">#REF!</definedName>
    <definedName name="thepgoc80_100">#REF!</definedName>
    <definedName name="thepma">10500</definedName>
    <definedName name="thepnaphl">#REF!</definedName>
    <definedName name="thepto">#REF!</definedName>
    <definedName name="theptren18">#REF!</definedName>
    <definedName name="theptron">#REF!</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ietbi" localSheetId="7" hidden="1">{"'Sheet1'!$L$16"}</definedName>
    <definedName name="Thietbi" hidden="1">{"'Sheet1'!$L$16"}</definedName>
    <definedName name="ThiÕt_bÞ_phun_c_t">#REF!</definedName>
    <definedName name="ThiÕt_bÞ_phun_cat">#REF!</definedName>
    <definedName name="ThiÕt_bÞ_phun_s_n">#REF!</definedName>
    <definedName name="thkp3">#REF!</definedName>
    <definedName name="THKP7YT" localSheetId="7" hidden="1">{"'Sheet1'!$L$16"}</definedName>
    <definedName name="THKP7YT" hidden="1">{"'Sheet1'!$L$16"}</definedName>
    <definedName name="THM">#REF!</definedName>
    <definedName name="THMH">#REF!</definedName>
    <definedName name="THMM">#REF!</definedName>
    <definedName name="thng">#REF!</definedName>
    <definedName name="thongso">#REF!</definedName>
    <definedName name="thop">#REF!</definedName>
    <definedName name="Thöù_töï">#REF!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oanBo">#REF!</definedName>
    <definedName name="THtoanbo2">#REF!</definedName>
    <definedName name="thtt">#REF!</definedName>
    <definedName name="THUDUC1">#REF!</definedName>
    <definedName name="THUDUC2">#REF!</definedName>
    <definedName name="thue">#REF!</definedName>
    <definedName name="THUONG1">#REF!</definedName>
    <definedName name="THUONG2">#REF!</definedName>
    <definedName name="THUONG3">#REF!</definedName>
    <definedName name="THUONG4">#REF!</definedName>
    <definedName name="thvlmoi" localSheetId="7" hidden="1">{"'Sheet1'!$L$16"}</definedName>
    <definedName name="thvlmoi" hidden="1">{"'Sheet1'!$L$16"}</definedName>
    <definedName name="thvlmoimoi" localSheetId="7" hidden="1">{"'Sheet1'!$L$16"}</definedName>
    <definedName name="thvlmoimoi" hidden="1">{"'Sheet1'!$L$16"}</definedName>
    <definedName name="TI">#REF!</definedName>
    <definedName name="Tien">#REF!</definedName>
    <definedName name="Tiencoc">#REF!</definedName>
    <definedName name="TIENLUONG">#REF!</definedName>
    <definedName name="Tiepdiama">9500</definedName>
    <definedName name="TIEU_HAO_VAT_TU_DZ0.4KV">#REF!</definedName>
    <definedName name="TIEU_HAO_VAT_TU_DZ22KV">#REF!</definedName>
    <definedName name="TIEU_HAO_VAT_TU_TBA">#REF!</definedName>
    <definedName name="tim_cau_trung">#REF!</definedName>
    <definedName name="Tim_cong">#REF!</definedName>
    <definedName name="Tim_lan_xuat_hien_cong">#REF!</definedName>
    <definedName name="Tim_lan_xuat_hien_duong">#REF!</definedName>
    <definedName name="tim_xuat_hien">#REF!</definedName>
    <definedName name="Time">#REF!</definedName>
    <definedName name="tinhqd">#REF!</definedName>
    <definedName name="tinhqt" localSheetId="5">[7]!tinhqt</definedName>
    <definedName name="tinhqt" localSheetId="6">[7]!tinhqt</definedName>
    <definedName name="tinhqt" localSheetId="7">[7]!tinhqt</definedName>
    <definedName name="tinhqt" localSheetId="8">[7]!tinhqt</definedName>
    <definedName name="tinhqt" localSheetId="9">[7]!tinhqt</definedName>
    <definedName name="tinhqt" localSheetId="21">[7]!tinhqt</definedName>
    <definedName name="tinhqt">[7]!tinhqt</definedName>
    <definedName name="TINHTP">OFFSET([12]NGUON!$G:$G,COUNTIF([12]NGUON!$G:$G,"&lt;&gt;0")-1,0,1)</definedName>
    <definedName name="TIT">#REF!</definedName>
    <definedName name="TITAN">#REF!</definedName>
    <definedName name="titrong">#REF!</definedName>
    <definedName name="TixPiP1">#REF!</definedName>
    <definedName name="tk">#REF!</definedName>
    <definedName name="TK_111">#REF!</definedName>
    <definedName name="TK_133">#REF!</definedName>
    <definedName name="TK_136">#REF!</definedName>
    <definedName name="TK_141_DANH">#REF!</definedName>
    <definedName name="TK_141_DOAN">#REF!</definedName>
    <definedName name="TK_141_DUNG">#REF!</definedName>
    <definedName name="TK_141_KHANH">#REF!</definedName>
    <definedName name="TK_141_KHOA">#REF!</definedName>
    <definedName name="TK_141_KY">#REF!</definedName>
    <definedName name="TK_141_QUAN">#REF!</definedName>
    <definedName name="TK_141_QUANG">#REF!</definedName>
    <definedName name="TK_141_TAN">#REF!</definedName>
    <definedName name="TK_141_Thop">#REF!</definedName>
    <definedName name="TK_141_TUONG">#REF!</definedName>
    <definedName name="TK_141_VU">#REF!</definedName>
    <definedName name="TK_142">#REF!</definedName>
    <definedName name="TK_152">#REF!</definedName>
    <definedName name="TK_153">#REF!</definedName>
    <definedName name="TK_154">#REF!</definedName>
    <definedName name="TK_154_H.QANG">#REF!</definedName>
    <definedName name="TK_154_SONLA">#REF!</definedName>
    <definedName name="TK_311">#REF!</definedName>
    <definedName name="TK_334">#REF!</definedName>
    <definedName name="TK_335">#REF!</definedName>
    <definedName name="TK_338">#REF!</definedName>
    <definedName name="TK_338_CTP">#REF!</definedName>
    <definedName name="TK_338_NALE">#REF!</definedName>
    <definedName name="TK_338_NAMNA">#REF!</definedName>
    <definedName name="TK_338_PLEI">#REF!</definedName>
    <definedName name="TK_338_SH">#REF!</definedName>
    <definedName name="TK_338_THACBA">#REF!</definedName>
    <definedName name="TK_338_YALY">#REF!</definedName>
    <definedName name="TK_421">#REF!</definedName>
    <definedName name="TK_431">#REF!</definedName>
    <definedName name="TK_511">#REF!</definedName>
    <definedName name="TK_621">#REF!</definedName>
    <definedName name="TK_622">#REF!</definedName>
    <definedName name="TK_627">#REF!</definedName>
    <definedName name="TK_632">#REF!</definedName>
    <definedName name="TK_911">#REF!</definedName>
    <definedName name="tk2_cn">[16]Help!$B$71:$G$81</definedName>
    <definedName name="tk2_dd">[16]Help!$B$54:$G$64</definedName>
    <definedName name="tk2_gt">[16]Help!$B$88:$G$98</definedName>
    <definedName name="tk2_ht">[16]Help!$B$122:$G$132</definedName>
    <definedName name="tk2_tl">[16]Help!$B$105:$G$115</definedName>
    <definedName name="tk3_cn">[16]Help!$I$71:$O$81</definedName>
    <definedName name="tk3_dd">[16]Help!$I$54:$N$64</definedName>
    <definedName name="tk3_gt">[16]Help!$I$71:$N$81</definedName>
    <definedName name="tk3_ht">[16]Help!$I$122:$N$132</definedName>
    <definedName name="tk3_tl">[16]Help!$I$105:$N$115</definedName>
    <definedName name="TKC">IF('[1]So cai'!$I1=0,VLOOKUP('[1]So cai'!$A1,[1]Nhap!$A$7:$L137,9,FALSE),IF(N(ISERROR(VLOOKUP('[1]So cai'!$A1,[1]Nhap!$B$7:$L$359,8,FALSE)))&lt;&gt;1,VLOOKUP('[1]So cai'!$A1,[1]Nhap!$B$7:$L$359,8,FALSE),"-"))</definedName>
    <definedName name="TKCN2">[3]Data!$L$76:$V$81</definedName>
    <definedName name="tkcn2y2">[4]Config!$CJ$96:$CJ$108</definedName>
    <definedName name="tkcn2y3">[4]Config!$CK$96:$CK$108</definedName>
    <definedName name="tkcn2y4">[4]Config!$CL$96:$CL$108</definedName>
    <definedName name="tkcn2y5">[4]Config!$CM$96:$CM$108</definedName>
    <definedName name="TKCN3">[3]Data!$L$66:$V$71</definedName>
    <definedName name="tkcn3btg">[4]Config!$CA$109</definedName>
    <definedName name="tkcn3x">[4]Config!$CA$96:$CA$108</definedName>
    <definedName name="tkcn3y1">[4]Config!$CB$96:$CB$108</definedName>
    <definedName name="tkcn3y2">[4]Config!$CC$96:$CC$108</definedName>
    <definedName name="tkcn3y3">[4]Config!$CD$96:$CD$108</definedName>
    <definedName name="tkcn3y4">[4]Config!$CE$96:$CE$108</definedName>
    <definedName name="tkcn3y5">[4]Config!$CF$96:$CF$108</definedName>
    <definedName name="TKCOÙ">#REF!</definedName>
    <definedName name="TKDD2">[3]Data!$L$55:$V$60</definedName>
    <definedName name="tkdd2y3">[4]Config!$CK$74:$CK$86</definedName>
    <definedName name="tkdd2y4">[4]Config!$CL$74:$CL$86</definedName>
    <definedName name="tkdd2y5">[4]Config!$CM$74:$CM$86</definedName>
    <definedName name="TKDD3">[3]Data!$L$45:$V$50</definedName>
    <definedName name="tkdd3btg">[4]Config!$CA$87</definedName>
    <definedName name="tkdd3x">[4]Config!$CA$74:$CA$86</definedName>
    <definedName name="tkdd3y1">[4]Config!$CB$74:$CB$86</definedName>
    <definedName name="tkdd3y2">[4]Config!$CC$74:$CC$86</definedName>
    <definedName name="tkdd3y3">[4]Config!$CD$74:$CD$86</definedName>
    <definedName name="tkdd3y4">[4]Config!$CE$74:$CE$86</definedName>
    <definedName name="tkdd3y5">[4]Config!$CF$74:$CF$86</definedName>
    <definedName name="TKGT2">[3]Data!$L$96:$V$101</definedName>
    <definedName name="tkgt2btg">[4]Config!$CH$131</definedName>
    <definedName name="tkgt2x">[4]Config!$CH$118:$CH$130</definedName>
    <definedName name="tkgt2y1">[4]Config!$CI$118:$CI$130</definedName>
    <definedName name="tkgt2y2">[4]Config!$CJ$118:$CJ$130</definedName>
    <definedName name="tkgt2y3">[4]Config!$CK$118:$CK$130</definedName>
    <definedName name="tkgt2y4">[4]Config!$CL$118:$CL$130</definedName>
    <definedName name="tkgt2y5">[4]Config!$CM$118:$CM$130</definedName>
    <definedName name="TKGT3">[3]Data!$L$86:$V$91</definedName>
    <definedName name="tkgt3btg">[4]Config!$CA$131</definedName>
    <definedName name="tkgt3x">[4]Config!$CA$118:$CA$130</definedName>
    <definedName name="tkgt3y1">[4]Config!$CB$118:$CB$130</definedName>
    <definedName name="tkgt3y2">[4]Config!$CC$118:$CC$130</definedName>
    <definedName name="tkgt3y3">[4]Config!$CD$118:$CD$130</definedName>
    <definedName name="tkgt3y4">[4]Config!$CE$118:$CE$130</definedName>
    <definedName name="tkgt3y5">[4]Config!$CF$118:$CF$130</definedName>
    <definedName name="TKHT2">[3]Data!$L$136:$V$141</definedName>
    <definedName name="TKHT3">[3]Data!$L$126:$V$131</definedName>
    <definedName name="tkhtkt2btg">[4]Config!$CH$175</definedName>
    <definedName name="tkhtkt2x">[4]Config!$CH$162:$CH$174</definedName>
    <definedName name="tkhtkt2y1">[4]Config!$CI$162:$CI$174</definedName>
    <definedName name="tkhtkt2y2">[4]Config!$CJ$162:$CJ$174</definedName>
    <definedName name="tkhtkt2y3">[4]Config!$CK$162:$CK$174</definedName>
    <definedName name="tkhtkt2y4">[4]Config!$CL$162:$CL$174</definedName>
    <definedName name="tkhtkt2y5">[4]Config!$CM$162:$CM$174</definedName>
    <definedName name="tkhtkt3btg">[4]Config!$CA$175</definedName>
    <definedName name="tkhtkt3x">[4]Config!$CA$162:$CA$174</definedName>
    <definedName name="tkhtkt3y1">[4]Config!$CB$162:$CB$174</definedName>
    <definedName name="tkhtkt3y2">[4]Config!$CC$162:$CC$174</definedName>
    <definedName name="tkhtkt3y3">[4]Config!$CD$162:$CD$174</definedName>
    <definedName name="tkhtkt3y4">[4]Config!$CE$162:$CE$174</definedName>
    <definedName name="tkhtkt3y5">[4]Config!$CF$162:$CF$174</definedName>
    <definedName name="TKN">IF('[1]So cai'!$I1=0,VLOOKUP('[1]So cai'!$A1,[1]Nhap!$A$7:$L$359,8,FALSE),IF(N(ISERROR(VLOOKUP('[1]So cai'!$A1,[1]Nhap!$B$7:$L$359,7,FALSE)))&lt;&gt;1,VLOOKUP('[1]So cai'!$A1,[1]Nhap!$B$7:$L$359,7,FALSE),"-"))</definedName>
    <definedName name="TKNN2">[3]Data!$L$116:$V$121</definedName>
    <definedName name="TKNN3">[3]Data!$L$106:$V$111</definedName>
    <definedName name="TKNÔÏ">#REF!</definedName>
    <definedName name="TKP">#REF!</definedName>
    <definedName name="tkpdt" localSheetId="5">[7]!tkpdt</definedName>
    <definedName name="tkpdt" localSheetId="6">[7]!tkpdt</definedName>
    <definedName name="tkpdt" localSheetId="7">[7]!tkpdt</definedName>
    <definedName name="tkpdt" localSheetId="8">[7]!tkpdt</definedName>
    <definedName name="tkpdt" localSheetId="9">[7]!tkpdt</definedName>
    <definedName name="tkpdt" localSheetId="21">[7]!tkpdt</definedName>
    <definedName name="tkpdt">[7]!tkpdt</definedName>
    <definedName name="tktl2y2">[4]Config!$CJ$140:$CJ$152</definedName>
    <definedName name="tktl2y3">[4]Config!$CK$140:$CK$152</definedName>
    <definedName name="tktl2y4">[4]Config!$CL$140:$CL$152</definedName>
    <definedName name="tktl2y5">[4]Config!$CM$140:$CM$152</definedName>
    <definedName name="tktl3btg">[4]Config!$CA$153</definedName>
    <definedName name="tktl3x">[4]Config!$CA$140:$CA$152</definedName>
    <definedName name="tktl3y1">[4]Config!$CB$140:$CB$152</definedName>
    <definedName name="tktl3y2">[4]Config!$CC$140:$CC$152</definedName>
    <definedName name="tktl3y3">[4]Config!$CD$140:$CD$152</definedName>
    <definedName name="tktl3y4">[4]Config!$CE$140:$CE$152</definedName>
    <definedName name="tktl3y5">[4]Config!$CF$140:$CF$152</definedName>
    <definedName name="TKYB">"TKYB"</definedName>
    <definedName name="TL_PB">#REF!</definedName>
    <definedName name="TLAC120">#REF!</definedName>
    <definedName name="TLAC35">#REF!</definedName>
    <definedName name="TLAC50">#REF!</definedName>
    <definedName name="TLAC70">#REF!</definedName>
    <definedName name="TLAC95">#REF!</definedName>
    <definedName name="Tle">#REF!</definedName>
    <definedName name="Tle_1">#REF!</definedName>
    <definedName name="TLR">#REF!</definedName>
    <definedName name="TLTH" localSheetId="5">[20]!TLTH</definedName>
    <definedName name="TLTH" localSheetId="6">[20]!TLTH</definedName>
    <definedName name="TLTH" localSheetId="7">[20]!TLTH</definedName>
    <definedName name="TLTH" localSheetId="8">[20]!TLTH</definedName>
    <definedName name="TLTH" localSheetId="9">[20]!TLTH</definedName>
    <definedName name="TLTH" localSheetId="21">[20]!TLTH</definedName>
    <definedName name="TLTH">[20]!TLTH</definedName>
    <definedName name="TLTH1" localSheetId="5">[21]!TLTH1</definedName>
    <definedName name="TLTH1" localSheetId="6">[21]!TLTH1</definedName>
    <definedName name="TLTH1" localSheetId="7">[21]!TLTH1</definedName>
    <definedName name="TLTH1" localSheetId="8">[21]!TLTH1</definedName>
    <definedName name="TLTH1" localSheetId="9">[21]!TLTH1</definedName>
    <definedName name="TLTH1" localSheetId="21">[21]!TLTH1</definedName>
    <definedName name="TLTH1">[21]!TLTH1</definedName>
    <definedName name="tluong">#REF!</definedName>
    <definedName name="TM">#REF!</definedName>
    <definedName name="TMDT_">#REF!/10^9</definedName>
    <definedName name="TMDT1">#REF!</definedName>
    <definedName name="TMDT2">#REF!</definedName>
    <definedName name="TMDTmoi">#REF!</definedName>
    <definedName name="tmm1.5">#REF!</definedName>
    <definedName name="tmmg">#REF!</definedName>
    <definedName name="TN">#REF!</definedName>
    <definedName name="TN_b_qu_n">#REF!</definedName>
    <definedName name="tnchay">#REF!</definedName>
    <definedName name="tndeo">#REF!</definedName>
    <definedName name="tndoam">#REF!</definedName>
    <definedName name="tndungtrong">#REF!</definedName>
    <definedName name="Tnhat">#REF!</definedName>
    <definedName name="tnk">1.5</definedName>
    <definedName name="tntytrong">#REF!</definedName>
    <definedName name="toadocap">#REF!</definedName>
    <definedName name="Toadococ">#REF!</definedName>
    <definedName name="ToadoDiemdatluc">#REF!</definedName>
    <definedName name="Toanbo">#REF!</definedName>
    <definedName name="toi5t">#REF!</definedName>
    <definedName name="Toidien1.5T">#REF!</definedName>
    <definedName name="Toidien3.5T">#REF!</definedName>
    <definedName name="Tong">#REF!</definedName>
    <definedName name="Tong_co">#REF!</definedName>
    <definedName name="TONG_GIA_TRI_CONG_TRINH">#REF!</definedName>
    <definedName name="TONG_HOP_THI_NGHIEM_DZ0.4KV">#REF!</definedName>
    <definedName name="TONG_HOP_THI_NGHIEM_DZ22KV">#REF!</definedName>
    <definedName name="TONG_KE_TBA">#REF!</definedName>
    <definedName name="Tong_nhom">#REF!</definedName>
    <definedName name="Tong_no">#REF!</definedName>
    <definedName name="tongbt">#REF!</definedName>
    <definedName name="tongcong">#REF!</definedName>
    <definedName name="tongdientich">#REF!</definedName>
    <definedName name="TONGDUTOAN">#REF!</definedName>
    <definedName name="tongthep">#REF!</definedName>
    <definedName name="tongthetich">#REF!</definedName>
    <definedName name="Tonmai">#REF!</definedName>
    <definedName name="TOP">#REF!</definedName>
    <definedName name="ToPi">#REF!</definedName>
    <definedName name="ToPi2">#REF!</definedName>
    <definedName name="ToPi22">#REF!</definedName>
    <definedName name="ToPi3">#REF!</definedName>
    <definedName name="ToPi32">#REF!</definedName>
    <definedName name="ToPi4">#REF!</definedName>
    <definedName name="ToPi42">#REF!</definedName>
    <definedName name="TOSHIBA">#REF!</definedName>
    <definedName name="Total">#REF!</definedName>
    <definedName name="totald">#REF!</definedName>
    <definedName name="totbtoi">#REF!</definedName>
    <definedName name="ToTi2">#REF!</definedName>
    <definedName name="ToTi3">#REF!</definedName>
    <definedName name="ToTI4">#REF!</definedName>
    <definedName name="ToTiPi2">#REF!</definedName>
    <definedName name="ToTiPi3">#REF!</definedName>
    <definedName name="ToTiPi4">#REF!</definedName>
    <definedName name="ToxPi2">#REF!</definedName>
    <definedName name="tp">#REF!</definedName>
    <definedName name="Tph">#REF!</definedName>
    <definedName name="TPLRP">#REF!</definedName>
    <definedName name="tr_">#REF!</definedName>
    <definedName name="Tra_Cot">#REF!</definedName>
    <definedName name="Tra_DM_su_dung">#REF!</definedName>
    <definedName name="Tra_DM_su_dung_cau">#REF!</definedName>
    <definedName name="Tra_don_gia_KS">#REF!</definedName>
    <definedName name="Tra_DTCT">#REF!</definedName>
    <definedName name="Tra_gia">#REF!</definedName>
    <definedName name="Tra_gtxl_cong">#REF!</definedName>
    <definedName name="Tra_lÆn">#REF!</definedName>
    <definedName name="Tra_T_le_1">#REF!</definedName>
    <definedName name="Tra_ten_cong">#REF!</definedName>
    <definedName name="Tra_tim_hang_mucPT_trung">#REF!</definedName>
    <definedName name="Tra_TL">#REF!</definedName>
    <definedName name="Tra_ty_le">#REF!</definedName>
    <definedName name="Tra_ty_le2">#REF!</definedName>
    <definedName name="Tra_ty_le3">#REF!</definedName>
    <definedName name="Tra_ty_le4">#REF!</definedName>
    <definedName name="Tra_ty_le5">#REF!</definedName>
    <definedName name="TRA_VAT_LIEU">#REF!</definedName>
    <definedName name="TRA_VL">#REF!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M">#REF!</definedName>
    <definedName name="tramatcong1">#REF!</definedName>
    <definedName name="tramatcong2">#REF!</definedName>
    <definedName name="trambt30">#REF!</definedName>
    <definedName name="trambt60">#REF!</definedName>
    <definedName name="tramtbtn25">#REF!</definedName>
    <definedName name="tramtbtn30">#REF!</definedName>
    <definedName name="tramtbtn40">#REF!</definedName>
    <definedName name="tramtbtn50">#REF!</definedName>
    <definedName name="tramtbtn60">#REF!</definedName>
    <definedName name="tramtbtn80">#REF!</definedName>
    <definedName name="TramtronBT20m3">#REF!</definedName>
    <definedName name="tramtronbt30">#REF!</definedName>
    <definedName name="TRAN">#REF!</definedName>
    <definedName name="trang1">#REF!</definedName>
    <definedName name="trang2">#REF!</definedName>
    <definedName name="tranhietdo">#REF!</definedName>
    <definedName name="TRAvH">#REF!</definedName>
    <definedName name="TRAVL">#REF!</definedName>
    <definedName name="TrÇn_V_n_Minh">#REF!</definedName>
    <definedName name="TRISO">#REF!</definedName>
    <definedName name="tronbetong100">#REF!</definedName>
    <definedName name="tronbetong1150">#REF!</definedName>
    <definedName name="tronbetong150">#REF!</definedName>
    <definedName name="tronbetong1600">#REF!</definedName>
    <definedName name="tronbetong200">#REF!</definedName>
    <definedName name="tronbetong250">#REF!</definedName>
    <definedName name="tronbetong425">#REF!</definedName>
    <definedName name="tronbetong500">#REF!</definedName>
    <definedName name="tronbetong800">#REF!</definedName>
    <definedName name="tronbt250">#REF!</definedName>
    <definedName name="tronvua110">#REF!</definedName>
    <definedName name="tronvua150">#REF!</definedName>
    <definedName name="tronvua200">#REF!</definedName>
    <definedName name="tronvua250">#REF!</definedName>
    <definedName name="tronvua325">#REF!</definedName>
    <definedName name="TronVua80l">#REF!</definedName>
    <definedName name="trt">#REF!</definedName>
    <definedName name="tru_can">#REF!</definedName>
    <definedName name="Truong" localSheetId="7" hidden="1">{#N/A,#N/A,FALSE,"Chi tiÆt"}</definedName>
    <definedName name="Truong" hidden="1">{#N/A,#N/A,FALSE,"Chi tiÆt"}</definedName>
    <definedName name="tsI">#REF!</definedName>
    <definedName name="tt">#REF!</definedName>
    <definedName name="TT_1P">#REF!</definedName>
    <definedName name="TT_3p">#REF!</definedName>
    <definedName name="TTai">#REF!</definedName>
    <definedName name="TTai1">#REF!</definedName>
    <definedName name="ttao">#REF!</definedName>
    <definedName name="ttbt">#REF!</definedName>
    <definedName name="TTCto">#REF!</definedName>
    <definedName name="Ttd">#REF!</definedName>
    <definedName name="ttdb">1.2</definedName>
    <definedName name="TTDD1P">#REF!</definedName>
    <definedName name="TTDKKH">#REF!</definedName>
    <definedName name="TTDZ">#REF!</definedName>
    <definedName name="TTDZ04">#REF!</definedName>
    <definedName name="tthi">#REF!</definedName>
    <definedName name="ttinh">#REF!</definedName>
    <definedName name="tto">#REF!</definedName>
    <definedName name="ttoxtp">#REF!</definedName>
    <definedName name="Ttr">#REF!</definedName>
    <definedName name="Ttradty2">[4]Config!$CC$225:$CC$236</definedName>
    <definedName name="Ttradty3">[4]Config!$CD$225:$CD$236</definedName>
    <definedName name="Ttradty4">[4]Config!$CE$225:$CE$236</definedName>
    <definedName name="Ttradty5">[4]Config!$CF$225:$CF$236</definedName>
    <definedName name="Ttrahqktbtg">[4]Config!$CA$197</definedName>
    <definedName name="Ttrahqktx">[4]Config!$CA$183:$CA$196</definedName>
    <definedName name="Ttrahqkty1">[4]Config!$CB$183:$CB$196</definedName>
    <definedName name="Ttrahqkty2">[4]Config!$CC$183:$CC$196</definedName>
    <definedName name="Ttrahqkty3">[4]Config!$CD$183:$CD$196</definedName>
    <definedName name="Ttrahqkty4">[4]Config!$CE$183:$CE$196</definedName>
    <definedName name="Ttrahqkty5">[4]Config!$CF$183:$CF$196</definedName>
    <definedName name="Ttratkbtg">[4]Config!$CA$217</definedName>
    <definedName name="Ttratkx">[4]Config!$CA$205:$CA$216</definedName>
    <definedName name="Ttratky1">[4]Config!$CB$205:$CB$216</definedName>
    <definedName name="Ttratky2">[4]Config!$CC$205:$CC$216</definedName>
    <definedName name="Ttratky3">[4]Config!$CD$205:$CD$216</definedName>
    <definedName name="Ttratky4">[4]Config!$CE$205:$CE$216</definedName>
    <definedName name="Ttratky5">[4]Config!$CF$205:$CF$216</definedName>
    <definedName name="TTrDT_">[3]Data!$L$177:$V$182</definedName>
    <definedName name="TTrKT_">[3]Data!$L$157:$W$162</definedName>
    <definedName name="ttronmk">#REF!</definedName>
    <definedName name="TTrTK_">[3]Data!$L$167:$V$172</definedName>
    <definedName name="TTrTKT_">[3]Data!$L$146:$W$151</definedName>
    <definedName name="TTTR">#REF!</definedName>
    <definedName name="tttt">#REF!</definedName>
    <definedName name="ttttttt">#REF!</definedName>
    <definedName name="TTVAn5">#REF!</definedName>
    <definedName name="Tu_dung_ton_that">#REF!</definedName>
    <definedName name="tuan" localSheetId="7" hidden="1">{"'Sheet1'!$L$16"}</definedName>
    <definedName name="tuan" hidden="1">{"'Sheet1'!$L$16"}</definedName>
    <definedName name="tuan1">#REF!</definedName>
    <definedName name="TUAN45">#REF!</definedName>
    <definedName name="TUAN46">#REF!</definedName>
    <definedName name="TUAN48">#REF!</definedName>
    <definedName name="TUAN49">#REF!</definedName>
    <definedName name="TUAN50">#REF!</definedName>
    <definedName name="TUAN51">#REF!</definedName>
    <definedName name="TUAN52">#REF!</definedName>
    <definedName name="Tuong_chan">#REF!</definedName>
    <definedName name="Tuvan">#REF!</definedName>
    <definedName name="tuyen">#REF!</definedName>
    <definedName name="TV">#REF!</definedName>
    <definedName name="tv75nc">#REF!</definedName>
    <definedName name="tv75vl">#REF!</definedName>
    <definedName name="tvbt">#REF!</definedName>
    <definedName name="tvg">#REF!</definedName>
    <definedName name="Tvk">#REF!</definedName>
    <definedName name="Twister">#REF!</definedName>
    <definedName name="TXB11QBINHCHANH">#REF!</definedName>
    <definedName name="TXB11QBINHTAN">#REF!</definedName>
    <definedName name="TXB11QBINHTHANH1">#REF!</definedName>
    <definedName name="TXB11QBINHTHANH2">#REF!</definedName>
    <definedName name="TXB11QCUCHI">#REF!</definedName>
    <definedName name="TXB11QGOVAP1">#REF!</definedName>
    <definedName name="TXB11QGOVAP2">#REF!</definedName>
    <definedName name="TXB11QHOCMON">#REF!</definedName>
    <definedName name="TXB11QPHUNHUAN">#REF!</definedName>
    <definedName name="TXB11QTANBINH1">#REF!</definedName>
    <definedName name="TXB11QTANBINH2">#REF!</definedName>
    <definedName name="TXB11QTANPHU">#REF!</definedName>
    <definedName name="TXB11QTHUDUC1">#REF!</definedName>
    <definedName name="TXB11QTHUDUC2">#REF!</definedName>
    <definedName name="TXB11QUAN1">#REF!</definedName>
    <definedName name="TXB11QUAN10">#REF!</definedName>
    <definedName name="TXB11QUAN11">#REF!</definedName>
    <definedName name="TXB11QUAN12">#REF!</definedName>
    <definedName name="TXB11QUAN2">#REF!</definedName>
    <definedName name="TXB11QUAN4">#REF!</definedName>
    <definedName name="TXB11QUAN6B">#REF!</definedName>
    <definedName name="TXB11QUAN7">#REF!</definedName>
    <definedName name="TXB11QUAN8A">#REF!</definedName>
    <definedName name="TXB11QUAN8B">#REF!</definedName>
    <definedName name="TXB44QUAN5">#REF!</definedName>
    <definedName name="TXB44QUAN6A">#REF!</definedName>
    <definedName name="Txk">#REF!</definedName>
    <definedName name="Ty_gia_yen">#REF!</definedName>
    <definedName name="ty_le">#REF!</definedName>
    <definedName name="Ty_Le_1">#REF!</definedName>
    <definedName name="ty_le_2">#REF!</definedName>
    <definedName name="ty_le_3">#REF!</definedName>
    <definedName name="ty_le_BTN">#REF!</definedName>
    <definedName name="Ty_le1">#REF!</definedName>
    <definedName name="tyle2">#REF!</definedName>
    <definedName name="Type_1">#REF!</definedName>
    <definedName name="Type_2">#REF!</definedName>
    <definedName name="u">#REF!</definedName>
    <definedName name="U_tien">#REF!</definedName>
    <definedName name="un">#REF!</definedName>
    <definedName name="Unit_Price">#REF!</definedName>
    <definedName name="UNL">#REF!</definedName>
    <definedName name="UP">#REF!,#REF!,#REF!,#REF!,#REF!,#REF!,#REF!,#REF!,#REF!,#REF!,#REF!</definedName>
    <definedName name="upnoc">#REF!</definedName>
    <definedName name="USCTKU">#REF!</definedName>
    <definedName name="usd">#REF!</definedName>
    <definedName name="USKC">#REF!</definedName>
    <definedName name="USNC">#REF!</definedName>
    <definedName name="ut">#REF!</definedName>
    <definedName name="UT_1">#REF!</definedName>
    <definedName name="UT1_373">#REF!</definedName>
    <definedName name="v">#REF!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100">#REF!</definedName>
    <definedName name="v\125">#REF!</definedName>
    <definedName name="v\150">#REF!</definedName>
    <definedName name="v\50">#REF!</definedName>
    <definedName name="v\75">#REF!</definedName>
    <definedName name="V_a_b__t_ng_M200____1x2">#N/A</definedName>
    <definedName name="V_t_tõ">#REF!</definedName>
    <definedName name="Value">#REF!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_DZ0.4KV">#REF!</definedName>
    <definedName name="VAN_CHUYEN_DUONG_DAI_DZ22KV">#REF!</definedName>
    <definedName name="VAN_CHUYEN_VAT_TU_CHUNG">#REF!</definedName>
    <definedName name="VAN_TRUNG_CHUYEN_VAT_TU_CHUNG">#REF!</definedName>
    <definedName name="VanChuyenDam">#REF!</definedName>
    <definedName name="VARIINST">#REF!</definedName>
    <definedName name="VARIPURC">#REF!</definedName>
    <definedName name="VAT">#REF!</definedName>
    <definedName name="VAT_LIEU_DEN_CHAN_CONG_TRINH">#REF!</definedName>
    <definedName name="vatlieu">#REF!</definedName>
    <definedName name="VATM" localSheetId="7" hidden="1">{"'Sheet1'!$L$16"}</definedName>
    <definedName name="VATM" hidden="1">{"'Sheet1'!$L$16"}</definedName>
    <definedName name="Vay">[22]Data!$A$4:$A$5</definedName>
    <definedName name="vbtchongnuocm300">#REF!</definedName>
    <definedName name="vbtm150">#REF!</definedName>
    <definedName name="vbtm300">#REF!</definedName>
    <definedName name="vbtm400">#REF!</definedName>
    <definedName name="Vbtr">#REF!</definedName>
    <definedName name="vc">#REF!</definedName>
    <definedName name="VCC">#REF!</definedName>
    <definedName name="vccat0.4">#REF!</definedName>
    <definedName name="vccatv">#REF!</definedName>
    <definedName name="vccot">#REF!</definedName>
    <definedName name="vccot0.4">#REF!</definedName>
    <definedName name="vccott">#REF!</definedName>
    <definedName name="vccottt">#REF!</definedName>
    <definedName name="VCD">#REF!</definedName>
    <definedName name="vcda0.4">#REF!</definedName>
    <definedName name="vcdatc2">#REF!</definedName>
    <definedName name="vcdatc3">#REF!</definedName>
    <definedName name="vcdatd">#REF!</definedName>
    <definedName name="vcdc">#REF!</definedName>
    <definedName name="VCDC400">#REF!</definedName>
    <definedName name="vcdctc">#REF!</definedName>
    <definedName name="VCDD1P">#REF!</definedName>
    <definedName name="VCDDCT3p">#REF!</definedName>
    <definedName name="VCDDMBA">#REF!</definedName>
    <definedName name="vcddx">#REF!</definedName>
    <definedName name="vcdungcu0.4">#REF!</definedName>
    <definedName name="vcg">#REF!</definedName>
    <definedName name="vcgo0.4">#REF!</definedName>
    <definedName name="VCHT">#REF!</definedName>
    <definedName name="vcn">#REF!</definedName>
    <definedName name="vcnuoc0.4">#REF!</definedName>
    <definedName name="vcoto" localSheetId="7" hidden="1">{"'Sheet1'!$L$16"}</definedName>
    <definedName name="vcoto" hidden="1">{"'Sheet1'!$L$16"}</definedName>
    <definedName name="vcpk">#REF!</definedName>
    <definedName name="VCS">#REF!</definedName>
    <definedName name="vcsat0.4">#REF!</definedName>
    <definedName name="vct">#REF!</definedName>
    <definedName name="vctb">#REF!</definedName>
    <definedName name="vctmong">#REF!</definedName>
    <definedName name="VCTT">#REF!</definedName>
    <definedName name="vcxi">#REF!</definedName>
    <definedName name="vcxm0.4">#REF!</definedName>
    <definedName name="vd3p">#REF!</definedName>
    <definedName name="VËt_liÖu">#REF!</definedName>
    <definedName name="vgk">#REF!</definedName>
    <definedName name="vgt">#REF!</definedName>
    <definedName name="viet">#REF!</definedName>
    <definedName name="VIEW">#REF!</definedName>
    <definedName name="vkcauthang">#REF!</definedName>
    <definedName name="vksan">#REF!</definedName>
    <definedName name="VL.M10.1">#REF!</definedName>
    <definedName name="VL.M10.2">#REF!</definedName>
    <definedName name="VL.MDT">#REF!</definedName>
    <definedName name="VL_RC1">#REF!</definedName>
    <definedName name="VL_RC2">#REF!</definedName>
    <definedName name="VL_Rnha">#REF!</definedName>
    <definedName name="VL_RS">#REF!</definedName>
    <definedName name="vl1p">#REF!</definedName>
    <definedName name="vl3p">#REF!</definedName>
    <definedName name="vlbaotaibovay">#REF!</definedName>
    <definedName name="VLBS">#N/A</definedName>
    <definedName name="vlc">#REF!</definedName>
    <definedName name="Vlcap0.7">#REF!</definedName>
    <definedName name="VLcap1">#REF!</definedName>
    <definedName name="VLCT3p">#REF!</definedName>
    <definedName name="vlctbb">#REF!</definedName>
    <definedName name="vldg">#REF!</definedName>
    <definedName name="vldn400">#REF!</definedName>
    <definedName name="vldn600">#REF!</definedName>
    <definedName name="VLIEU">#REF!</definedName>
    <definedName name="VLKday">#REF!</definedName>
    <definedName name="VLM">#REF!</definedName>
    <definedName name="vlthepnaphl">#REF!</definedName>
    <definedName name="vltram">#REF!</definedName>
    <definedName name="VLxaydung">#REF!</definedName>
    <definedName name="VND">#REF!</definedName>
    <definedName name="Von.KL">#REF!</definedName>
    <definedName name="vr3p">#REF!</definedName>
    <definedName name="Vs">#REF!</definedName>
    <definedName name="VT">#REF!</definedName>
    <definedName name="VTB">#REF!</definedName>
    <definedName name="vtu">#REF!</definedName>
    <definedName name="Vu">#REF!</definedName>
    <definedName name="VÙ">#REF!</definedName>
    <definedName name="Vu_">#REF!</definedName>
    <definedName name="VuaBT">#REF!</definedName>
    <definedName name="vung">#REF!</definedName>
    <definedName name="vungdcd">#REF!</definedName>
    <definedName name="vungdcl">#REF!</definedName>
    <definedName name="vungnhapk">#REF!</definedName>
    <definedName name="vungnhapl">#REF!</definedName>
    <definedName name="vungxuatk">#REF!</definedName>
    <definedName name="vungxuatl">#REF!</definedName>
    <definedName name="vv">#REF!</definedName>
    <definedName name="vvv">#REF!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k">#REF!</definedName>
    <definedName name="vxuan">#REF!</definedName>
    <definedName name="W">#REF!</definedName>
    <definedName name="watertruck">#REF!</definedName>
    <definedName name="Wch">#REF!</definedName>
    <definedName name="Wcol">#REF!</definedName>
    <definedName name="wct">#REF!</definedName>
    <definedName name="Wdaymong">#REF!</definedName>
    <definedName name="weight">#REF!</definedName>
    <definedName name="WIRE1">5</definedName>
    <definedName name="wl">#REF!</definedName>
    <definedName name="Wp">#REF!</definedName>
    <definedName name="Wpc">#REF!</definedName>
    <definedName name="wrn.aaa." localSheetId="7" hidden="1">{#N/A,#N/A,FALSE,"Sheet1";#N/A,#N/A,FALSE,"Sheet1";#N/A,#N/A,FALSE,"Sheet1"}</definedName>
    <definedName name="wrn.aaa." hidden="1">{#N/A,#N/A,FALSE,"Sheet1";#N/A,#N/A,FALSE,"Sheet1";#N/A,#N/A,FALSE,"Sheet1"}</definedName>
    <definedName name="wrn.chi._.tiÆt." localSheetId="7" hidden="1">{#N/A,#N/A,FALSE,"Chi tiÆt"}</definedName>
    <definedName name="wrn.chi._.tiÆt." hidden="1">{#N/A,#N/A,FALSE,"Chi tiÆt"}</definedName>
    <definedName name="wrn.cong." localSheetId="7" hidden="1">{#N/A,#N/A,FALSE,"Sheet1"}</definedName>
    <definedName name="wrn.cong." hidden="1">{#N/A,#N/A,FALSE,"Sheet1"}</definedName>
    <definedName name="wrn.Report." localSheetId="7"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7" hidden="1">{#N/A,#N/A,TRUE,"BT M200 da 10x20"}</definedName>
    <definedName name="wrn.vd." hidden="1">{#N/A,#N/A,TRUE,"BT M200 da 10x20"}</definedName>
    <definedName name="wrnf.report" localSheetId="7"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wtn">#REF!</definedName>
    <definedName name="wtru">#REF!</definedName>
    <definedName name="wup">#REF!</definedName>
    <definedName name="WW">#N/A</definedName>
    <definedName name="X">#REF!</definedName>
    <definedName name="X0.4">#REF!</definedName>
    <definedName name="x1_">#REF!</definedName>
    <definedName name="x1pind">#REF!</definedName>
    <definedName name="X1pINDvc">#REF!</definedName>
    <definedName name="x1ping">#REF!</definedName>
    <definedName name="X1pINGvc">#REF!</definedName>
    <definedName name="x1pint">#REF!</definedName>
    <definedName name="x2_">#REF!</definedName>
    <definedName name="xa">#REF!</definedName>
    <definedName name="xason">#REF!</definedName>
    <definedName name="XB_80">#REF!</definedName>
    <definedName name="xc">#REF!</definedName>
    <definedName name="XCCT">0.5</definedName>
    <definedName name="XD_">#REF!/10^9</definedName>
    <definedName name="XD_TB">(#REF!+#REF!)/10^9</definedName>
    <definedName name="xd0.6">#REF!</definedName>
    <definedName name="xd1.3">#REF!</definedName>
    <definedName name="xd1.5">#REF!</definedName>
    <definedName name="XDTT">#REF!</definedName>
    <definedName name="xe">#REF!</definedName>
    <definedName name="Xe_lao_dÇm">#REF!</definedName>
    <definedName name="xerox">#REF!</definedName>
    <definedName name="xethung10t">#REF!</definedName>
    <definedName name="xetreo">#REF!</definedName>
    <definedName name="xetuoinhua190">#REF!</definedName>
    <definedName name="xfco">#REF!</definedName>
    <definedName name="xfco3p">#REF!</definedName>
    <definedName name="xfcotnc">#REF!</definedName>
    <definedName name="xfcotvl">#REF!</definedName>
    <definedName name="XFCOvc">#REF!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c">#REF!</definedName>
    <definedName name="xigvl3p">#REF!</definedName>
    <definedName name="XII200">#REF!</definedName>
    <definedName name="ximang">[5]Sheet1!#REF!,[5]Sheet1!#REF!,[5]Sheet1!#REF!,[5]Sheet1!#REF!,[5]Sheet1!#REF!</definedName>
    <definedName name="xin">#REF!</definedName>
    <definedName name="xin190">#REF!</definedName>
    <definedName name="xin1903p">#REF!</definedName>
    <definedName name="XIN190vc">#REF!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c">#REF!</definedName>
    <definedName name="xindvl1p">#REF!</definedName>
    <definedName name="xing1p">#REF!</definedName>
    <definedName name="xingnc1p">#REF!</definedName>
    <definedName name="xingvl1p">#REF!</definedName>
    <definedName name="xinnc3p">#REF!</definedName>
    <definedName name="xint1p">#REF!</definedName>
    <definedName name="XINvc">#REF!</definedName>
    <definedName name="xinvl3p">#REF!</definedName>
    <definedName name="xit">#REF!</definedName>
    <definedName name="xit1">#REF!</definedName>
    <definedName name="xit1p">#REF!</definedName>
    <definedName name="xit23p">#REF!</definedName>
    <definedName name="xit2nc3p">#REF!</definedName>
    <definedName name="xit2vl3p">#REF!</definedName>
    <definedName name="xit3p">#REF!</definedName>
    <definedName name="xitnc3p">#REF!</definedName>
    <definedName name="XITvc">#REF!</definedName>
    <definedName name="xitvl3p">#REF!</definedName>
    <definedName name="xk0.6">#REF!</definedName>
    <definedName name="xk1.3">#REF!</definedName>
    <definedName name="xk1.5">#REF!</definedName>
    <definedName name="Xkoto">#REF!</definedName>
    <definedName name="Xkxn">#REF!</definedName>
    <definedName name="xld1.4">#REF!</definedName>
    <definedName name="xlk1.4">#REF!</definedName>
    <definedName name="XLP">#REF!</definedName>
    <definedName name="xlttbninh" localSheetId="7" hidden="1">{"'Sheet1'!$L$16"}</definedName>
    <definedName name="xlttbninh" hidden="1">{"'Sheet1'!$L$16"}</definedName>
    <definedName name="XLxa">#REF!</definedName>
    <definedName name="XM.M10.1">#REF!</definedName>
    <definedName name="XM.M10.2">#REF!</definedName>
    <definedName name="XM.MDT">#REF!</definedName>
    <definedName name="XMAX">#REF!</definedName>
    <definedName name="xmBim">#REF!</definedName>
    <definedName name="xmBut">#REF!</definedName>
    <definedName name="xmcax">#REF!</definedName>
    <definedName name="XMIN">#REF!</definedName>
    <definedName name="xmp40">#REF!</definedName>
    <definedName name="xn">#REF!</definedName>
    <definedName name="XN908nam2003" localSheetId="7" hidden="1">{"'Sheet1'!$L$16"}</definedName>
    <definedName name="XN908nam2003" hidden="1">{"'Sheet1'!$L$16"}</definedName>
    <definedName name="xoanhapk">#REF!,#REF!</definedName>
    <definedName name="xoanhapl">#REF!,#REF!</definedName>
    <definedName name="xoaxuatk">#REF!</definedName>
    <definedName name="xoaxuatl">#REF!</definedName>
    <definedName name="XUAÁT">#REF!</definedName>
    <definedName name="Xuân">#REF!</definedName>
    <definedName name="Xuat_hien2">#REF!</definedName>
    <definedName name="Xuat_hien3">#REF!</definedName>
    <definedName name="Xuc1m3">#REF!</definedName>
    <definedName name="xuchoi0.15">#REF!</definedName>
    <definedName name="xuchoi0.25">#REF!</definedName>
    <definedName name="xuchoi0.3">#REF!</definedName>
    <definedName name="xuchoi0.35">#REF!</definedName>
    <definedName name="xuchoi0.4">#REF!</definedName>
    <definedName name="xuchoi0.65">#REF!</definedName>
    <definedName name="xuchoi0.75">#REF!</definedName>
    <definedName name="xuchoi1.25">#REF!</definedName>
    <definedName name="xuclat0.4">#REF!</definedName>
    <definedName name="xuclat1">#REF!</definedName>
    <definedName name="xuclat1.65">#REF!</definedName>
    <definedName name="xuclat2">#REF!</definedName>
    <definedName name="xuclat2.8">#REF!</definedName>
    <definedName name="xucxich0.22">#REF!</definedName>
    <definedName name="xucxich0.25">#REF!</definedName>
    <definedName name="xucxich0.3">#REF!</definedName>
    <definedName name="xucxich0.35">#REF!</definedName>
    <definedName name="xucxich0.4">#REF!</definedName>
    <definedName name="xucxich0.5">#REF!</definedName>
    <definedName name="xucxich0.65">#REF!</definedName>
    <definedName name="xucxich1">#REF!</definedName>
    <definedName name="xucxich1.2">#REF!</definedName>
    <definedName name="xucxich1.25">#REF!</definedName>
    <definedName name="xucxich1.6">#REF!</definedName>
    <definedName name="xucxich2">#REF!</definedName>
    <definedName name="xucxich2.5">#REF!</definedName>
    <definedName name="xucxich4">#REF!</definedName>
    <definedName name="xucxich4.6">#REF!</definedName>
    <definedName name="xucxich5">#REF!</definedName>
    <definedName name="xxxs">#REF!</definedName>
    <definedName name="ydIV">#REF!</definedName>
    <definedName name="ydtdI">#REF!</definedName>
    <definedName name="ydtdII">#REF!</definedName>
    <definedName name="ydtdIII">#REF!</definedName>
    <definedName name="ydtdIV">#REF!</definedName>
    <definedName name="Yellow2000">#REF!</definedName>
    <definedName name="yen">#REF!</definedName>
    <definedName name="yen1">#REF!</definedName>
    <definedName name="yen2">#REF!</definedName>
    <definedName name="YMAX">#REF!</definedName>
    <definedName name="YMIN">#REF!</definedName>
    <definedName name="YR0">#REF!</definedName>
    <definedName name="YRP">#REF!</definedName>
    <definedName name="ytddg">#REF!</definedName>
    <definedName name="Ythd1.5">#REF!</definedName>
    <definedName name="ythdg">#REF!</definedName>
    <definedName name="Ythdgoi">#REF!</definedName>
    <definedName name="ytIV">#REF!</definedName>
    <definedName name="yttdI">#REF!</definedName>
    <definedName name="yttdIV">#REF!</definedName>
    <definedName name="yy">#REF!</definedName>
    <definedName name="Z">#REF!</definedName>
    <definedName name="Z_dh">#REF!</definedName>
    <definedName name="Zip">#REF!</definedName>
    <definedName name="zl">#REF!</definedName>
    <definedName name="Zw">#REF!</definedName>
    <definedName name="ZXD">#REF!</definedName>
    <definedName name="ZYX">#REF!</definedName>
    <definedName name="ZZZ">#REF!</definedName>
    <definedName name="전">#REF!</definedName>
    <definedName name="주택사업본부">#REF!</definedName>
    <definedName name="철구사업본부">#REF!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6" i="39" l="1"/>
  <c r="A44" i="39" l="1"/>
  <c r="E16" i="39"/>
  <c r="E15" i="39"/>
  <c r="E14" i="39"/>
  <c r="E13" i="39"/>
  <c r="E12" i="39"/>
  <c r="E11" i="39"/>
  <c r="E10" i="39"/>
  <c r="E20" i="39"/>
  <c r="F46" i="39" l="1"/>
  <c r="D4" i="25" l="1"/>
  <c r="C12" i="36" l="1"/>
  <c r="C19" i="36"/>
  <c r="C23" i="36" l="1"/>
  <c r="C16" i="36"/>
  <c r="E37" i="39"/>
  <c r="E36" i="39"/>
  <c r="E34" i="39"/>
  <c r="E33" i="39"/>
  <c r="E32" i="39"/>
  <c r="E31" i="39"/>
  <c r="E29" i="39"/>
  <c r="D32" i="39"/>
  <c r="D33" i="39"/>
  <c r="D34" i="39"/>
  <c r="D31" i="39"/>
  <c r="E28" i="39"/>
  <c r="D29" i="39"/>
  <c r="E27" i="39"/>
  <c r="D27" i="39"/>
  <c r="E25" i="39"/>
  <c r="E24" i="39"/>
  <c r="E23" i="39"/>
  <c r="E22" i="39"/>
  <c r="D23" i="39"/>
  <c r="D24" i="39"/>
  <c r="D25" i="39"/>
  <c r="D22" i="39"/>
  <c r="D17" i="39"/>
  <c r="D11" i="39"/>
  <c r="D12" i="39"/>
  <c r="D13" i="39"/>
  <c r="D14" i="39"/>
  <c r="D15" i="39"/>
  <c r="D16" i="39"/>
  <c r="D10" i="39"/>
  <c r="C10" i="41"/>
  <c r="F10" i="41" s="1"/>
  <c r="D19" i="36"/>
  <c r="C20" i="36" s="1"/>
  <c r="D12" i="36"/>
  <c r="C21" i="36"/>
  <c r="E36" i="40"/>
  <c r="G36" i="40" s="1"/>
  <c r="E35" i="40"/>
  <c r="E33" i="40"/>
  <c r="D33" i="40"/>
  <c r="E32" i="40"/>
  <c r="D32" i="40"/>
  <c r="E31" i="40"/>
  <c r="G31" i="40" s="1"/>
  <c r="D31" i="40"/>
  <c r="D30" i="40"/>
  <c r="E30" i="40"/>
  <c r="E26" i="40"/>
  <c r="E27" i="40"/>
  <c r="E28" i="40"/>
  <c r="E25" i="40"/>
  <c r="D28" i="40"/>
  <c r="D26" i="40"/>
  <c r="D25" i="40"/>
  <c r="E20" i="40"/>
  <c r="E21" i="40"/>
  <c r="E22" i="40"/>
  <c r="E23" i="40"/>
  <c r="D20" i="40"/>
  <c r="D21" i="40"/>
  <c r="D22" i="40"/>
  <c r="D23" i="40"/>
  <c r="E19" i="40"/>
  <c r="D19" i="40"/>
  <c r="D17" i="40"/>
  <c r="E16" i="40"/>
  <c r="E15" i="40"/>
  <c r="E14" i="40"/>
  <c r="E13" i="40"/>
  <c r="G13" i="40" s="1"/>
  <c r="E12" i="40"/>
  <c r="E11" i="40"/>
  <c r="E10" i="40"/>
  <c r="D11" i="40"/>
  <c r="D12" i="40"/>
  <c r="D13" i="40"/>
  <c r="D14" i="40"/>
  <c r="G14" i="40" s="1"/>
  <c r="D15" i="40"/>
  <c r="G15" i="40" s="1"/>
  <c r="D16" i="40"/>
  <c r="G16" i="40" s="1"/>
  <c r="H16" i="40" s="1"/>
  <c r="I16" i="40" s="1"/>
  <c r="D10" i="40"/>
  <c r="G35" i="40"/>
  <c r="H35" i="40" s="1"/>
  <c r="I35" i="40" s="1"/>
  <c r="C28" i="40"/>
  <c r="C27" i="40"/>
  <c r="C26" i="40"/>
  <c r="C25" i="40"/>
  <c r="C23" i="40"/>
  <c r="B23" i="40"/>
  <c r="C22" i="40"/>
  <c r="B22" i="40"/>
  <c r="C21" i="40"/>
  <c r="B21" i="40"/>
  <c r="C20" i="40"/>
  <c r="B20" i="40"/>
  <c r="C19" i="40"/>
  <c r="B19" i="40"/>
  <c r="B17" i="40"/>
  <c r="B16" i="40"/>
  <c r="B15" i="40"/>
  <c r="B14" i="40"/>
  <c r="B13" i="40"/>
  <c r="B12" i="40"/>
  <c r="B11" i="40"/>
  <c r="B10" i="40"/>
  <c r="H36" i="40" l="1"/>
  <c r="I36" i="40"/>
  <c r="G11" i="40"/>
  <c r="G33" i="40"/>
  <c r="I34" i="40"/>
  <c r="G28" i="40"/>
  <c r="H28" i="40" s="1"/>
  <c r="I28" i="40" s="1"/>
  <c r="G12" i="40"/>
  <c r="H12" i="40" s="1"/>
  <c r="I12" i="40" s="1"/>
  <c r="G25" i="40"/>
  <c r="H25" i="40" s="1"/>
  <c r="G32" i="40"/>
  <c r="E9" i="39"/>
  <c r="G30" i="40"/>
  <c r="G34" i="40"/>
  <c r="G26" i="40"/>
  <c r="H26" i="40" s="1"/>
  <c r="I26" i="40" s="1"/>
  <c r="E9" i="40"/>
  <c r="H13" i="40"/>
  <c r="I13" i="40" s="1"/>
  <c r="H34" i="40"/>
  <c r="H14" i="40"/>
  <c r="I14" i="40" s="1"/>
  <c r="H11" i="40"/>
  <c r="I11" i="40" s="1"/>
  <c r="H15" i="40"/>
  <c r="I15" i="40" s="1"/>
  <c r="H31" i="40"/>
  <c r="I31" i="40" s="1"/>
  <c r="H33" i="40"/>
  <c r="I33" i="40" s="1"/>
  <c r="D9" i="40"/>
  <c r="G10" i="40"/>
  <c r="H32" i="40"/>
  <c r="I32" i="40" s="1"/>
  <c r="G29" i="40" l="1"/>
  <c r="H30" i="40"/>
  <c r="I30" i="40" s="1"/>
  <c r="I29" i="40"/>
  <c r="G9" i="40"/>
  <c r="H10" i="40"/>
  <c r="H9" i="40" s="1"/>
  <c r="I25" i="40"/>
  <c r="H29" i="40"/>
  <c r="I10" i="40" l="1"/>
  <c r="I9" i="40" s="1"/>
  <c r="L12" i="37" l="1"/>
  <c r="E38" i="39"/>
  <c r="G54" i="39"/>
  <c r="H54" i="39" s="1"/>
  <c r="G53" i="39"/>
  <c r="H53" i="39" s="1"/>
  <c r="G37" i="39"/>
  <c r="G36" i="39"/>
  <c r="G34" i="39"/>
  <c r="H34" i="39" s="1"/>
  <c r="G33" i="39"/>
  <c r="J33" i="39" s="1"/>
  <c r="G32" i="39"/>
  <c r="G31" i="39"/>
  <c r="G29" i="39"/>
  <c r="H29" i="39" s="1"/>
  <c r="C29" i="39"/>
  <c r="C28" i="39"/>
  <c r="C27" i="39"/>
  <c r="G25" i="39"/>
  <c r="C25" i="39"/>
  <c r="B25" i="39"/>
  <c r="G24" i="39"/>
  <c r="C24" i="39"/>
  <c r="B24" i="39"/>
  <c r="G23" i="39"/>
  <c r="C23" i="39"/>
  <c r="B23" i="39"/>
  <c r="G22" i="39"/>
  <c r="C22" i="39"/>
  <c r="B22" i="39"/>
  <c r="E21" i="39"/>
  <c r="G21" i="39" s="1"/>
  <c r="D20" i="39"/>
  <c r="G20" i="39" s="1"/>
  <c r="G16" i="39"/>
  <c r="J16" i="39" s="1"/>
  <c r="B16" i="39"/>
  <c r="G15" i="39"/>
  <c r="B15" i="39"/>
  <c r="G14" i="39"/>
  <c r="H14" i="39" s="1"/>
  <c r="I14" i="39" s="1"/>
  <c r="B14" i="39"/>
  <c r="G13" i="39"/>
  <c r="B13" i="39"/>
  <c r="G12" i="39"/>
  <c r="J12" i="39" s="1"/>
  <c r="B12" i="39"/>
  <c r="G11" i="39"/>
  <c r="B11" i="39"/>
  <c r="G10" i="39"/>
  <c r="B10" i="39"/>
  <c r="G12" i="38"/>
  <c r="H12" i="38" s="1"/>
  <c r="G11" i="38"/>
  <c r="H11" i="38" s="1"/>
  <c r="O30" i="37"/>
  <c r="R30" i="37" s="1"/>
  <c r="O27" i="37"/>
  <c r="R27" i="37" s="1"/>
  <c r="O24" i="37"/>
  <c r="R24" i="37" s="1"/>
  <c r="M32" i="37"/>
  <c r="M31" i="37"/>
  <c r="M29" i="37"/>
  <c r="M28" i="37"/>
  <c r="M26" i="37"/>
  <c r="M25" i="37"/>
  <c r="M22" i="37"/>
  <c r="M23" i="37"/>
  <c r="L32" i="37"/>
  <c r="O32" i="37" s="1"/>
  <c r="R32" i="37" s="1"/>
  <c r="L29" i="37"/>
  <c r="L28" i="37" s="1"/>
  <c r="N28" i="37" s="1"/>
  <c r="L26" i="37"/>
  <c r="L25" i="37" s="1"/>
  <c r="N25" i="37" s="1"/>
  <c r="L23" i="37"/>
  <c r="L22" i="37" s="1"/>
  <c r="N22" i="37" s="1"/>
  <c r="D33" i="37"/>
  <c r="D30" i="37"/>
  <c r="D27" i="37"/>
  <c r="D24" i="37"/>
  <c r="J37" i="39" l="1"/>
  <c r="H37" i="39"/>
  <c r="I37" i="39" s="1"/>
  <c r="O26" i="37"/>
  <c r="R26" i="37" s="1"/>
  <c r="O29" i="37"/>
  <c r="R29" i="37" s="1"/>
  <c r="O23" i="37"/>
  <c r="R23" i="37" s="1"/>
  <c r="J29" i="39"/>
  <c r="J34" i="39"/>
  <c r="J14" i="39"/>
  <c r="O33" i="37"/>
  <c r="P33" i="37" s="1"/>
  <c r="L31" i="37"/>
  <c r="G27" i="39"/>
  <c r="J27" i="39" s="1"/>
  <c r="H22" i="39"/>
  <c r="I22" i="39" s="1"/>
  <c r="J22" i="39"/>
  <c r="H24" i="39"/>
  <c r="I24" i="39" s="1"/>
  <c r="J24" i="39"/>
  <c r="J36" i="39"/>
  <c r="G35" i="39"/>
  <c r="H36" i="39"/>
  <c r="H35" i="39" s="1"/>
  <c r="J10" i="39"/>
  <c r="H10" i="39"/>
  <c r="I10" i="39" s="1"/>
  <c r="G9" i="39"/>
  <c r="J31" i="39"/>
  <c r="G30" i="39"/>
  <c r="H31" i="39"/>
  <c r="I31" i="39" s="1"/>
  <c r="J32" i="39"/>
  <c r="H32" i="39"/>
  <c r="I32" i="39" s="1"/>
  <c r="H15" i="39"/>
  <c r="I15" i="39" s="1"/>
  <c r="J15" i="39"/>
  <c r="J20" i="39"/>
  <c r="G19" i="39"/>
  <c r="H20" i="39"/>
  <c r="I20" i="39" s="1"/>
  <c r="H13" i="39"/>
  <c r="I13" i="39" s="1"/>
  <c r="J13" i="39"/>
  <c r="H23" i="39"/>
  <c r="I23" i="39" s="1"/>
  <c r="J23" i="39"/>
  <c r="H25" i="39"/>
  <c r="I25" i="39" s="1"/>
  <c r="J25" i="39"/>
  <c r="J11" i="39"/>
  <c r="H11" i="39"/>
  <c r="I11" i="39" s="1"/>
  <c r="H21" i="39"/>
  <c r="I21" i="39" s="1"/>
  <c r="J21" i="39"/>
  <c r="I29" i="39"/>
  <c r="I34" i="39"/>
  <c r="D9" i="39"/>
  <c r="H12" i="39"/>
  <c r="I12" i="39" s="1"/>
  <c r="H33" i="39"/>
  <c r="I33" i="39" s="1"/>
  <c r="H16" i="39"/>
  <c r="I16" i="39" s="1"/>
  <c r="P32" i="37"/>
  <c r="S32" i="37" s="1"/>
  <c r="P30" i="37"/>
  <c r="S30" i="37" s="1"/>
  <c r="P27" i="37"/>
  <c r="S27" i="37" s="1"/>
  <c r="P26" i="37"/>
  <c r="S26" i="37" s="1"/>
  <c r="P24" i="37"/>
  <c r="S24" i="37" s="1"/>
  <c r="J35" i="39" l="1"/>
  <c r="P29" i="37"/>
  <c r="L21" i="37"/>
  <c r="N21" i="37" s="1"/>
  <c r="N31" i="37"/>
  <c r="P23" i="37"/>
  <c r="Q23" i="37" s="1"/>
  <c r="T23" i="37" s="1"/>
  <c r="Q30" i="37"/>
  <c r="T30" i="37" s="1"/>
  <c r="Q26" i="37"/>
  <c r="T26" i="37" s="1"/>
  <c r="Q27" i="37"/>
  <c r="T27" i="37" s="1"/>
  <c r="J30" i="39"/>
  <c r="H27" i="39"/>
  <c r="I27" i="39" s="1"/>
  <c r="S33" i="37"/>
  <c r="Q33" i="37"/>
  <c r="T33" i="37" s="1"/>
  <c r="R33" i="37"/>
  <c r="R21" i="37" s="1"/>
  <c r="O21" i="37"/>
  <c r="I30" i="39"/>
  <c r="I9" i="39"/>
  <c r="J9" i="39"/>
  <c r="I36" i="39"/>
  <c r="I35" i="39" s="1"/>
  <c r="G18" i="39"/>
  <c r="J19" i="39"/>
  <c r="J18" i="39" s="1"/>
  <c r="H19" i="39"/>
  <c r="H18" i="39" s="1"/>
  <c r="H30" i="39"/>
  <c r="H9" i="39"/>
  <c r="Q32" i="37"/>
  <c r="T32" i="37" s="1"/>
  <c r="Q24" i="37"/>
  <c r="T24" i="37" s="1"/>
  <c r="P21" i="37" l="1"/>
  <c r="S23" i="37"/>
  <c r="I19" i="39"/>
  <c r="I18" i="39" s="1"/>
  <c r="S29" i="37"/>
  <c r="Q29" i="37"/>
  <c r="T29" i="37" s="1"/>
  <c r="Q21" i="37"/>
  <c r="T21" i="37"/>
  <c r="S21" i="37" l="1"/>
  <c r="C13" i="36" l="1"/>
  <c r="C14" i="36"/>
  <c r="T41" i="37" l="1"/>
  <c r="S41" i="37"/>
  <c r="R41" i="37"/>
  <c r="T34" i="37"/>
  <c r="S34" i="37"/>
  <c r="R34" i="37"/>
  <c r="T19" i="37"/>
  <c r="S19" i="37"/>
  <c r="R19" i="37"/>
  <c r="T17" i="37"/>
  <c r="S17" i="37"/>
  <c r="R17" i="37"/>
  <c r="T15" i="37"/>
  <c r="S15" i="37"/>
  <c r="R15" i="37"/>
  <c r="M11" i="37"/>
  <c r="M10" i="37"/>
  <c r="O10" i="37" s="1"/>
  <c r="M9" i="37"/>
  <c r="M8" i="37"/>
  <c r="O8" i="37" s="1"/>
  <c r="M7" i="37"/>
  <c r="M6" i="37"/>
  <c r="O6" i="37" s="1"/>
  <c r="M12" i="37"/>
  <c r="L51" i="37"/>
  <c r="L35" i="37"/>
  <c r="M13" i="37"/>
  <c r="L5" i="37"/>
  <c r="F43" i="37"/>
  <c r="F41" i="37"/>
  <c r="F40" i="37"/>
  <c r="F39" i="37"/>
  <c r="G39" i="37" s="1"/>
  <c r="F38" i="37"/>
  <c r="F36" i="37"/>
  <c r="G36" i="37" s="1"/>
  <c r="H36" i="37" s="1"/>
  <c r="F34" i="37"/>
  <c r="F21" i="37"/>
  <c r="F19" i="37"/>
  <c r="G19" i="37" s="1"/>
  <c r="H19" i="37" s="1"/>
  <c r="F18" i="37"/>
  <c r="G18" i="37" s="1"/>
  <c r="H18" i="37" s="1"/>
  <c r="F17" i="37"/>
  <c r="F16" i="37"/>
  <c r="G16" i="37" s="1"/>
  <c r="H16" i="37" s="1"/>
  <c r="F15" i="37"/>
  <c r="F12" i="37"/>
  <c r="G12" i="37" s="1"/>
  <c r="H12" i="37" s="1"/>
  <c r="F11" i="37"/>
  <c r="G11" i="37" s="1"/>
  <c r="H11" i="37" s="1"/>
  <c r="F10" i="37"/>
  <c r="G10" i="37" s="1"/>
  <c r="H10" i="37" s="1"/>
  <c r="F9" i="37"/>
  <c r="G9" i="37" s="1"/>
  <c r="H9" i="37" s="1"/>
  <c r="F8" i="37"/>
  <c r="G8" i="37" s="1"/>
  <c r="F7" i="37"/>
  <c r="G7" i="37" s="1"/>
  <c r="H7" i="37" s="1"/>
  <c r="F6" i="37"/>
  <c r="E44" i="37"/>
  <c r="I44" i="37" s="1"/>
  <c r="J44" i="37" s="1"/>
  <c r="K44" i="37" s="1"/>
  <c r="I43" i="37"/>
  <c r="I42" i="37" s="1"/>
  <c r="I41" i="37"/>
  <c r="J41" i="37" s="1"/>
  <c r="K41" i="37" s="1"/>
  <c r="I40" i="37"/>
  <c r="I39" i="37"/>
  <c r="J39" i="37" s="1"/>
  <c r="I38" i="37"/>
  <c r="I36" i="37"/>
  <c r="J36" i="37" s="1"/>
  <c r="K36" i="37" s="1"/>
  <c r="D35" i="37"/>
  <c r="I34" i="37"/>
  <c r="J34" i="37" s="1"/>
  <c r="I21" i="37"/>
  <c r="I19" i="37"/>
  <c r="I18" i="37"/>
  <c r="G22" i="40" s="1"/>
  <c r="I17" i="37"/>
  <c r="G21" i="40" s="1"/>
  <c r="I16" i="37"/>
  <c r="I15" i="37"/>
  <c r="E13" i="37"/>
  <c r="E17" i="39" s="1"/>
  <c r="I12" i="37"/>
  <c r="I11" i="37"/>
  <c r="J11" i="37" s="1"/>
  <c r="I10" i="37"/>
  <c r="J10" i="37" s="1"/>
  <c r="I9" i="37"/>
  <c r="I8" i="37"/>
  <c r="I7" i="37"/>
  <c r="I6" i="37"/>
  <c r="D5" i="37"/>
  <c r="P6" i="37" l="1"/>
  <c r="S6" i="37" s="1"/>
  <c r="Q6" i="37"/>
  <c r="T6" i="37" s="1"/>
  <c r="R6" i="37"/>
  <c r="P8" i="37"/>
  <c r="S8" i="37" s="1"/>
  <c r="Q8" i="37"/>
  <c r="T8" i="37" s="1"/>
  <c r="R8" i="37"/>
  <c r="P13" i="37"/>
  <c r="Q13" i="37" s="1"/>
  <c r="T13" i="37" s="1"/>
  <c r="O13" i="37"/>
  <c r="R10" i="37"/>
  <c r="P10" i="37"/>
  <c r="S10" i="37" s="1"/>
  <c r="Q10" i="37"/>
  <c r="T10" i="37" s="1"/>
  <c r="I37" i="37"/>
  <c r="G15" i="37"/>
  <c r="F14" i="37"/>
  <c r="G38" i="37"/>
  <c r="H38" i="37" s="1"/>
  <c r="F37" i="37"/>
  <c r="I35" i="37"/>
  <c r="J35" i="37" s="1"/>
  <c r="K35" i="37" s="1"/>
  <c r="D27" i="40"/>
  <c r="G27" i="40" s="1"/>
  <c r="D28" i="39"/>
  <c r="G28" i="39" s="1"/>
  <c r="G6" i="37"/>
  <c r="F5" i="37"/>
  <c r="I13" i="37"/>
  <c r="J13" i="37" s="1"/>
  <c r="K13" i="37" s="1"/>
  <c r="N13" i="37" s="1"/>
  <c r="G17" i="39"/>
  <c r="E17" i="40"/>
  <c r="G17" i="40" s="1"/>
  <c r="J6" i="37"/>
  <c r="I5" i="37"/>
  <c r="J19" i="37"/>
  <c r="G23" i="40"/>
  <c r="G21" i="37"/>
  <c r="H21" i="37" s="1"/>
  <c r="F20" i="37"/>
  <c r="I14" i="37"/>
  <c r="G19" i="40"/>
  <c r="J16" i="37"/>
  <c r="G20" i="40"/>
  <c r="G44" i="37"/>
  <c r="F44" i="37"/>
  <c r="F42" i="37" s="1"/>
  <c r="G17" i="37"/>
  <c r="H17" i="37" s="1"/>
  <c r="G40" i="37"/>
  <c r="H40" i="37" s="1"/>
  <c r="M44" i="37"/>
  <c r="R13" i="37"/>
  <c r="H8" i="37"/>
  <c r="G43" i="37"/>
  <c r="F35" i="37"/>
  <c r="G35" i="37" s="1"/>
  <c r="F13" i="37"/>
  <c r="G13" i="37" s="1"/>
  <c r="H39" i="37"/>
  <c r="G41" i="37"/>
  <c r="G34" i="37"/>
  <c r="H34" i="37" s="1"/>
  <c r="K11" i="37"/>
  <c r="J43" i="37"/>
  <c r="J9" i="37"/>
  <c r="K9" i="37" s="1"/>
  <c r="J12" i="37"/>
  <c r="K12" i="37" s="1"/>
  <c r="J17" i="37"/>
  <c r="K34" i="37"/>
  <c r="K39" i="37"/>
  <c r="J15" i="37"/>
  <c r="J40" i="37"/>
  <c r="K40" i="37" s="1"/>
  <c r="K6" i="37"/>
  <c r="J7" i="37"/>
  <c r="K7" i="37" s="1"/>
  <c r="K10" i="37"/>
  <c r="J18" i="37"/>
  <c r="J8" i="37"/>
  <c r="K8" i="37" s="1"/>
  <c r="J21" i="37"/>
  <c r="J38" i="37"/>
  <c r="S13" i="37" l="1"/>
  <c r="H44" i="37"/>
  <c r="G18" i="40"/>
  <c r="H18" i="40" s="1"/>
  <c r="I18" i="40" s="1"/>
  <c r="K38" i="37"/>
  <c r="K37" i="37" s="1"/>
  <c r="J37" i="37"/>
  <c r="K15" i="37"/>
  <c r="J14" i="37"/>
  <c r="H19" i="40"/>
  <c r="K43" i="37"/>
  <c r="K42" i="37" s="1"/>
  <c r="J42" i="37"/>
  <c r="J5" i="37"/>
  <c r="H27" i="40"/>
  <c r="H24" i="40" s="1"/>
  <c r="I27" i="40"/>
  <c r="I24" i="40" s="1"/>
  <c r="G24" i="40"/>
  <c r="J17" i="39"/>
  <c r="H17" i="39"/>
  <c r="K18" i="37"/>
  <c r="I22" i="40" s="1"/>
  <c r="H22" i="40"/>
  <c r="K17" i="37"/>
  <c r="I21" i="40" s="1"/>
  <c r="H21" i="40"/>
  <c r="G20" i="37"/>
  <c r="H17" i="40"/>
  <c r="G8" i="40"/>
  <c r="C9" i="41" s="1"/>
  <c r="I20" i="37"/>
  <c r="I4" i="37" s="1"/>
  <c r="E3" i="36" s="1"/>
  <c r="G3" i="36" s="1"/>
  <c r="F4" i="37"/>
  <c r="H6" i="37"/>
  <c r="H5" i="37" s="1"/>
  <c r="G5" i="37"/>
  <c r="G37" i="37"/>
  <c r="J20" i="37"/>
  <c r="K5" i="37"/>
  <c r="K19" i="37"/>
  <c r="I23" i="40" s="1"/>
  <c r="H23" i="40"/>
  <c r="K16" i="37"/>
  <c r="I20" i="40" s="1"/>
  <c r="H20" i="40"/>
  <c r="J28" i="39"/>
  <c r="J26" i="39" s="1"/>
  <c r="H28" i="39"/>
  <c r="G26" i="39"/>
  <c r="G8" i="39" s="1"/>
  <c r="H15" i="37"/>
  <c r="H14" i="37" s="1"/>
  <c r="G14" i="37"/>
  <c r="H13" i="37"/>
  <c r="O16" i="37"/>
  <c r="H35" i="37"/>
  <c r="H20" i="37" s="1"/>
  <c r="H43" i="37"/>
  <c r="H41" i="37"/>
  <c r="H37" i="37" s="1"/>
  <c r="K21" i="37"/>
  <c r="K20" i="37" s="1"/>
  <c r="H3" i="36" l="1"/>
  <c r="I3" i="36" s="1"/>
  <c r="J4" i="37"/>
  <c r="G38" i="39"/>
  <c r="J38" i="39" s="1"/>
  <c r="E49" i="39" s="1"/>
  <c r="F9" i="41"/>
  <c r="F8" i="41" s="1"/>
  <c r="C8" i="41"/>
  <c r="I17" i="40"/>
  <c r="I8" i="40" s="1"/>
  <c r="E9" i="41" s="1"/>
  <c r="E8" i="41" s="1"/>
  <c r="H8" i="40"/>
  <c r="D9" i="41" s="1"/>
  <c r="D8" i="41" s="1"/>
  <c r="J8" i="39"/>
  <c r="I17" i="39"/>
  <c r="H8" i="39"/>
  <c r="H38" i="39" s="1"/>
  <c r="K14" i="37"/>
  <c r="K4" i="37" s="1"/>
  <c r="U4" i="37" s="1"/>
  <c r="I19" i="40"/>
  <c r="I28" i="39"/>
  <c r="I26" i="39" s="1"/>
  <c r="H26" i="39"/>
  <c r="H42" i="37"/>
  <c r="H4" i="37" s="1"/>
  <c r="G42" i="37"/>
  <c r="G4" i="37" s="1"/>
  <c r="C49" i="37"/>
  <c r="E6" i="38"/>
  <c r="P16" i="37"/>
  <c r="R16" i="37"/>
  <c r="G37" i="40"/>
  <c r="F38" i="40" s="1"/>
  <c r="G38" i="40" s="1"/>
  <c r="D14" i="6"/>
  <c r="D13" i="6" s="1"/>
  <c r="E31" i="25"/>
  <c r="F21" i="25"/>
  <c r="E12" i="25"/>
  <c r="F12" i="25" s="1"/>
  <c r="F11" i="26"/>
  <c r="C7" i="41" s="1"/>
  <c r="I8" i="39" l="1"/>
  <c r="I38" i="39" s="1"/>
  <c r="G12" i="25"/>
  <c r="H12" i="25"/>
  <c r="F39" i="39"/>
  <c r="G39" i="39" s="1"/>
  <c r="H39" i="39" s="1"/>
  <c r="I39" i="39" s="1"/>
  <c r="F7" i="41"/>
  <c r="D7" i="41"/>
  <c r="E7" i="41" s="1"/>
  <c r="E48" i="39"/>
  <c r="J39" i="39"/>
  <c r="S16" i="37"/>
  <c r="H38" i="40"/>
  <c r="I38" i="40" s="1"/>
  <c r="K3" i="36"/>
  <c r="E7" i="38"/>
  <c r="G21" i="25"/>
  <c r="Q16" i="37"/>
  <c r="H21" i="25"/>
  <c r="E39" i="6"/>
  <c r="E38" i="6"/>
  <c r="E37" i="6"/>
  <c r="E36" i="6"/>
  <c r="E35" i="6" l="1"/>
  <c r="D48" i="6"/>
  <c r="T16" i="37"/>
  <c r="L3" i="36"/>
  <c r="H37" i="40"/>
  <c r="M3" i="36" l="1"/>
  <c r="I37" i="40"/>
  <c r="F25" i="6" l="1"/>
  <c r="D36" i="6"/>
  <c r="F20" i="6"/>
  <c r="D22" i="25"/>
  <c r="F14" i="25"/>
  <c r="E10" i="26" l="1"/>
  <c r="E9" i="26"/>
  <c r="E7" i="26"/>
  <c r="E5" i="26"/>
  <c r="D7" i="26"/>
  <c r="D6" i="26"/>
  <c r="F28" i="25"/>
  <c r="G28" i="25" s="1"/>
  <c r="F30" i="25"/>
  <c r="F18" i="25"/>
  <c r="F16" i="25"/>
  <c r="G16" i="25" s="1"/>
  <c r="F15" i="25"/>
  <c r="F17" i="25"/>
  <c r="F6" i="25"/>
  <c r="F7" i="25"/>
  <c r="G7" i="25" s="1"/>
  <c r="F8" i="25"/>
  <c r="G8" i="25" s="1"/>
  <c r="F9" i="25"/>
  <c r="G9" i="25" s="1"/>
  <c r="H9" i="25" s="1"/>
  <c r="F10" i="25"/>
  <c r="F11" i="25"/>
  <c r="G11" i="25" s="1"/>
  <c r="F13" i="25" l="1"/>
  <c r="F7" i="26"/>
  <c r="F10" i="26"/>
  <c r="G10" i="26" s="1"/>
  <c r="H10" i="26" s="1"/>
  <c r="F9" i="26"/>
  <c r="F8" i="26" s="1"/>
  <c r="F5" i="26"/>
  <c r="G10" i="25"/>
  <c r="H10" i="25" s="1"/>
  <c r="G13" i="25"/>
  <c r="G6" i="25"/>
  <c r="H6" i="25" s="1"/>
  <c r="G17" i="25"/>
  <c r="H17" i="25" s="1"/>
  <c r="H28" i="25"/>
  <c r="H16" i="25"/>
  <c r="H8" i="25"/>
  <c r="H7" i="25"/>
  <c r="H11" i="25"/>
  <c r="G15" i="25"/>
  <c r="H15" i="25" s="1"/>
  <c r="H13" i="25" l="1"/>
  <c r="G9" i="26"/>
  <c r="H9" i="26" s="1"/>
  <c r="H8" i="26" s="1"/>
  <c r="G8" i="26" l="1"/>
  <c r="D38" i="6"/>
  <c r="D37" i="6"/>
  <c r="D30" i="6"/>
  <c r="D47" i="6" s="1"/>
  <c r="E29" i="6"/>
  <c r="E28" i="6"/>
  <c r="E27" i="6"/>
  <c r="E26" i="6"/>
  <c r="E25" i="6"/>
  <c r="D25" i="6"/>
  <c r="E24" i="6"/>
  <c r="E23" i="6"/>
  <c r="E22" i="6"/>
  <c r="E21" i="6"/>
  <c r="D20" i="6"/>
  <c r="D6" i="40" l="1"/>
  <c r="E9" i="38"/>
  <c r="G9" i="38" s="1"/>
  <c r="G8" i="38" s="1"/>
  <c r="E51" i="39"/>
  <c r="D6" i="39"/>
  <c r="C48" i="37"/>
  <c r="D44" i="6"/>
  <c r="C35" i="25"/>
  <c r="E47" i="6"/>
  <c r="D7" i="40"/>
  <c r="E10" i="38"/>
  <c r="E52" i="39"/>
  <c r="H52" i="39" s="1"/>
  <c r="H50" i="39" s="1"/>
  <c r="D7" i="39"/>
  <c r="D45" i="6"/>
  <c r="D35" i="6"/>
  <c r="D19" i="6" s="1"/>
  <c r="E20" i="6"/>
  <c r="D43" i="6" l="1"/>
  <c r="E45" i="6"/>
  <c r="G51" i="39"/>
  <c r="G50" i="39" s="1"/>
  <c r="E50" i="39"/>
  <c r="E8" i="38"/>
  <c r="H10" i="38"/>
  <c r="H8" i="38" s="1"/>
  <c r="E44" i="6"/>
  <c r="E48" i="6"/>
  <c r="D39" i="6"/>
  <c r="D49" i="6"/>
  <c r="E32" i="26"/>
  <c r="G55" i="39" l="1"/>
  <c r="G49" i="39"/>
  <c r="H49" i="39" s="1"/>
  <c r="G48" i="39"/>
  <c r="G13" i="38"/>
  <c r="G6" i="38"/>
  <c r="H6" i="38" s="1"/>
  <c r="G7" i="38"/>
  <c r="E43" i="6"/>
  <c r="D52" i="6"/>
  <c r="D46" i="6"/>
  <c r="E49" i="6"/>
  <c r="D6" i="6"/>
  <c r="H13" i="38" l="1"/>
  <c r="E13" i="38"/>
  <c r="E4" i="38" s="1"/>
  <c r="H55" i="39"/>
  <c r="E55" i="39" s="1"/>
  <c r="E46" i="39" s="1"/>
  <c r="G4" i="38"/>
  <c r="E6" i="40" s="1"/>
  <c r="G6" i="40" s="1"/>
  <c r="H7" i="38"/>
  <c r="H4" i="38" s="1"/>
  <c r="E7" i="40" s="1"/>
  <c r="G7" i="40" s="1"/>
  <c r="G46" i="39"/>
  <c r="E6" i="39" s="1"/>
  <c r="G6" i="39" s="1"/>
  <c r="H48" i="39"/>
  <c r="D42" i="6"/>
  <c r="D51" i="6" s="1"/>
  <c r="E46" i="6"/>
  <c r="D53" i="6"/>
  <c r="N5" i="37" s="1"/>
  <c r="H7" i="40" l="1"/>
  <c r="I7" i="40" s="1"/>
  <c r="H6" i="39"/>
  <c r="J6" i="39"/>
  <c r="H6" i="40"/>
  <c r="G5" i="40"/>
  <c r="G39" i="40" s="1"/>
  <c r="H46" i="39"/>
  <c r="E7" i="39" s="1"/>
  <c r="G7" i="39" s="1"/>
  <c r="G5" i="39" s="1"/>
  <c r="G40" i="39" s="1"/>
  <c r="H7" i="39" l="1"/>
  <c r="I7" i="39" s="1"/>
  <c r="J7" i="39"/>
  <c r="J5" i="39" s="1"/>
  <c r="J40" i="39" s="1"/>
  <c r="H5" i="39"/>
  <c r="H40" i="39" s="1"/>
  <c r="I6" i="39"/>
  <c r="I5" i="39" s="1"/>
  <c r="I40" i="39" s="1"/>
  <c r="I6" i="40"/>
  <c r="I5" i="40" s="1"/>
  <c r="I39" i="40" s="1"/>
  <c r="H5" i="40"/>
  <c r="H39" i="40" s="1"/>
  <c r="N12" i="37" l="1"/>
  <c r="N9" i="37"/>
  <c r="O9" i="37" s="1"/>
  <c r="N11" i="37"/>
  <c r="N38" i="37"/>
  <c r="O38" i="37" s="1"/>
  <c r="N36" i="37"/>
  <c r="O36" i="37" s="1"/>
  <c r="N18" i="37"/>
  <c r="O18" i="37" s="1"/>
  <c r="N39" i="37"/>
  <c r="O39" i="37" s="1"/>
  <c r="N40" i="37"/>
  <c r="O40" i="37" s="1"/>
  <c r="N7" i="37"/>
  <c r="O7" i="37" s="1"/>
  <c r="R7" i="37" s="1"/>
  <c r="N44" i="37"/>
  <c r="N43" i="37"/>
  <c r="O43" i="37" s="1"/>
  <c r="N35" i="37"/>
  <c r="O35" i="37" s="1"/>
  <c r="F31" i="25"/>
  <c r="G31" i="25" s="1"/>
  <c r="H31" i="25" s="1"/>
  <c r="O44" i="37" l="1"/>
  <c r="R44" i="37" s="1"/>
  <c r="P44" i="37"/>
  <c r="S44" i="37" s="1"/>
  <c r="P9" i="37"/>
  <c r="Q9" i="37" s="1"/>
  <c r="P7" i="37"/>
  <c r="Q7" i="37" s="1"/>
  <c r="R18" i="37"/>
  <c r="R14" i="37" s="1"/>
  <c r="O14" i="37"/>
  <c r="P18" i="37"/>
  <c r="Q18" i="37" s="1"/>
  <c r="F29" i="25"/>
  <c r="O12" i="37"/>
  <c r="O11" i="37"/>
  <c r="R36" i="37"/>
  <c r="P36" i="37"/>
  <c r="S36" i="37" s="1"/>
  <c r="O20" i="37"/>
  <c r="R35" i="37"/>
  <c r="R20" i="37" s="1"/>
  <c r="P35" i="37"/>
  <c r="Q35" i="37" s="1"/>
  <c r="P40" i="37"/>
  <c r="S40" i="37" s="1"/>
  <c r="R40" i="37"/>
  <c r="S9" i="37"/>
  <c r="R9" i="37"/>
  <c r="O42" i="37"/>
  <c r="R43" i="37"/>
  <c r="P43" i="37"/>
  <c r="Q43" i="37" s="1"/>
  <c r="O37" i="37"/>
  <c r="R39" i="37"/>
  <c r="P39" i="37"/>
  <c r="Q39" i="37" s="1"/>
  <c r="R38" i="37"/>
  <c r="P38" i="37"/>
  <c r="S38" i="37" s="1"/>
  <c r="D8" i="22"/>
  <c r="S7" i="37" l="1"/>
  <c r="Q36" i="37"/>
  <c r="T36" i="37" s="1"/>
  <c r="T43" i="37"/>
  <c r="T35" i="37"/>
  <c r="T7" i="37"/>
  <c r="P12" i="37"/>
  <c r="S12" i="37" s="1"/>
  <c r="R12" i="37"/>
  <c r="T18" i="37"/>
  <c r="T14" i="37" s="1"/>
  <c r="Q14" i="37"/>
  <c r="Q38" i="37"/>
  <c r="T38" i="37" s="1"/>
  <c r="P37" i="37"/>
  <c r="S39" i="37"/>
  <c r="S43" i="37"/>
  <c r="S42" i="37" s="1"/>
  <c r="P42" i="37"/>
  <c r="Q40" i="37"/>
  <c r="T40" i="37" s="1"/>
  <c r="S35" i="37"/>
  <c r="S20" i="37" s="1"/>
  <c r="P20" i="37"/>
  <c r="P14" i="37"/>
  <c r="S18" i="37"/>
  <c r="S14" i="37" s="1"/>
  <c r="S37" i="37"/>
  <c r="R37" i="37"/>
  <c r="R42" i="37"/>
  <c r="Q44" i="37"/>
  <c r="T44" i="37" s="1"/>
  <c r="T9" i="37"/>
  <c r="T39" i="37"/>
  <c r="O5" i="37"/>
  <c r="O4" i="37" s="1"/>
  <c r="P11" i="37"/>
  <c r="Q11" i="37" s="1"/>
  <c r="T11" i="37" s="1"/>
  <c r="R11" i="37"/>
  <c r="E7" i="22"/>
  <c r="Q20" i="37" l="1"/>
  <c r="T20" i="37"/>
  <c r="T37" i="37"/>
  <c r="Q37" i="37"/>
  <c r="R5" i="37"/>
  <c r="R4" i="37" s="1"/>
  <c r="P5" i="37"/>
  <c r="P4" i="37" s="1"/>
  <c r="S11" i="37"/>
  <c r="S5" i="37" s="1"/>
  <c r="S4" i="37" s="1"/>
  <c r="T42" i="37"/>
  <c r="Q12" i="37"/>
  <c r="T12" i="37" s="1"/>
  <c r="T5" i="37" s="1"/>
  <c r="Q42" i="37"/>
  <c r="C10" i="27"/>
  <c r="C17" i="27"/>
  <c r="C13" i="27"/>
  <c r="G11" i="26"/>
  <c r="T4" i="37" l="1"/>
  <c r="N4" i="37" s="1"/>
  <c r="Q5" i="37"/>
  <c r="Q4" i="37" s="1"/>
  <c r="C18" i="27"/>
  <c r="H11" i="26"/>
  <c r="F26" i="25" l="1"/>
  <c r="F27" i="25"/>
  <c r="F25" i="25"/>
  <c r="F23" i="25"/>
  <c r="F5" i="25"/>
  <c r="F4" i="25" s="1"/>
  <c r="G7" i="26"/>
  <c r="E6" i="26"/>
  <c r="F22" i="25"/>
  <c r="F20" i="25"/>
  <c r="F3" i="25" l="1"/>
  <c r="F24" i="25"/>
  <c r="F19" i="25"/>
  <c r="F6" i="26"/>
  <c r="F4" i="26" s="1"/>
  <c r="G5" i="26"/>
  <c r="H5" i="26" s="1"/>
  <c r="G5" i="25"/>
  <c r="G4" i="25" s="1"/>
  <c r="G14" i="25"/>
  <c r="H14" i="25" s="1"/>
  <c r="G25" i="25"/>
  <c r="G27" i="25"/>
  <c r="H27" i="25" s="1"/>
  <c r="G18" i="25"/>
  <c r="H18" i="25" s="1"/>
  <c r="G26" i="25"/>
  <c r="H26" i="25" s="1"/>
  <c r="G22" i="25"/>
  <c r="H22" i="25" s="1"/>
  <c r="G23" i="25"/>
  <c r="H23" i="25" s="1"/>
  <c r="G30" i="25"/>
  <c r="G29" i="25" s="1"/>
  <c r="G20" i="25"/>
  <c r="H7" i="26"/>
  <c r="C6" i="41" l="1"/>
  <c r="F3" i="26"/>
  <c r="C50" i="37" s="1"/>
  <c r="C51" i="37" s="1"/>
  <c r="D51" i="37" s="1"/>
  <c r="G6" i="26"/>
  <c r="H6" i="26"/>
  <c r="H4" i="26" s="1"/>
  <c r="H3" i="26" s="1"/>
  <c r="G4" i="26"/>
  <c r="G3" i="26" s="1"/>
  <c r="G24" i="25"/>
  <c r="G19" i="25"/>
  <c r="G3" i="25" s="1"/>
  <c r="H5" i="25"/>
  <c r="H4" i="25" s="1"/>
  <c r="H25" i="25"/>
  <c r="H24" i="25" s="1"/>
  <c r="H30" i="25"/>
  <c r="H29" i="25" s="1"/>
  <c r="H20" i="25"/>
  <c r="H19" i="25" s="1"/>
  <c r="E19" i="21"/>
  <c r="H3" i="25" l="1"/>
  <c r="D6" i="41"/>
  <c r="D5" i="41" s="1"/>
  <c r="D11" i="41" s="1"/>
  <c r="C5" i="41"/>
  <c r="C11" i="41" s="1"/>
  <c r="F6" i="41"/>
  <c r="F5" i="41" s="1"/>
  <c r="K3" i="25"/>
  <c r="C36" i="25"/>
  <c r="J3" i="25"/>
  <c r="C6" i="27"/>
  <c r="V30" i="21"/>
  <c r="C3" i="2"/>
  <c r="C11" i="2"/>
  <c r="C17" i="2" s="1"/>
  <c r="C12" i="2"/>
  <c r="C18" i="2" s="1"/>
  <c r="C13" i="2"/>
  <c r="C19" i="2" s="1"/>
  <c r="C14" i="2"/>
  <c r="C20" i="2" s="1"/>
  <c r="C10" i="2"/>
  <c r="C16" i="2" s="1"/>
  <c r="B5" i="2"/>
  <c r="K3" i="21" s="1"/>
  <c r="B6" i="2"/>
  <c r="B12" i="2" s="1"/>
  <c r="B18" i="2" s="1"/>
  <c r="B7" i="2"/>
  <c r="S3" i="21" s="1"/>
  <c r="B8" i="2"/>
  <c r="W3" i="21" s="1"/>
  <c r="B4" i="2"/>
  <c r="G3" i="21" s="1"/>
  <c r="S19" i="21"/>
  <c r="T19" i="21" s="1"/>
  <c r="T11" i="21" s="1"/>
  <c r="S16" i="21"/>
  <c r="S15" i="21"/>
  <c r="S14" i="21"/>
  <c r="S13" i="21"/>
  <c r="O16" i="21"/>
  <c r="O15" i="21"/>
  <c r="O14" i="21"/>
  <c r="O13" i="21"/>
  <c r="K16" i="21"/>
  <c r="K15" i="21"/>
  <c r="M15" i="21" s="1"/>
  <c r="K14" i="21"/>
  <c r="K13" i="21"/>
  <c r="D10" i="21"/>
  <c r="T9" i="21"/>
  <c r="P9" i="21"/>
  <c r="L9" i="21"/>
  <c r="D16" i="22"/>
  <c r="D18" i="21"/>
  <c r="K11" i="21"/>
  <c r="O11" i="21"/>
  <c r="P19" i="21"/>
  <c r="P11" i="21" s="1"/>
  <c r="L19" i="21"/>
  <c r="L11" i="21" s="1"/>
  <c r="E6" i="41" l="1"/>
  <c r="E5" i="41" s="1"/>
  <c r="E11" i="41" s="1"/>
  <c r="F12" i="41"/>
  <c r="F11" i="41"/>
  <c r="L3" i="25"/>
  <c r="C15" i="2"/>
  <c r="C21" i="2" s="1"/>
  <c r="B10" i="2"/>
  <c r="B16" i="2" s="1"/>
  <c r="B11" i="2"/>
  <c r="B17" i="2" s="1"/>
  <c r="B14" i="2"/>
  <c r="B20" i="2" s="1"/>
  <c r="C9" i="2"/>
  <c r="O3" i="21"/>
  <c r="B13" i="2"/>
  <c r="B19" i="2" s="1"/>
  <c r="D7" i="22"/>
  <c r="D9" i="21" s="1"/>
  <c r="D9" i="22"/>
  <c r="D11" i="21" s="1"/>
  <c r="D19" i="21" s="1"/>
  <c r="M19" i="21"/>
  <c r="E16" i="22"/>
  <c r="L16" i="21"/>
  <c r="Y24" i="21"/>
  <c r="E38" i="21"/>
  <c r="E36" i="22"/>
  <c r="L18" i="21" l="1"/>
  <c r="L13" i="21"/>
  <c r="F19" i="21"/>
  <c r="C8" i="16" l="1"/>
  <c r="C9" i="16"/>
  <c r="C10" i="16"/>
  <c r="C11" i="16"/>
  <c r="C12" i="16"/>
  <c r="C13" i="16"/>
  <c r="C14" i="16"/>
  <c r="C15" i="16"/>
  <c r="C16" i="16"/>
  <c r="C17" i="16"/>
  <c r="C18" i="16"/>
  <c r="C19" i="16"/>
  <c r="C20" i="16"/>
  <c r="C21" i="16"/>
  <c r="C22" i="16"/>
  <c r="C23" i="16"/>
  <c r="C24" i="16"/>
  <c r="C25" i="16"/>
  <c r="C26" i="16"/>
  <c r="C27" i="16"/>
  <c r="C28" i="16"/>
  <c r="C29" i="16"/>
  <c r="C30" i="16"/>
  <c r="C31" i="16"/>
  <c r="C32" i="16"/>
  <c r="C33" i="16"/>
  <c r="C34" i="16"/>
  <c r="C35" i="16"/>
  <c r="C36" i="16"/>
  <c r="C37" i="16"/>
  <c r="C38" i="16"/>
  <c r="C39" i="16"/>
  <c r="C40" i="16"/>
  <c r="C41" i="16"/>
  <c r="C42" i="16"/>
  <c r="C43" i="16"/>
  <c r="C44" i="16"/>
  <c r="C45" i="16"/>
  <c r="C46" i="16"/>
  <c r="C47" i="16"/>
  <c r="C48" i="16"/>
  <c r="C49" i="16"/>
  <c r="C50" i="16"/>
  <c r="C51" i="16"/>
  <c r="C52" i="16"/>
  <c r="C53" i="16"/>
  <c r="C54" i="16"/>
  <c r="C55" i="16"/>
  <c r="C56" i="16"/>
  <c r="C57" i="16"/>
  <c r="C58" i="16"/>
  <c r="C59" i="16"/>
  <c r="C60" i="16"/>
  <c r="C61" i="16"/>
  <c r="C62" i="16"/>
  <c r="C63" i="16"/>
  <c r="C64" i="16"/>
  <c r="C65" i="16"/>
  <c r="C66" i="16"/>
  <c r="C67" i="16"/>
  <c r="C68" i="16"/>
  <c r="C69" i="16"/>
  <c r="C70" i="16"/>
  <c r="C71" i="16"/>
  <c r="C72" i="16"/>
  <c r="C73" i="16"/>
  <c r="C74" i="16"/>
  <c r="C75" i="16"/>
  <c r="C76" i="16"/>
  <c r="C77" i="16"/>
  <c r="C78" i="16"/>
  <c r="C79" i="16"/>
  <c r="C80" i="16"/>
  <c r="C81" i="16"/>
  <c r="C82" i="16"/>
  <c r="C7" i="16"/>
  <c r="Q23" i="21"/>
  <c r="I44" i="21"/>
  <c r="J44" i="21" s="1"/>
  <c r="I43" i="21"/>
  <c r="J43" i="21" s="1"/>
  <c r="I42" i="21"/>
  <c r="J42" i="21" s="1"/>
  <c r="I40" i="21"/>
  <c r="J40" i="21" s="1"/>
  <c r="I39" i="21"/>
  <c r="J39" i="21" s="1"/>
  <c r="I38" i="21"/>
  <c r="J38" i="21" s="1"/>
  <c r="I37" i="21" l="1"/>
  <c r="E48" i="21" l="1"/>
  <c r="D48" i="21"/>
  <c r="D47" i="21"/>
  <c r="F47" i="21" l="1"/>
  <c r="F48" i="21"/>
  <c r="E46" i="22"/>
  <c r="D46" i="22"/>
  <c r="D45" i="22"/>
  <c r="F45" i="22" s="1"/>
  <c r="E44" i="22"/>
  <c r="D44" i="22"/>
  <c r="D17" i="22"/>
  <c r="F17" i="22" s="1"/>
  <c r="F46" i="22" l="1"/>
  <c r="F15" i="22"/>
  <c r="F44" i="22"/>
  <c r="Q34" i="21"/>
  <c r="M34" i="21"/>
  <c r="M44" i="21" l="1"/>
  <c r="N44" i="21" s="1"/>
  <c r="M43" i="21"/>
  <c r="M42" i="21"/>
  <c r="N42" i="21" s="1"/>
  <c r="M40" i="21"/>
  <c r="L38" i="21"/>
  <c r="L39" i="21" s="1"/>
  <c r="M39" i="21" s="1"/>
  <c r="M36" i="21"/>
  <c r="N36" i="21" s="1"/>
  <c r="N34" i="21"/>
  <c r="D10" i="23"/>
  <c r="H15" i="23"/>
  <c r="G15" i="23"/>
  <c r="F15" i="23"/>
  <c r="E15" i="23"/>
  <c r="D15" i="23"/>
  <c r="H10" i="23"/>
  <c r="G10" i="23"/>
  <c r="F10" i="23"/>
  <c r="E10" i="23"/>
  <c r="U11" i="21"/>
  <c r="V11" i="21" s="1"/>
  <c r="X13" i="21"/>
  <c r="T13" i="21"/>
  <c r="P13" i="21"/>
  <c r="M38" i="21" l="1"/>
  <c r="N38" i="21" s="1"/>
  <c r="M37" i="21"/>
  <c r="Y47" i="21" l="1"/>
  <c r="Z47" i="21" s="1"/>
  <c r="Y48" i="21"/>
  <c r="Z48" i="21" s="1"/>
  <c r="U47" i="21"/>
  <c r="V47" i="21" s="1"/>
  <c r="U48" i="21"/>
  <c r="V48" i="21" s="1"/>
  <c r="Q47" i="21"/>
  <c r="R47" i="21" s="1"/>
  <c r="Q48" i="21"/>
  <c r="O48" i="21" s="1"/>
  <c r="M47" i="21"/>
  <c r="N47" i="21" s="1"/>
  <c r="M48" i="21"/>
  <c r="N48" i="21" s="1"/>
  <c r="E46" i="21"/>
  <c r="D46" i="21"/>
  <c r="AA47" i="21" l="1"/>
  <c r="K48" i="21"/>
  <c r="O47" i="21"/>
  <c r="F46" i="21"/>
  <c r="K47" i="21"/>
  <c r="R48" i="21"/>
  <c r="AA48" i="21" s="1"/>
  <c r="Q24" i="21"/>
  <c r="M24" i="21"/>
  <c r="N24" i="21" s="1"/>
  <c r="M46" i="21" l="1"/>
  <c r="N46" i="21" s="1"/>
  <c r="F45" i="21"/>
  <c r="U46" i="21"/>
  <c r="V46" i="21" s="1"/>
  <c r="Q46" i="21"/>
  <c r="Y46" i="21"/>
  <c r="AN4" i="21"/>
  <c r="Z46" i="21" l="1"/>
  <c r="W46" i="21"/>
  <c r="M45" i="21"/>
  <c r="K46" i="21"/>
  <c r="O46" i="21"/>
  <c r="R46" i="21"/>
  <c r="S46" i="21"/>
  <c r="F41" i="22"/>
  <c r="F40" i="22"/>
  <c r="F38" i="22"/>
  <c r="D37" i="22"/>
  <c r="F37" i="22" s="1"/>
  <c r="F36" i="22"/>
  <c r="F34" i="22"/>
  <c r="F33" i="22"/>
  <c r="F32" i="22"/>
  <c r="E31" i="22"/>
  <c r="F31" i="22" s="1"/>
  <c r="E30" i="22"/>
  <c r="F28" i="22"/>
  <c r="F27" i="22"/>
  <c r="F26" i="22"/>
  <c r="F25" i="22"/>
  <c r="F24" i="22"/>
  <c r="F23" i="22"/>
  <c r="F22" i="22"/>
  <c r="F21" i="22"/>
  <c r="E14" i="22"/>
  <c r="F14" i="22" s="1"/>
  <c r="F13" i="22"/>
  <c r="E12" i="22"/>
  <c r="D12" i="22"/>
  <c r="E11" i="22"/>
  <c r="F9" i="22"/>
  <c r="F8" i="22"/>
  <c r="G48" i="21"/>
  <c r="G47" i="21"/>
  <c r="G46" i="21"/>
  <c r="AE44" i="21"/>
  <c r="Z44" i="21"/>
  <c r="W44" i="21"/>
  <c r="U44" i="21"/>
  <c r="Q44" i="21"/>
  <c r="R44" i="21" s="1"/>
  <c r="AB44" i="21"/>
  <c r="Y43" i="21"/>
  <c r="Z43" i="21" s="1"/>
  <c r="N43" i="21"/>
  <c r="F43" i="21"/>
  <c r="U43" i="21" s="1"/>
  <c r="V43" i="21" s="1"/>
  <c r="Y42" i="21"/>
  <c r="Z42" i="21" s="1"/>
  <c r="AB42" i="21"/>
  <c r="F42" i="21"/>
  <c r="Q42" i="21" s="1"/>
  <c r="R42" i="21" s="1"/>
  <c r="Y40" i="21"/>
  <c r="AE40" i="21" s="1"/>
  <c r="Q40" i="21"/>
  <c r="O40" i="21"/>
  <c r="N40" i="21"/>
  <c r="K40" i="21"/>
  <c r="G40" i="21"/>
  <c r="AB40" i="21"/>
  <c r="F40" i="21"/>
  <c r="Y39" i="21"/>
  <c r="Z39" i="21" s="1"/>
  <c r="U39" i="21"/>
  <c r="V39" i="21" s="1"/>
  <c r="Q39" i="21"/>
  <c r="R39" i="21" s="1"/>
  <c r="N39" i="21"/>
  <c r="AB39" i="21"/>
  <c r="D39" i="21"/>
  <c r="Y38" i="21"/>
  <c r="X38" i="21"/>
  <c r="X39" i="21" s="1"/>
  <c r="U38" i="21"/>
  <c r="V38" i="21" s="1"/>
  <c r="T38" i="21"/>
  <c r="T39" i="21" s="1"/>
  <c r="Q38" i="21"/>
  <c r="R38" i="21" s="1"/>
  <c r="P38" i="21"/>
  <c r="P39" i="21" s="1"/>
  <c r="G38" i="21"/>
  <c r="F38" i="21"/>
  <c r="AE36" i="21"/>
  <c r="Z36" i="21"/>
  <c r="U36" i="21"/>
  <c r="O36" i="21"/>
  <c r="K36" i="21"/>
  <c r="F36" i="21"/>
  <c r="Y35" i="21"/>
  <c r="AE35" i="21" s="1"/>
  <c r="U35" i="21"/>
  <c r="V35" i="21" s="1"/>
  <c r="F35" i="21"/>
  <c r="R34" i="21"/>
  <c r="P34" i="21"/>
  <c r="L34" i="21"/>
  <c r="F34" i="21"/>
  <c r="Y34" i="21" s="1"/>
  <c r="W34" i="21" s="1"/>
  <c r="O33" i="21"/>
  <c r="K33" i="21"/>
  <c r="G33" i="21"/>
  <c r="E33" i="21"/>
  <c r="O32" i="21"/>
  <c r="K32" i="21"/>
  <c r="G32" i="21"/>
  <c r="E32" i="21"/>
  <c r="Y30" i="21"/>
  <c r="O30" i="21"/>
  <c r="M30" i="21"/>
  <c r="N30" i="21" s="1"/>
  <c r="K30" i="21"/>
  <c r="G30" i="21"/>
  <c r="AB30" i="21"/>
  <c r="F30" i="21"/>
  <c r="Y29" i="21"/>
  <c r="U29" i="21"/>
  <c r="V29" i="21" s="1"/>
  <c r="R29" i="21"/>
  <c r="O29" i="21"/>
  <c r="M29" i="21"/>
  <c r="N29" i="21" s="1"/>
  <c r="K29" i="21"/>
  <c r="G29" i="21"/>
  <c r="F29" i="21"/>
  <c r="I29" i="21" s="1"/>
  <c r="J29" i="21" s="1"/>
  <c r="Y28" i="21"/>
  <c r="AE28" i="21" s="1"/>
  <c r="U28" i="21"/>
  <c r="V28" i="21" s="1"/>
  <c r="Q28" i="21"/>
  <c r="R28" i="21" s="1"/>
  <c r="O28" i="21"/>
  <c r="N28" i="21"/>
  <c r="K28" i="21"/>
  <c r="G28" i="21"/>
  <c r="F28" i="21"/>
  <c r="Y27" i="21"/>
  <c r="U27" i="21"/>
  <c r="V27" i="21" s="1"/>
  <c r="O27" i="21"/>
  <c r="M27" i="21"/>
  <c r="N27" i="21" s="1"/>
  <c r="K27" i="21"/>
  <c r="G27" i="21"/>
  <c r="AB27" i="21"/>
  <c r="F27" i="21"/>
  <c r="Y26" i="21"/>
  <c r="U26" i="21"/>
  <c r="V26" i="21" s="1"/>
  <c r="O26" i="21"/>
  <c r="M26" i="21"/>
  <c r="N26" i="21" s="1"/>
  <c r="K26" i="21"/>
  <c r="G26" i="21"/>
  <c r="F26" i="21"/>
  <c r="Y25" i="21"/>
  <c r="AE25" i="21" s="1"/>
  <c r="U25" i="21"/>
  <c r="V25" i="21" s="1"/>
  <c r="O25" i="21"/>
  <c r="K25" i="21"/>
  <c r="G25" i="21"/>
  <c r="AB25" i="21"/>
  <c r="F25" i="21"/>
  <c r="I25" i="21" s="1"/>
  <c r="J25" i="21" s="1"/>
  <c r="AE24" i="21"/>
  <c r="U24" i="21"/>
  <c r="V24" i="21" s="1"/>
  <c r="R24" i="21"/>
  <c r="O24" i="21"/>
  <c r="K24" i="21"/>
  <c r="G24" i="21"/>
  <c r="AB24" i="21"/>
  <c r="F24" i="21"/>
  <c r="I24" i="21" s="1"/>
  <c r="J24" i="21" s="1"/>
  <c r="Y23" i="21"/>
  <c r="U23" i="21"/>
  <c r="V23" i="21" s="1"/>
  <c r="M23" i="21"/>
  <c r="N23" i="21" s="1"/>
  <c r="K23" i="21"/>
  <c r="G23" i="21"/>
  <c r="AB23" i="21"/>
  <c r="F23" i="21"/>
  <c r="X20" i="21"/>
  <c r="X50" i="21" s="1"/>
  <c r="T20" i="21"/>
  <c r="T50" i="21" s="1"/>
  <c r="S20" i="21"/>
  <c r="P20" i="21"/>
  <c r="P50" i="21" s="1"/>
  <c r="O20" i="21"/>
  <c r="K20" i="21"/>
  <c r="H20" i="21"/>
  <c r="H50" i="21" s="1"/>
  <c r="G20" i="21"/>
  <c r="G19" i="21"/>
  <c r="P18" i="21"/>
  <c r="E18" i="21"/>
  <c r="M18" i="21" s="1"/>
  <c r="K18" i="21" s="1"/>
  <c r="T16" i="21"/>
  <c r="P16" i="21"/>
  <c r="G16" i="21"/>
  <c r="E16" i="21"/>
  <c r="Q15" i="21"/>
  <c r="R15" i="21" s="1"/>
  <c r="N15" i="21"/>
  <c r="G15" i="21"/>
  <c r="F15" i="21"/>
  <c r="Y15" i="21" s="1"/>
  <c r="AE15" i="21" s="1"/>
  <c r="E14" i="21"/>
  <c r="D14" i="21"/>
  <c r="E13" i="21"/>
  <c r="Q11" i="21"/>
  <c r="R11" i="21" s="1"/>
  <c r="M11" i="21"/>
  <c r="G11" i="21"/>
  <c r="F11" i="21"/>
  <c r="X10" i="21"/>
  <c r="Y10" i="21" s="1"/>
  <c r="T10" i="21"/>
  <c r="U10" i="21" s="1"/>
  <c r="V10" i="21" s="1"/>
  <c r="P10" i="21"/>
  <c r="Q10" i="21" s="1"/>
  <c r="R10" i="21" s="1"/>
  <c r="L10" i="21"/>
  <c r="M10" i="21" s="1"/>
  <c r="N10" i="21" s="1"/>
  <c r="AB10" i="21"/>
  <c r="F10" i="21"/>
  <c r="X9" i="21"/>
  <c r="G9" i="21"/>
  <c r="E9" i="21"/>
  <c r="E2" i="21"/>
  <c r="AD36" i="21" l="1"/>
  <c r="V36" i="21"/>
  <c r="AD44" i="21"/>
  <c r="V44" i="21"/>
  <c r="AA44" i="21" s="1"/>
  <c r="F39" i="22"/>
  <c r="F35" i="22"/>
  <c r="N41" i="21"/>
  <c r="Y37" i="21"/>
  <c r="N37" i="21"/>
  <c r="I23" i="21"/>
  <c r="J23" i="21" s="1"/>
  <c r="O23" i="21"/>
  <c r="N45" i="21"/>
  <c r="AA46" i="21"/>
  <c r="I36" i="21"/>
  <c r="J36" i="21" s="1"/>
  <c r="I32" i="21"/>
  <c r="J32" i="21" s="1"/>
  <c r="I33" i="21"/>
  <c r="J33" i="21" s="1"/>
  <c r="I35" i="21"/>
  <c r="J35" i="21" s="1"/>
  <c r="Q27" i="21"/>
  <c r="R27" i="21" s="1"/>
  <c r="I27" i="21"/>
  <c r="J27" i="21" s="1"/>
  <c r="S28" i="21"/>
  <c r="I28" i="21"/>
  <c r="J28" i="21" s="1"/>
  <c r="S30" i="21"/>
  <c r="I30" i="21"/>
  <c r="J30" i="21" s="1"/>
  <c r="Q26" i="21"/>
  <c r="R26" i="21" s="1"/>
  <c r="I26" i="21"/>
  <c r="J26" i="21" s="1"/>
  <c r="F9" i="21"/>
  <c r="F8" i="21" s="1"/>
  <c r="M33" i="21"/>
  <c r="N33" i="21" s="1"/>
  <c r="W36" i="21"/>
  <c r="P14" i="21"/>
  <c r="K38" i="21"/>
  <c r="F39" i="21"/>
  <c r="O39" i="21" s="1"/>
  <c r="AD43" i="21"/>
  <c r="M32" i="21"/>
  <c r="M35" i="21"/>
  <c r="N35" i="21" s="1"/>
  <c r="Q13" i="21"/>
  <c r="R13" i="21" s="1"/>
  <c r="Y13" i="21"/>
  <c r="Z13" i="21" s="1"/>
  <c r="U13" i="21"/>
  <c r="V13" i="21" s="1"/>
  <c r="M13" i="21"/>
  <c r="N13" i="21" s="1"/>
  <c r="Y9" i="21"/>
  <c r="W47" i="21"/>
  <c r="S47" i="21"/>
  <c r="AE38" i="21"/>
  <c r="Z38" i="21"/>
  <c r="Y33" i="21"/>
  <c r="AE33" i="21" s="1"/>
  <c r="AD26" i="21"/>
  <c r="N19" i="21"/>
  <c r="Q32" i="21"/>
  <c r="R32" i="21" s="1"/>
  <c r="F32" i="21"/>
  <c r="F20" i="22"/>
  <c r="Z25" i="21"/>
  <c r="AC23" i="21"/>
  <c r="W25" i="21"/>
  <c r="AD25" i="21"/>
  <c r="S29" i="21"/>
  <c r="AB47" i="21"/>
  <c r="F11" i="22"/>
  <c r="F7" i="22"/>
  <c r="F6" i="22" s="1"/>
  <c r="F12" i="22"/>
  <c r="F43" i="22"/>
  <c r="F30" i="22"/>
  <c r="F29" i="22" s="1"/>
  <c r="M9" i="21"/>
  <c r="M8" i="21" s="1"/>
  <c r="F16" i="21"/>
  <c r="Q16" i="21"/>
  <c r="R16" i="21" s="1"/>
  <c r="Q19" i="21"/>
  <c r="S23" i="21"/>
  <c r="W26" i="21"/>
  <c r="AC43" i="21"/>
  <c r="W43" i="21"/>
  <c r="X14" i="21"/>
  <c r="Y14" i="21" s="1"/>
  <c r="Q9" i="21"/>
  <c r="R9" i="21" s="1"/>
  <c r="R8" i="21" s="1"/>
  <c r="G14" i="21"/>
  <c r="U16" i="21"/>
  <c r="U19" i="21"/>
  <c r="V19" i="21" s="1"/>
  <c r="AD24" i="21"/>
  <c r="Q37" i="21"/>
  <c r="AC42" i="21"/>
  <c r="AB46" i="21"/>
  <c r="M16" i="21"/>
  <c r="N16" i="21" s="1"/>
  <c r="U9" i="21"/>
  <c r="AB11" i="21"/>
  <c r="L14" i="21"/>
  <c r="AD28" i="21"/>
  <c r="W38" i="21"/>
  <c r="W40" i="21"/>
  <c r="R40" i="21"/>
  <c r="R37" i="21" s="1"/>
  <c r="AD38" i="21"/>
  <c r="Z40" i="21"/>
  <c r="AD47" i="21"/>
  <c r="AC47" i="21"/>
  <c r="M41" i="21"/>
  <c r="AB43" i="21"/>
  <c r="AB41" i="21" s="1"/>
  <c r="Z41" i="21"/>
  <c r="Q35" i="21"/>
  <c r="R35" i="21" s="1"/>
  <c r="W24" i="21"/>
  <c r="Z26" i="21"/>
  <c r="S27" i="21"/>
  <c r="W28" i="21"/>
  <c r="Q25" i="21"/>
  <c r="R25" i="21" s="1"/>
  <c r="AE26" i="21"/>
  <c r="Z28" i="21"/>
  <c r="M17" i="21"/>
  <c r="U15" i="21"/>
  <c r="V15" i="21" s="1"/>
  <c r="F14" i="21"/>
  <c r="Q18" i="21"/>
  <c r="O18" i="21" s="1"/>
  <c r="W23" i="21"/>
  <c r="AE23" i="21"/>
  <c r="Y22" i="21"/>
  <c r="Z23" i="21"/>
  <c r="AC26" i="21"/>
  <c r="AB26" i="21"/>
  <c r="S26" i="21"/>
  <c r="W27" i="21"/>
  <c r="AE27" i="21"/>
  <c r="Z27" i="21"/>
  <c r="AB28" i="21"/>
  <c r="AC28" i="21"/>
  <c r="AB9" i="21"/>
  <c r="AB8" i="21" s="1"/>
  <c r="S10" i="21"/>
  <c r="U34" i="21" s="1"/>
  <c r="V34" i="21" s="1"/>
  <c r="AD10" i="21"/>
  <c r="AE10" i="21"/>
  <c r="W10" i="21"/>
  <c r="X18" i="21" s="1"/>
  <c r="Y18" i="21" s="1"/>
  <c r="Z10" i="21"/>
  <c r="AC11" i="21"/>
  <c r="N11" i="21"/>
  <c r="G13" i="21"/>
  <c r="F13" i="21"/>
  <c r="Z15" i="21"/>
  <c r="AC24" i="21"/>
  <c r="AD27" i="21"/>
  <c r="AB13" i="21"/>
  <c r="Q14" i="21"/>
  <c r="R14" i="21" s="1"/>
  <c r="AC10" i="21"/>
  <c r="AC15" i="21"/>
  <c r="AB15" i="21"/>
  <c r="U22" i="21"/>
  <c r="F22" i="21"/>
  <c r="S24" i="21"/>
  <c r="AD23" i="21"/>
  <c r="M25" i="21"/>
  <c r="W29" i="21"/>
  <c r="AE29" i="21"/>
  <c r="Z29" i="21"/>
  <c r="W30" i="21"/>
  <c r="AE30" i="21"/>
  <c r="AD30" i="21"/>
  <c r="Z30" i="21"/>
  <c r="T14" i="21"/>
  <c r="U14" i="21" s="1"/>
  <c r="V14" i="21" s="1"/>
  <c r="F17" i="21"/>
  <c r="Z24" i="21"/>
  <c r="S25" i="21"/>
  <c r="AC30" i="21"/>
  <c r="AC34" i="21"/>
  <c r="AB34" i="21"/>
  <c r="AC27" i="21"/>
  <c r="AB29" i="21"/>
  <c r="AD29" i="21"/>
  <c r="AC29" i="21"/>
  <c r="J41" i="21"/>
  <c r="U33" i="21"/>
  <c r="V33" i="21" s="1"/>
  <c r="O34" i="21"/>
  <c r="W35" i="21"/>
  <c r="S36" i="21"/>
  <c r="AB38" i="21"/>
  <c r="AB37" i="21" s="1"/>
  <c r="O38" i="21"/>
  <c r="S38" i="21"/>
  <c r="AD39" i="21"/>
  <c r="AA39" i="21"/>
  <c r="U40" i="21"/>
  <c r="V40" i="21" s="1"/>
  <c r="I41" i="21"/>
  <c r="U42" i="21"/>
  <c r="V42" i="21" s="1"/>
  <c r="F41" i="21"/>
  <c r="Q43" i="21"/>
  <c r="AE43" i="21"/>
  <c r="AC46" i="21"/>
  <c r="S48" i="21"/>
  <c r="Y32" i="21"/>
  <c r="Q33" i="21"/>
  <c r="R33" i="21" s="1"/>
  <c r="K34" i="21"/>
  <c r="AD35" i="21"/>
  <c r="R30" i="21"/>
  <c r="U32" i="21"/>
  <c r="V32" i="21" s="1"/>
  <c r="F33" i="21"/>
  <c r="W33" i="21" s="1"/>
  <c r="Z35" i="21"/>
  <c r="AC38" i="21"/>
  <c r="AC39" i="21"/>
  <c r="Y41" i="21"/>
  <c r="W42" i="21"/>
  <c r="AC44" i="21"/>
  <c r="AE47" i="21"/>
  <c r="W48" i="21"/>
  <c r="Q36" i="21"/>
  <c r="R36" i="21" s="1"/>
  <c r="AE39" i="21"/>
  <c r="AE37" i="21" s="1"/>
  <c r="AC40" i="21"/>
  <c r="AE42" i="21"/>
  <c r="S39" i="21" l="1"/>
  <c r="G39" i="21"/>
  <c r="W39" i="21"/>
  <c r="V16" i="21"/>
  <c r="AE9" i="21"/>
  <c r="Z9" i="21"/>
  <c r="U8" i="21"/>
  <c r="V9" i="21"/>
  <c r="V8" i="21" s="1"/>
  <c r="AA13" i="21"/>
  <c r="K39" i="21"/>
  <c r="F37" i="21"/>
  <c r="AA28" i="21"/>
  <c r="AA15" i="21"/>
  <c r="AF15" i="21" s="1"/>
  <c r="F19" i="22"/>
  <c r="F18" i="22" s="1"/>
  <c r="F47" i="22" s="1"/>
  <c r="AA26" i="21"/>
  <c r="AF26" i="21" s="1"/>
  <c r="AA30" i="21"/>
  <c r="AF30" i="21" s="1"/>
  <c r="AA29" i="21"/>
  <c r="AF29" i="21" s="1"/>
  <c r="AA27" i="21"/>
  <c r="AF27" i="21" s="1"/>
  <c r="AA35" i="21"/>
  <c r="AA24" i="21"/>
  <c r="AF24" i="21" s="1"/>
  <c r="R19" i="21"/>
  <c r="Q17" i="21"/>
  <c r="X16" i="21"/>
  <c r="Y16" i="21" s="1"/>
  <c r="AE13" i="21"/>
  <c r="AC9" i="21"/>
  <c r="AC8" i="21" s="1"/>
  <c r="Q8" i="21"/>
  <c r="N9" i="21"/>
  <c r="N8" i="21" s="1"/>
  <c r="AC41" i="21"/>
  <c r="AD9" i="21"/>
  <c r="N18" i="21"/>
  <c r="N17" i="21" s="1"/>
  <c r="M14" i="21"/>
  <c r="M12" i="21" s="1"/>
  <c r="N32" i="21"/>
  <c r="M31" i="21"/>
  <c r="AD46" i="21"/>
  <c r="Z33" i="21"/>
  <c r="F12" i="21"/>
  <c r="Z37" i="21"/>
  <c r="F10" i="22"/>
  <c r="F5" i="22" s="1"/>
  <c r="AB35" i="21"/>
  <c r="AC35" i="21"/>
  <c r="AE46" i="21"/>
  <c r="AF47" i="21"/>
  <c r="AE41" i="21"/>
  <c r="AB22" i="21"/>
  <c r="V22" i="21"/>
  <c r="AD15" i="21"/>
  <c r="AC32" i="21"/>
  <c r="AB32" i="21"/>
  <c r="S40" i="21"/>
  <c r="AD40" i="21"/>
  <c r="AD37" i="21" s="1"/>
  <c r="U37" i="21"/>
  <c r="AA40" i="21"/>
  <c r="AD48" i="21"/>
  <c r="AA38" i="21"/>
  <c r="F31" i="21"/>
  <c r="Q31" i="21"/>
  <c r="I22" i="21"/>
  <c r="L12" i="21"/>
  <c r="Y31" i="21"/>
  <c r="AE22" i="21"/>
  <c r="AB14" i="21"/>
  <c r="Q41" i="21"/>
  <c r="R43" i="21"/>
  <c r="R41" i="21" s="1"/>
  <c r="AC37" i="21"/>
  <c r="AD42" i="21"/>
  <c r="AD41" i="21" s="1"/>
  <c r="AA42" i="21"/>
  <c r="U41" i="21"/>
  <c r="S33" i="21"/>
  <c r="AD33" i="21"/>
  <c r="AF39" i="21"/>
  <c r="AC18" i="21"/>
  <c r="AC17" i="21" s="1"/>
  <c r="AB18" i="21"/>
  <c r="P12" i="21"/>
  <c r="AB48" i="21"/>
  <c r="AB45" i="21" s="1"/>
  <c r="AC48" i="21"/>
  <c r="AC45" i="21" s="1"/>
  <c r="AE48" i="21"/>
  <c r="AE45" i="21" s="1"/>
  <c r="Z45" i="21"/>
  <c r="Y45" i="21"/>
  <c r="AF44" i="21"/>
  <c r="R45" i="21"/>
  <c r="Q45" i="21"/>
  <c r="AD32" i="21"/>
  <c r="S32" i="21"/>
  <c r="AE32" i="21"/>
  <c r="Z32" i="21"/>
  <c r="W32" i="21"/>
  <c r="AC33" i="21"/>
  <c r="AB33" i="21"/>
  <c r="AC16" i="21"/>
  <c r="AB16" i="21"/>
  <c r="N25" i="21"/>
  <c r="AA25" i="21" s="1"/>
  <c r="M22" i="21"/>
  <c r="AC25" i="21"/>
  <c r="AC22" i="21" s="1"/>
  <c r="T34" i="21"/>
  <c r="T18" i="21"/>
  <c r="U18" i="21" s="1"/>
  <c r="Z22" i="21"/>
  <c r="AC36" i="21"/>
  <c r="AB36" i="21"/>
  <c r="AA36" i="21"/>
  <c r="R31" i="21"/>
  <c r="R23" i="21"/>
  <c r="Q22" i="21"/>
  <c r="AD14" i="21"/>
  <c r="AD22" i="21"/>
  <c r="G18" i="21"/>
  <c r="J22" i="21"/>
  <c r="Z14" i="21"/>
  <c r="AE14" i="21"/>
  <c r="Y12" i="21"/>
  <c r="T12" i="21"/>
  <c r="F7" i="21"/>
  <c r="F6" i="21" s="1"/>
  <c r="AF28" i="21"/>
  <c r="R18" i="21"/>
  <c r="X12" i="21" l="1"/>
  <c r="F21" i="21"/>
  <c r="F20" i="21" s="1"/>
  <c r="AE16" i="21"/>
  <c r="AE12" i="21" s="1"/>
  <c r="Z16" i="21"/>
  <c r="AA16" i="21" s="1"/>
  <c r="AD16" i="21"/>
  <c r="C4" i="1"/>
  <c r="C12" i="23"/>
  <c r="S18" i="21"/>
  <c r="V18" i="21"/>
  <c r="V17" i="21" s="1"/>
  <c r="AC14" i="21"/>
  <c r="F4" i="22"/>
  <c r="AA33" i="21"/>
  <c r="AF33" i="21" s="1"/>
  <c r="R17" i="21"/>
  <c r="U17" i="21"/>
  <c r="AA43" i="21"/>
  <c r="AF43" i="21" s="1"/>
  <c r="N31" i="21"/>
  <c r="AA9" i="21"/>
  <c r="R22" i="21"/>
  <c r="AA23" i="21"/>
  <c r="AB17" i="21"/>
  <c r="AF25" i="21"/>
  <c r="N22" i="21"/>
  <c r="N14" i="21"/>
  <c r="AA14" i="21" s="1"/>
  <c r="AF14" i="21" s="1"/>
  <c r="AF35" i="21"/>
  <c r="AB12" i="21"/>
  <c r="AB7" i="21" s="1"/>
  <c r="AF36" i="21"/>
  <c r="AF16" i="21"/>
  <c r="AF46" i="21"/>
  <c r="AF40" i="21"/>
  <c r="U12" i="21"/>
  <c r="U7" i="21" s="1"/>
  <c r="AD13" i="21"/>
  <c r="V12" i="21"/>
  <c r="V7" i="21" s="1"/>
  <c r="S34" i="21"/>
  <c r="AD34" i="21"/>
  <c r="AD31" i="21" s="1"/>
  <c r="V31" i="21"/>
  <c r="U31" i="21"/>
  <c r="AE18" i="21"/>
  <c r="W18" i="21"/>
  <c r="Z18" i="21"/>
  <c r="AC31" i="21"/>
  <c r="V37" i="21"/>
  <c r="Q12" i="21"/>
  <c r="Q7" i="21" s="1"/>
  <c r="Q6" i="21" s="1"/>
  <c r="F12" i="23" s="1"/>
  <c r="R12" i="21"/>
  <c r="R7" i="21" s="1"/>
  <c r="J37" i="21"/>
  <c r="AD18" i="21"/>
  <c r="V41" i="21"/>
  <c r="AE34" i="21"/>
  <c r="AE31" i="21" s="1"/>
  <c r="Z34" i="21"/>
  <c r="AB31" i="21"/>
  <c r="M7" i="21"/>
  <c r="M6" i="21" s="1"/>
  <c r="E12" i="23" s="1"/>
  <c r="AC13" i="21"/>
  <c r="AC12" i="21" s="1"/>
  <c r="AC7" i="21" s="1"/>
  <c r="AC6" i="21" s="1"/>
  <c r="AA32" i="21"/>
  <c r="F11" i="16"/>
  <c r="F9" i="16"/>
  <c r="F10" i="16"/>
  <c r="F12"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78" i="16"/>
  <c r="F79" i="16"/>
  <c r="F7" i="16"/>
  <c r="Z12" i="21" l="1"/>
  <c r="AD12" i="21"/>
  <c r="R6" i="21"/>
  <c r="F48" i="22"/>
  <c r="G48" i="22" s="1"/>
  <c r="AA18" i="21"/>
  <c r="Z31" i="21"/>
  <c r="AB6" i="21"/>
  <c r="AF9" i="21"/>
  <c r="AG9" i="21"/>
  <c r="U6" i="21"/>
  <c r="G12" i="23" s="1"/>
  <c r="AA41" i="21"/>
  <c r="AF41" i="21" s="1"/>
  <c r="AF42" i="21"/>
  <c r="N12" i="21"/>
  <c r="N7" i="21" s="1"/>
  <c r="N6" i="21" s="1"/>
  <c r="E16" i="23" s="1"/>
  <c r="AF23" i="21"/>
  <c r="AA22" i="21"/>
  <c r="V6" i="21"/>
  <c r="G16" i="23" s="1"/>
  <c r="AF38" i="21"/>
  <c r="AA37" i="21"/>
  <c r="AF37" i="21" s="1"/>
  <c r="L12" i="16"/>
  <c r="L13" i="16"/>
  <c r="L14" i="16"/>
  <c r="L15" i="16"/>
  <c r="L16" i="16"/>
  <c r="L17" i="16"/>
  <c r="L18" i="16"/>
  <c r="L19" i="16"/>
  <c r="L20" i="16"/>
  <c r="L21" i="16"/>
  <c r="L22" i="16"/>
  <c r="L23" i="16"/>
  <c r="L24" i="16"/>
  <c r="L25" i="16"/>
  <c r="L26" i="16"/>
  <c r="L27" i="16"/>
  <c r="L28" i="16"/>
  <c r="L29" i="16"/>
  <c r="L30" i="16"/>
  <c r="L31" i="16"/>
  <c r="L32" i="16"/>
  <c r="L33" i="16"/>
  <c r="L34" i="16"/>
  <c r="L35" i="16"/>
  <c r="L36" i="16"/>
  <c r="L37" i="16"/>
  <c r="L38" i="16"/>
  <c r="L39" i="16"/>
  <c r="L40" i="16"/>
  <c r="L41" i="16"/>
  <c r="L42" i="16"/>
  <c r="L43" i="16"/>
  <c r="L44" i="16"/>
  <c r="L45" i="16"/>
  <c r="L46" i="16"/>
  <c r="L47" i="16"/>
  <c r="L48" i="16"/>
  <c r="L49" i="16"/>
  <c r="L50" i="16"/>
  <c r="L51" i="16"/>
  <c r="L52" i="16"/>
  <c r="L53" i="16"/>
  <c r="L54" i="16"/>
  <c r="L55" i="16"/>
  <c r="L56" i="16"/>
  <c r="L57" i="16"/>
  <c r="L58" i="16"/>
  <c r="L59" i="16"/>
  <c r="L60" i="16"/>
  <c r="L61" i="16"/>
  <c r="L62" i="16"/>
  <c r="L63" i="16"/>
  <c r="L64" i="16"/>
  <c r="L65" i="16"/>
  <c r="L66" i="16"/>
  <c r="L67" i="16"/>
  <c r="L68" i="16"/>
  <c r="L69" i="16"/>
  <c r="L70" i="16"/>
  <c r="L71" i="16"/>
  <c r="L72" i="16"/>
  <c r="L73" i="16"/>
  <c r="L74" i="16"/>
  <c r="L75" i="16"/>
  <c r="L76" i="16"/>
  <c r="L77" i="16"/>
  <c r="L78" i="16"/>
  <c r="L79" i="16"/>
  <c r="L80" i="16"/>
  <c r="L81" i="16"/>
  <c r="L82" i="16"/>
  <c r="L11" i="16"/>
  <c r="L7" i="16"/>
  <c r="J7" i="16"/>
  <c r="H9" i="16"/>
  <c r="H10" i="16"/>
  <c r="H11" i="16"/>
  <c r="H12" i="16"/>
  <c r="H13" i="16"/>
  <c r="H14" i="16"/>
  <c r="H15" i="16"/>
  <c r="H16" i="16"/>
  <c r="H17" i="16"/>
  <c r="H18"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47" i="16"/>
  <c r="H48" i="16"/>
  <c r="H49" i="16"/>
  <c r="H50" i="16"/>
  <c r="H51" i="16"/>
  <c r="H52" i="16"/>
  <c r="H53" i="16"/>
  <c r="H54" i="16"/>
  <c r="H55" i="16"/>
  <c r="H56" i="16"/>
  <c r="H57" i="16"/>
  <c r="H58" i="16"/>
  <c r="H59" i="16"/>
  <c r="H60" i="16"/>
  <c r="H61" i="16"/>
  <c r="H62" i="16"/>
  <c r="H63" i="16"/>
  <c r="H64" i="16"/>
  <c r="H65" i="16"/>
  <c r="H66" i="16"/>
  <c r="H67" i="16"/>
  <c r="H68" i="16"/>
  <c r="H69" i="16"/>
  <c r="H70" i="16"/>
  <c r="H71" i="16"/>
  <c r="H72" i="16"/>
  <c r="H73" i="16"/>
  <c r="H74" i="16"/>
  <c r="H75" i="16"/>
  <c r="H76" i="16"/>
  <c r="H77" i="16"/>
  <c r="H78" i="16"/>
  <c r="H79" i="16"/>
  <c r="H80" i="16"/>
  <c r="H81" i="16"/>
  <c r="H82" i="16"/>
  <c r="H7" i="16"/>
  <c r="D6" i="2" l="1"/>
  <c r="F16" i="23"/>
  <c r="D7" i="2"/>
  <c r="D5" i="2"/>
  <c r="L83" i="16"/>
  <c r="AF18" i="21"/>
  <c r="AF32" i="21"/>
  <c r="AF22" i="21"/>
  <c r="AF13" i="21"/>
  <c r="AA12" i="21"/>
  <c r="AF48" i="21"/>
  <c r="AF12" i="21" l="1"/>
  <c r="G8" i="12" l="1"/>
  <c r="F8" i="12"/>
  <c r="I8" i="12" s="1"/>
  <c r="G14" i="12"/>
  <c r="F14" i="12"/>
  <c r="I14" i="12" l="1"/>
  <c r="F10" i="12" l="1"/>
  <c r="G9" i="12"/>
  <c r="F9" i="12"/>
  <c r="I9" i="12" l="1"/>
  <c r="C31" i="19" l="1"/>
  <c r="C23" i="19" s="1"/>
  <c r="C22" i="19" s="1"/>
  <c r="C53" i="19" s="1"/>
  <c r="I28" i="19" l="1"/>
  <c r="I43" i="19"/>
  <c r="I49" i="19"/>
  <c r="I15" i="19"/>
  <c r="I34" i="19"/>
  <c r="I36" i="19"/>
  <c r="I44" i="19"/>
  <c r="I48" i="19"/>
  <c r="I40" i="19"/>
  <c r="P82" i="16"/>
  <c r="I47" i="19" l="1"/>
  <c r="I17" i="19"/>
  <c r="I29" i="19"/>
  <c r="I21" i="19"/>
  <c r="I26" i="19"/>
  <c r="I51" i="19"/>
  <c r="I27" i="19"/>
  <c r="I16" i="19"/>
  <c r="I30" i="19"/>
  <c r="G20" i="18"/>
  <c r="G22" i="18" s="1"/>
  <c r="H18" i="18"/>
  <c r="H19" i="18" s="1"/>
  <c r="H20" i="18" s="1"/>
  <c r="I46" i="19" l="1"/>
  <c r="I25" i="19"/>
  <c r="I41" i="19"/>
  <c r="I42" i="19"/>
  <c r="I39" i="19"/>
  <c r="I19" i="19"/>
  <c r="I18" i="19"/>
  <c r="I12" i="19"/>
  <c r="I33" i="19"/>
  <c r="I20" i="19"/>
  <c r="I11" i="19"/>
  <c r="I50" i="19"/>
  <c r="I35" i="19"/>
  <c r="I38" i="19" l="1"/>
  <c r="I37" i="19"/>
  <c r="J24" i="19"/>
  <c r="I14" i="19"/>
  <c r="I13" i="19"/>
  <c r="I24" i="19"/>
  <c r="I32" i="19"/>
  <c r="I31" i="19"/>
  <c r="I45" i="19"/>
  <c r="I10" i="19"/>
  <c r="I52" i="19" l="1"/>
  <c r="I53" i="19"/>
  <c r="I9" i="19"/>
  <c r="I23" i="19"/>
  <c r="I22" i="19"/>
  <c r="I8" i="19" l="1"/>
  <c r="I7" i="19" l="1"/>
  <c r="G11" i="18" l="1"/>
  <c r="G12" i="18" l="1"/>
  <c r="G10" i="18"/>
  <c r="G9" i="18"/>
  <c r="G8" i="18"/>
  <c r="G7" i="18"/>
  <c r="G6" i="18"/>
  <c r="G5" i="18"/>
  <c r="G13" i="18" l="1"/>
  <c r="J12" i="18"/>
  <c r="J13" i="18" s="1"/>
  <c r="I14" i="18"/>
  <c r="I13" i="18"/>
  <c r="G2" i="11"/>
  <c r="C5" i="7"/>
  <c r="C6" i="7"/>
  <c r="C7" i="7"/>
  <c r="C8" i="7"/>
  <c r="C9" i="7"/>
  <c r="C10" i="7"/>
  <c r="C11" i="7"/>
  <c r="C12" i="7"/>
  <c r="C13" i="7"/>
  <c r="C14" i="7"/>
  <c r="C15" i="7"/>
  <c r="C16" i="7"/>
  <c r="C17" i="7"/>
  <c r="C18" i="7"/>
  <c r="C19" i="7"/>
  <c r="C20" i="7"/>
  <c r="C21" i="7" s="1"/>
  <c r="D21" i="7"/>
  <c r="E21" i="7"/>
  <c r="F21" i="7"/>
  <c r="G21" i="7"/>
  <c r="F32" i="3" l="1"/>
  <c r="E12" i="3"/>
  <c r="F102" i="16" l="1"/>
  <c r="F101" i="16" s="1"/>
  <c r="N82" i="16"/>
  <c r="J82" i="16"/>
  <c r="F82" i="16"/>
  <c r="P81" i="16"/>
  <c r="N81" i="16"/>
  <c r="J81" i="16"/>
  <c r="F81" i="16"/>
  <c r="P80" i="16"/>
  <c r="N80" i="16"/>
  <c r="J80" i="16"/>
  <c r="F80" i="16"/>
  <c r="P79" i="16"/>
  <c r="N79" i="16"/>
  <c r="J79" i="16"/>
  <c r="P78" i="16"/>
  <c r="N78" i="16"/>
  <c r="J78" i="16"/>
  <c r="P77" i="16"/>
  <c r="N77" i="16"/>
  <c r="J77" i="16"/>
  <c r="F77" i="16"/>
  <c r="P76" i="16"/>
  <c r="N76" i="16"/>
  <c r="J76" i="16"/>
  <c r="F76" i="16"/>
  <c r="P75" i="16"/>
  <c r="N75" i="16"/>
  <c r="J75" i="16"/>
  <c r="F75" i="16"/>
  <c r="P74" i="16"/>
  <c r="N74" i="16"/>
  <c r="J74" i="16"/>
  <c r="F74" i="16"/>
  <c r="P73" i="16"/>
  <c r="N73" i="16"/>
  <c r="J73" i="16"/>
  <c r="F73" i="16"/>
  <c r="P72" i="16"/>
  <c r="N72" i="16"/>
  <c r="J72" i="16"/>
  <c r="F72" i="16"/>
  <c r="P71" i="16"/>
  <c r="N71" i="16"/>
  <c r="J71" i="16"/>
  <c r="F71" i="16"/>
  <c r="P70" i="16"/>
  <c r="N70" i="16"/>
  <c r="J70" i="16"/>
  <c r="F70" i="16"/>
  <c r="P69" i="16"/>
  <c r="N69" i="16"/>
  <c r="J69" i="16"/>
  <c r="F69" i="16"/>
  <c r="P68" i="16"/>
  <c r="N68" i="16"/>
  <c r="J68" i="16"/>
  <c r="F68" i="16"/>
  <c r="P67" i="16"/>
  <c r="N67" i="16"/>
  <c r="J67" i="16"/>
  <c r="F67" i="16"/>
  <c r="P66" i="16"/>
  <c r="N66" i="16"/>
  <c r="J66" i="16"/>
  <c r="F66" i="16"/>
  <c r="P65" i="16"/>
  <c r="N65" i="16"/>
  <c r="J65" i="16"/>
  <c r="F65" i="16"/>
  <c r="P64" i="16"/>
  <c r="N64" i="16"/>
  <c r="J64" i="16"/>
  <c r="F64" i="16"/>
  <c r="P63" i="16"/>
  <c r="N63" i="16"/>
  <c r="J63" i="16"/>
  <c r="F63" i="16"/>
  <c r="P62" i="16"/>
  <c r="N62" i="16"/>
  <c r="J62" i="16"/>
  <c r="F62" i="16"/>
  <c r="P61" i="16"/>
  <c r="N61" i="16"/>
  <c r="J61" i="16"/>
  <c r="F61" i="16"/>
  <c r="P60" i="16"/>
  <c r="N60" i="16"/>
  <c r="J60" i="16"/>
  <c r="F60" i="16"/>
  <c r="P59" i="16"/>
  <c r="N59" i="16"/>
  <c r="J59" i="16"/>
  <c r="F59" i="16"/>
  <c r="P58" i="16"/>
  <c r="N58" i="16"/>
  <c r="J58" i="16"/>
  <c r="F58" i="16"/>
  <c r="P57" i="16"/>
  <c r="N57" i="16"/>
  <c r="J57" i="16"/>
  <c r="F57" i="16"/>
  <c r="P56" i="16"/>
  <c r="N56" i="16"/>
  <c r="J56" i="16"/>
  <c r="F56" i="16"/>
  <c r="P55" i="16"/>
  <c r="N55" i="16"/>
  <c r="J55" i="16"/>
  <c r="F55" i="16"/>
  <c r="P54" i="16"/>
  <c r="N54" i="16"/>
  <c r="J54" i="16"/>
  <c r="F54" i="16"/>
  <c r="P53" i="16"/>
  <c r="N53" i="16"/>
  <c r="J53" i="16"/>
  <c r="F53" i="16"/>
  <c r="P52" i="16"/>
  <c r="N52" i="16"/>
  <c r="J52" i="16"/>
  <c r="F52" i="16"/>
  <c r="P51" i="16"/>
  <c r="N51" i="16"/>
  <c r="J51" i="16"/>
  <c r="F51" i="16"/>
  <c r="P50" i="16"/>
  <c r="N50" i="16"/>
  <c r="J50" i="16"/>
  <c r="F50" i="16"/>
  <c r="P49" i="16"/>
  <c r="N49" i="16"/>
  <c r="J49" i="16"/>
  <c r="F49" i="16"/>
  <c r="P48" i="16"/>
  <c r="N48" i="16"/>
  <c r="J48" i="16"/>
  <c r="F48" i="16"/>
  <c r="P47" i="16"/>
  <c r="N47" i="16"/>
  <c r="J47" i="16"/>
  <c r="F47" i="16"/>
  <c r="P46" i="16"/>
  <c r="N46" i="16"/>
  <c r="J46" i="16"/>
  <c r="F46" i="16"/>
  <c r="P45" i="16"/>
  <c r="N45" i="16"/>
  <c r="J45" i="16"/>
  <c r="P44" i="16"/>
  <c r="N44" i="16"/>
  <c r="J44" i="16"/>
  <c r="P43" i="16"/>
  <c r="N43" i="16"/>
  <c r="J43" i="16"/>
  <c r="P42" i="16"/>
  <c r="N42" i="16"/>
  <c r="J42" i="16"/>
  <c r="P41" i="16"/>
  <c r="N41" i="16"/>
  <c r="J41" i="16"/>
  <c r="P40" i="16"/>
  <c r="N40" i="16"/>
  <c r="J40" i="16"/>
  <c r="P39" i="16"/>
  <c r="N39" i="16"/>
  <c r="J39" i="16"/>
  <c r="P38" i="16"/>
  <c r="N38" i="16"/>
  <c r="J38" i="16"/>
  <c r="P37" i="16"/>
  <c r="N37" i="16"/>
  <c r="J37" i="16"/>
  <c r="P36" i="16"/>
  <c r="N36" i="16"/>
  <c r="J36" i="16"/>
  <c r="P35" i="16"/>
  <c r="N35" i="16"/>
  <c r="J35" i="16"/>
  <c r="P34" i="16"/>
  <c r="N34" i="16"/>
  <c r="J34" i="16"/>
  <c r="P33" i="16"/>
  <c r="N33" i="16"/>
  <c r="J33" i="16"/>
  <c r="P32" i="16"/>
  <c r="N32" i="16"/>
  <c r="J32" i="16"/>
  <c r="P31" i="16"/>
  <c r="N31" i="16"/>
  <c r="J31" i="16"/>
  <c r="P30" i="16"/>
  <c r="N30" i="16"/>
  <c r="J30" i="16"/>
  <c r="P29" i="16"/>
  <c r="N29" i="16"/>
  <c r="J29" i="16"/>
  <c r="P28" i="16"/>
  <c r="N28" i="16"/>
  <c r="J28" i="16"/>
  <c r="P27" i="16"/>
  <c r="N27" i="16"/>
  <c r="J27" i="16"/>
  <c r="P26" i="16"/>
  <c r="N26" i="16"/>
  <c r="J26" i="16"/>
  <c r="P25" i="16"/>
  <c r="N25" i="16"/>
  <c r="J25" i="16"/>
  <c r="P24" i="16"/>
  <c r="N24" i="16"/>
  <c r="J24" i="16"/>
  <c r="P23" i="16"/>
  <c r="N23" i="16"/>
  <c r="J23" i="16"/>
  <c r="P22" i="16"/>
  <c r="N22" i="16"/>
  <c r="J22" i="16"/>
  <c r="P21" i="16"/>
  <c r="N21" i="16"/>
  <c r="J21" i="16"/>
  <c r="P20" i="16"/>
  <c r="N20" i="16"/>
  <c r="J20" i="16"/>
  <c r="P19" i="16"/>
  <c r="N19" i="16"/>
  <c r="J19" i="16"/>
  <c r="P18" i="16"/>
  <c r="N18" i="16"/>
  <c r="J18" i="16"/>
  <c r="P17" i="16"/>
  <c r="N17" i="16"/>
  <c r="J17" i="16"/>
  <c r="P16" i="16"/>
  <c r="N16" i="16"/>
  <c r="J16" i="16"/>
  <c r="P15" i="16"/>
  <c r="N15" i="16"/>
  <c r="J15" i="16"/>
  <c r="P14" i="16"/>
  <c r="N14" i="16"/>
  <c r="J14" i="16"/>
  <c r="P13" i="16"/>
  <c r="N13" i="16"/>
  <c r="J13" i="16"/>
  <c r="P12" i="16"/>
  <c r="N12" i="16"/>
  <c r="J12" i="16"/>
  <c r="P11" i="16"/>
  <c r="N11" i="16"/>
  <c r="J11" i="16"/>
  <c r="P10" i="16"/>
  <c r="N10" i="16"/>
  <c r="J10" i="16"/>
  <c r="P9" i="16"/>
  <c r="N9" i="16"/>
  <c r="J9" i="16"/>
  <c r="E8" i="16"/>
  <c r="F8" i="16" s="1"/>
  <c r="P7" i="16"/>
  <c r="N7" i="16"/>
  <c r="E54" i="14"/>
  <c r="D54" i="14"/>
  <c r="E53" i="14"/>
  <c r="D53" i="14"/>
  <c r="E42" i="14"/>
  <c r="D42" i="14"/>
  <c r="E41" i="14"/>
  <c r="D41" i="14"/>
  <c r="E32" i="14"/>
  <c r="D32" i="14"/>
  <c r="E31" i="14"/>
  <c r="D31" i="14"/>
  <c r="E20" i="14"/>
  <c r="D20" i="14"/>
  <c r="E19" i="14"/>
  <c r="D19" i="14"/>
  <c r="K15" i="14"/>
  <c r="E8" i="14"/>
  <c r="D8" i="14"/>
  <c r="E7" i="14"/>
  <c r="D7" i="14"/>
  <c r="J30" i="13"/>
  <c r="J31" i="13" s="1"/>
  <c r="L29" i="13"/>
  <c r="M29" i="13" s="1"/>
  <c r="N29" i="13" s="1"/>
  <c r="J29" i="13"/>
  <c r="H21" i="13"/>
  <c r="G21" i="13"/>
  <c r="F21" i="13"/>
  <c r="E21" i="13"/>
  <c r="D21" i="13"/>
  <c r="C21" i="13"/>
  <c r="H16" i="13"/>
  <c r="H11" i="13"/>
  <c r="G15" i="12"/>
  <c r="F15" i="12"/>
  <c r="G13" i="12"/>
  <c r="F13" i="12"/>
  <c r="G12" i="12"/>
  <c r="F12" i="12"/>
  <c r="G11" i="12"/>
  <c r="F11" i="12"/>
  <c r="G10" i="12"/>
  <c r="I10" i="12" s="1"/>
  <c r="G7" i="12"/>
  <c r="F7" i="12"/>
  <c r="H6" i="12"/>
  <c r="H16" i="12" s="1"/>
  <c r="E6" i="12"/>
  <c r="E16" i="12" s="1"/>
  <c r="D6" i="12"/>
  <c r="D16" i="12" s="1"/>
  <c r="C6" i="12"/>
  <c r="C16" i="12" s="1"/>
  <c r="P51" i="3"/>
  <c r="C25" i="9"/>
  <c r="F83" i="16" l="1"/>
  <c r="F84" i="16" s="1"/>
  <c r="F85" i="16" s="1"/>
  <c r="D5" i="14"/>
  <c r="D4" i="14"/>
  <c r="I15" i="14" s="1"/>
  <c r="J16" i="14" s="1"/>
  <c r="E5" i="14"/>
  <c r="H8" i="16"/>
  <c r="H83" i="16" s="1"/>
  <c r="H84" i="16" s="1"/>
  <c r="I11" i="12"/>
  <c r="E4" i="14"/>
  <c r="I15" i="12"/>
  <c r="F6" i="12"/>
  <c r="F16" i="12" s="1"/>
  <c r="I13" i="12"/>
  <c r="G6" i="12"/>
  <c r="G16" i="12" s="1"/>
  <c r="I12" i="12"/>
  <c r="J8" i="16"/>
  <c r="J83" i="16" s="1"/>
  <c r="N8" i="16"/>
  <c r="N83" i="16" s="1"/>
  <c r="P8" i="16"/>
  <c r="P83" i="16" s="1"/>
  <c r="I7" i="12"/>
  <c r="H85" i="16" l="1"/>
  <c r="I16" i="12"/>
  <c r="I6" i="12"/>
  <c r="J84" i="16" l="1"/>
  <c r="J85" i="16" l="1"/>
  <c r="N21" i="21" s="1"/>
  <c r="N20" i="21" s="1"/>
  <c r="L84" i="16"/>
  <c r="M21" i="21" l="1"/>
  <c r="L21" i="21" s="1"/>
  <c r="L20" i="21" s="1"/>
  <c r="L85" i="16"/>
  <c r="N84" i="16"/>
  <c r="N55" i="21"/>
  <c r="AC21" i="21"/>
  <c r="AC20" i="21" s="1"/>
  <c r="AB21" i="21"/>
  <c r="AB20" i="21" s="1"/>
  <c r="M49" i="21" l="1"/>
  <c r="M20" i="21"/>
  <c r="N85" i="16"/>
  <c r="P84" i="16"/>
  <c r="P85" i="16" s="1"/>
  <c r="R21" i="21"/>
  <c r="R20" i="21" s="1"/>
  <c r="R55" i="21" s="1"/>
  <c r="Q21" i="21"/>
  <c r="N49" i="21" l="1"/>
  <c r="E17" i="23" s="1"/>
  <c r="E18" i="23" s="1"/>
  <c r="E13" i="23"/>
  <c r="E14" i="23" s="1"/>
  <c r="M50" i="21"/>
  <c r="Q20" i="21"/>
  <c r="Q49" i="21"/>
  <c r="AC49" i="21"/>
  <c r="AC50" i="21" s="1"/>
  <c r="AB49" i="21"/>
  <c r="AB50" i="21" s="1"/>
  <c r="I22" i="3"/>
  <c r="I7" i="3" s="1"/>
  <c r="L22" i="3"/>
  <c r="L7" i="3" s="1"/>
  <c r="O22" i="3"/>
  <c r="O7" i="3" s="1"/>
  <c r="R22" i="3"/>
  <c r="R7" i="3" s="1"/>
  <c r="I5" i="2"/>
  <c r="H51" i="3"/>
  <c r="H48" i="3"/>
  <c r="H44" i="3"/>
  <c r="S51" i="3"/>
  <c r="Q51" i="3"/>
  <c r="M51" i="3"/>
  <c r="N51" i="3" s="1"/>
  <c r="J51" i="3"/>
  <c r="W51" i="3" s="1"/>
  <c r="D51" i="3"/>
  <c r="E50" i="3"/>
  <c r="D50" i="3"/>
  <c r="O50" i="3" s="1"/>
  <c r="O49" i="3"/>
  <c r="P49" i="3" s="1"/>
  <c r="Q49" i="3" s="1"/>
  <c r="J49" i="3"/>
  <c r="W49" i="3" s="1"/>
  <c r="D49" i="3"/>
  <c r="R49" i="3" s="1"/>
  <c r="S49" i="3" s="1"/>
  <c r="Z49" i="3" s="1"/>
  <c r="O48" i="3"/>
  <c r="P48" i="3" s="1"/>
  <c r="M48" i="3"/>
  <c r="N48" i="3" s="1"/>
  <c r="J48" i="3"/>
  <c r="K48" i="3" s="1"/>
  <c r="S47" i="3"/>
  <c r="T47" i="3" s="1"/>
  <c r="M47" i="3"/>
  <c r="N47" i="3" s="1"/>
  <c r="J47" i="3"/>
  <c r="K47" i="3" s="1"/>
  <c r="F47" i="3"/>
  <c r="P47" i="3" s="1"/>
  <c r="W46" i="3"/>
  <c r="S46" i="3"/>
  <c r="T46" i="3" s="1"/>
  <c r="P46" i="3"/>
  <c r="M46" i="3"/>
  <c r="N46" i="3" s="1"/>
  <c r="K46" i="3"/>
  <c r="F46" i="3"/>
  <c r="H46" i="3" s="1"/>
  <c r="Z44" i="3"/>
  <c r="T44" i="3"/>
  <c r="P44" i="3"/>
  <c r="M44" i="3"/>
  <c r="N44" i="3" s="1"/>
  <c r="J44" i="3"/>
  <c r="K44" i="3" s="1"/>
  <c r="S43" i="3"/>
  <c r="P43" i="3"/>
  <c r="Q43" i="3" s="1"/>
  <c r="M43" i="3"/>
  <c r="N43" i="3" s="1"/>
  <c r="J43" i="3"/>
  <c r="W43" i="3" s="1"/>
  <c r="F43" i="3"/>
  <c r="H43" i="3" s="1"/>
  <c r="S42" i="3"/>
  <c r="P42" i="3"/>
  <c r="M42" i="3"/>
  <c r="N42" i="3" s="1"/>
  <c r="J42" i="3"/>
  <c r="K42" i="3" s="1"/>
  <c r="F42" i="3"/>
  <c r="G41" i="3" s="1"/>
  <c r="S40" i="3"/>
  <c r="Z40" i="3" s="1"/>
  <c r="P40" i="3"/>
  <c r="Q40" i="3" s="1"/>
  <c r="M40" i="3"/>
  <c r="N40" i="3" s="1"/>
  <c r="J40" i="3"/>
  <c r="F40" i="3"/>
  <c r="H40" i="3" s="1"/>
  <c r="E39" i="3"/>
  <c r="S39" i="3" s="1"/>
  <c r="D39" i="3"/>
  <c r="E38" i="3"/>
  <c r="M38" i="3" s="1"/>
  <c r="N38" i="3" s="1"/>
  <c r="Z36" i="3"/>
  <c r="Y36" i="3"/>
  <c r="T36" i="3"/>
  <c r="Q36" i="3"/>
  <c r="N36" i="3"/>
  <c r="J36" i="3"/>
  <c r="X36" i="3" s="1"/>
  <c r="F36" i="3"/>
  <c r="J35" i="3"/>
  <c r="W35" i="3" s="1"/>
  <c r="E35" i="3"/>
  <c r="P35" i="3" s="1"/>
  <c r="S34" i="3"/>
  <c r="P34" i="3"/>
  <c r="Q34" i="3" s="1"/>
  <c r="M34" i="3"/>
  <c r="N34" i="3" s="1"/>
  <c r="J34" i="3"/>
  <c r="W34" i="3" s="1"/>
  <c r="F34" i="3"/>
  <c r="G34" i="3" s="1"/>
  <c r="H34" i="3" s="1"/>
  <c r="E33" i="3"/>
  <c r="S33" i="3" s="1"/>
  <c r="S32" i="3"/>
  <c r="P32" i="3"/>
  <c r="Q32" i="3" s="1"/>
  <c r="M32" i="3"/>
  <c r="N32" i="3" s="1"/>
  <c r="J32" i="3"/>
  <c r="W32" i="3" s="1"/>
  <c r="G32" i="3"/>
  <c r="H32" i="3" s="1"/>
  <c r="U31" i="3"/>
  <c r="U23" i="3" s="1"/>
  <c r="U22" i="3" s="1"/>
  <c r="E30" i="3"/>
  <c r="S30" i="3" s="1"/>
  <c r="T30" i="3" s="1"/>
  <c r="E29" i="3"/>
  <c r="S29" i="3" s="1"/>
  <c r="T29" i="3" s="1"/>
  <c r="E28" i="3"/>
  <c r="E27" i="3"/>
  <c r="S27" i="3" s="1"/>
  <c r="T27" i="3" s="1"/>
  <c r="S26" i="3"/>
  <c r="T26" i="3" s="1"/>
  <c r="P26" i="3"/>
  <c r="M26" i="3"/>
  <c r="J26" i="3"/>
  <c r="F26" i="3"/>
  <c r="H26" i="3" s="1"/>
  <c r="S25" i="3"/>
  <c r="Z25" i="3" s="1"/>
  <c r="P25" i="3"/>
  <c r="M25" i="3"/>
  <c r="N25" i="3" s="1"/>
  <c r="J25" i="3"/>
  <c r="F25" i="3"/>
  <c r="H25" i="3" s="1"/>
  <c r="S21" i="3"/>
  <c r="T21" i="3" s="1"/>
  <c r="P21" i="3"/>
  <c r="M21" i="3"/>
  <c r="N21" i="3" s="1"/>
  <c r="J21" i="3"/>
  <c r="W21" i="3" s="1"/>
  <c r="F21" i="3"/>
  <c r="G21" i="3" s="1"/>
  <c r="E20" i="3"/>
  <c r="S20" i="3" s="1"/>
  <c r="T20" i="3" s="1"/>
  <c r="S19" i="3"/>
  <c r="T19" i="3" s="1"/>
  <c r="P19" i="3"/>
  <c r="Q19" i="3" s="1"/>
  <c r="M19" i="3"/>
  <c r="N19" i="3" s="1"/>
  <c r="E19" i="3"/>
  <c r="J19" i="3" s="1"/>
  <c r="R17" i="3"/>
  <c r="O17" i="3"/>
  <c r="L17" i="3"/>
  <c r="E17" i="3"/>
  <c r="J17" i="3" s="1"/>
  <c r="W17" i="3" s="1"/>
  <c r="E16" i="3"/>
  <c r="J16" i="3" s="1"/>
  <c r="O15" i="3"/>
  <c r="L15" i="3"/>
  <c r="E15" i="3"/>
  <c r="F15" i="3" s="1"/>
  <c r="G15" i="3" s="1"/>
  <c r="R14" i="3"/>
  <c r="R15" i="3" s="1"/>
  <c r="O14" i="3"/>
  <c r="L14" i="3"/>
  <c r="E14" i="3"/>
  <c r="S14" i="3" s="1"/>
  <c r="T14" i="3" s="1"/>
  <c r="D14" i="3"/>
  <c r="I12" i="3"/>
  <c r="J12" i="3" s="1"/>
  <c r="W12" i="3" s="1"/>
  <c r="O11" i="3"/>
  <c r="R11" i="3" s="1"/>
  <c r="E11" i="3"/>
  <c r="M11" i="3" s="1"/>
  <c r="E1" i="3"/>
  <c r="S11" i="3" l="1"/>
  <c r="J20" i="3"/>
  <c r="J38" i="3"/>
  <c r="W38" i="3" s="1"/>
  <c r="S15" i="3"/>
  <c r="T15" i="3" s="1"/>
  <c r="N50" i="21"/>
  <c r="D17" i="2" s="1"/>
  <c r="D11" i="2"/>
  <c r="R49" i="21"/>
  <c r="R50" i="21" s="1"/>
  <c r="F13" i="23"/>
  <c r="F14" i="23" s="1"/>
  <c r="M16" i="3"/>
  <c r="N16" i="3" s="1"/>
  <c r="P50" i="3"/>
  <c r="Q50" i="3" s="1"/>
  <c r="AE21" i="21"/>
  <c r="AE20" i="21" s="1"/>
  <c r="Y21" i="21"/>
  <c r="Q50" i="21"/>
  <c r="F35" i="3"/>
  <c r="G35" i="3" s="1"/>
  <c r="H35" i="3" s="1"/>
  <c r="M17" i="3"/>
  <c r="N17" i="3" s="1"/>
  <c r="Y19" i="3"/>
  <c r="P17" i="3"/>
  <c r="S35" i="3"/>
  <c r="Z35" i="3" s="1"/>
  <c r="P11" i="3"/>
  <c r="Q11" i="3" s="1"/>
  <c r="F14" i="3"/>
  <c r="G14" i="3" s="1"/>
  <c r="P14" i="3"/>
  <c r="Q14" i="3" s="1"/>
  <c r="J15" i="3"/>
  <c r="K15" i="3" s="1"/>
  <c r="F19" i="3"/>
  <c r="F18" i="3" s="1"/>
  <c r="Z19" i="3"/>
  <c r="F38" i="3"/>
  <c r="H38" i="3" s="1"/>
  <c r="M14" i="3"/>
  <c r="N14" i="3" s="1"/>
  <c r="J14" i="3"/>
  <c r="K14" i="3" s="1"/>
  <c r="M15" i="3"/>
  <c r="J11" i="3"/>
  <c r="W11" i="3" s="1"/>
  <c r="W10" i="3" s="1"/>
  <c r="S17" i="3"/>
  <c r="Z17" i="3" s="1"/>
  <c r="F20" i="3"/>
  <c r="G20" i="3" s="1"/>
  <c r="X25" i="3"/>
  <c r="P38" i="3"/>
  <c r="Q38" i="3" s="1"/>
  <c r="S50" i="3"/>
  <c r="J27" i="3"/>
  <c r="W27" i="3" s="1"/>
  <c r="P27" i="3"/>
  <c r="Q27" i="3" s="1"/>
  <c r="S28" i="3"/>
  <c r="T28" i="3" s="1"/>
  <c r="M28" i="3"/>
  <c r="N28" i="3" s="1"/>
  <c r="N26" i="3"/>
  <c r="J29" i="3"/>
  <c r="W29" i="3" s="1"/>
  <c r="W42" i="3"/>
  <c r="W44" i="3"/>
  <c r="G36" i="3"/>
  <c r="H36" i="3" s="1"/>
  <c r="H21" i="3"/>
  <c r="X16" i="3"/>
  <c r="H42" i="3"/>
  <c r="H41" i="3" s="1"/>
  <c r="Y26" i="3"/>
  <c r="X40" i="3"/>
  <c r="H15" i="3"/>
  <c r="H47" i="3"/>
  <c r="J41" i="3"/>
  <c r="P41" i="3"/>
  <c r="R13" i="3"/>
  <c r="Z27" i="3"/>
  <c r="K32" i="3"/>
  <c r="Z26" i="3"/>
  <c r="Z46" i="3"/>
  <c r="T18" i="3"/>
  <c r="W48" i="3"/>
  <c r="Q42" i="3"/>
  <c r="X21" i="3"/>
  <c r="W47" i="3"/>
  <c r="Y25" i="3"/>
  <c r="G37" i="3"/>
  <c r="Q26" i="3"/>
  <c r="Z21" i="3"/>
  <c r="T25" i="3"/>
  <c r="K49" i="3"/>
  <c r="K16" i="3"/>
  <c r="Z14" i="3"/>
  <c r="K21" i="3"/>
  <c r="T40" i="3"/>
  <c r="T49" i="3"/>
  <c r="X34" i="3"/>
  <c r="W16" i="3"/>
  <c r="X44" i="3"/>
  <c r="R48" i="3"/>
  <c r="S48" i="3" s="1"/>
  <c r="Y48" i="3" s="1"/>
  <c r="P28" i="3"/>
  <c r="Q28" i="3" s="1"/>
  <c r="J30" i="3"/>
  <c r="K30" i="3" s="1"/>
  <c r="J28" i="3"/>
  <c r="K28" i="3" s="1"/>
  <c r="P30" i="3"/>
  <c r="Y30" i="3" s="1"/>
  <c r="P29" i="3"/>
  <c r="Y29" i="3" s="1"/>
  <c r="Z39" i="3"/>
  <c r="T39" i="3"/>
  <c r="Z34" i="3"/>
  <c r="Y34" i="3"/>
  <c r="L13" i="3"/>
  <c r="T34" i="3"/>
  <c r="F12" i="3"/>
  <c r="X38" i="3"/>
  <c r="M39" i="3"/>
  <c r="N39" i="3" s="1"/>
  <c r="N37" i="3" s="1"/>
  <c r="Q47" i="3"/>
  <c r="Y47" i="3"/>
  <c r="K12" i="3"/>
  <c r="T32" i="3"/>
  <c r="Z32" i="3"/>
  <c r="Y32" i="3"/>
  <c r="Q35" i="3"/>
  <c r="Y35" i="3"/>
  <c r="K36" i="3"/>
  <c r="V36" i="3" s="1"/>
  <c r="W36" i="3"/>
  <c r="Z43" i="3"/>
  <c r="Y43" i="3"/>
  <c r="Q48" i="3"/>
  <c r="P15" i="3"/>
  <c r="O13" i="3"/>
  <c r="Q21" i="3"/>
  <c r="Y21" i="3"/>
  <c r="T33" i="3"/>
  <c r="Z33" i="3"/>
  <c r="N41" i="3"/>
  <c r="X26" i="3"/>
  <c r="W26" i="3"/>
  <c r="K26" i="3"/>
  <c r="L12" i="3"/>
  <c r="Q25" i="3"/>
  <c r="Z30" i="3"/>
  <c r="T42" i="3"/>
  <c r="S41" i="3"/>
  <c r="Z42" i="3"/>
  <c r="Y42" i="3"/>
  <c r="T43" i="3"/>
  <c r="V47" i="3"/>
  <c r="T35" i="3"/>
  <c r="Q17" i="3"/>
  <c r="P39" i="3"/>
  <c r="J39" i="3"/>
  <c r="F39" i="3"/>
  <c r="H39" i="3" s="1"/>
  <c r="H37" i="3" s="1"/>
  <c r="Y44" i="3"/>
  <c r="Q44" i="3"/>
  <c r="Z11" i="3"/>
  <c r="O12" i="3"/>
  <c r="P12" i="3" s="1"/>
  <c r="W19" i="3"/>
  <c r="K19" i="3"/>
  <c r="X19" i="3"/>
  <c r="Z29" i="3"/>
  <c r="W41" i="3"/>
  <c r="X43" i="3"/>
  <c r="P45" i="3"/>
  <c r="T11" i="3"/>
  <c r="K17" i="3"/>
  <c r="J18" i="3"/>
  <c r="S18" i="3"/>
  <c r="Z20" i="3"/>
  <c r="F33" i="3"/>
  <c r="P33" i="3"/>
  <c r="M33" i="3"/>
  <c r="J33" i="3"/>
  <c r="M35" i="3"/>
  <c r="Y40" i="3"/>
  <c r="F41" i="3"/>
  <c r="M50" i="3"/>
  <c r="N50" i="3" s="1"/>
  <c r="J50" i="3"/>
  <c r="J45" i="3" s="1"/>
  <c r="Y50" i="3"/>
  <c r="F50" i="3"/>
  <c r="G50" i="3" s="1"/>
  <c r="H50" i="3" s="1"/>
  <c r="Z51" i="3"/>
  <c r="Y51" i="3"/>
  <c r="T51" i="3"/>
  <c r="N11" i="3"/>
  <c r="W20" i="3"/>
  <c r="K20" i="3"/>
  <c r="F27" i="3"/>
  <c r="H27" i="3" s="1"/>
  <c r="F28" i="3"/>
  <c r="H28" i="3" s="1"/>
  <c r="F29" i="3"/>
  <c r="H29" i="3" s="1"/>
  <c r="F30" i="3"/>
  <c r="H30" i="3" s="1"/>
  <c r="K34" i="3"/>
  <c r="K35" i="3"/>
  <c r="S38" i="3"/>
  <c r="Y38" i="3" s="1"/>
  <c r="K43" i="3"/>
  <c r="K41" i="3" s="1"/>
  <c r="X32" i="3"/>
  <c r="X42" i="3"/>
  <c r="X47" i="3"/>
  <c r="X48" i="3"/>
  <c r="M49" i="3"/>
  <c r="X49" i="3" s="1"/>
  <c r="F16" i="3"/>
  <c r="G16" i="3" s="1"/>
  <c r="F17" i="3"/>
  <c r="G17" i="3" s="1"/>
  <c r="K25" i="3"/>
  <c r="W25" i="3"/>
  <c r="M27" i="3"/>
  <c r="M29" i="3"/>
  <c r="N29" i="3" s="1"/>
  <c r="M30" i="3"/>
  <c r="N30" i="3" s="1"/>
  <c r="K38" i="3"/>
  <c r="K40" i="3"/>
  <c r="W40" i="3"/>
  <c r="M41" i="3"/>
  <c r="X46" i="3"/>
  <c r="F11" i="3"/>
  <c r="Y46" i="3"/>
  <c r="Z47" i="3"/>
  <c r="K51" i="3"/>
  <c r="Y49" i="3"/>
  <c r="X51" i="3"/>
  <c r="Q46" i="3"/>
  <c r="F49" i="3"/>
  <c r="G49" i="3" s="1"/>
  <c r="H49" i="3" s="1"/>
  <c r="K11" i="3" l="1"/>
  <c r="Y17" i="3"/>
  <c r="Y14" i="3"/>
  <c r="J10" i="3"/>
  <c r="X11" i="3"/>
  <c r="Z15" i="3"/>
  <c r="W14" i="3"/>
  <c r="W13" i="3" s="1"/>
  <c r="W9" i="3" s="1"/>
  <c r="M20" i="3"/>
  <c r="N20" i="3" s="1"/>
  <c r="N18" i="3" s="1"/>
  <c r="X14" i="3"/>
  <c r="T17" i="3"/>
  <c r="X17" i="3"/>
  <c r="Y11" i="3"/>
  <c r="S31" i="3"/>
  <c r="P20" i="3"/>
  <c r="P18" i="3" s="1"/>
  <c r="J13" i="3"/>
  <c r="J9" i="3" s="1"/>
  <c r="J8" i="3" s="1"/>
  <c r="W15" i="3"/>
  <c r="X15" i="3"/>
  <c r="D12" i="2"/>
  <c r="F17" i="23"/>
  <c r="F18" i="23" s="1"/>
  <c r="N15" i="3"/>
  <c r="N13" i="3" s="1"/>
  <c r="V26" i="3"/>
  <c r="AA26" i="3" s="1"/>
  <c r="F49" i="21"/>
  <c r="D18" i="2"/>
  <c r="Z21" i="21"/>
  <c r="Z20" i="21" s="1"/>
  <c r="Y20" i="21"/>
  <c r="W20" i="21" s="1"/>
  <c r="Y27" i="3"/>
  <c r="M13" i="3"/>
  <c r="H20" i="3"/>
  <c r="H14" i="3"/>
  <c r="G19" i="3"/>
  <c r="H19" i="3" s="1"/>
  <c r="K27" i="3"/>
  <c r="X27" i="3"/>
  <c r="T24" i="3"/>
  <c r="K29" i="3"/>
  <c r="H24" i="3"/>
  <c r="W28" i="3"/>
  <c r="Z28" i="3"/>
  <c r="Z24" i="3" s="1"/>
  <c r="S24" i="3"/>
  <c r="M24" i="3"/>
  <c r="H45" i="3"/>
  <c r="G33" i="3"/>
  <c r="H33" i="3" s="1"/>
  <c r="H31" i="3" s="1"/>
  <c r="H17" i="3"/>
  <c r="H16" i="3"/>
  <c r="V21" i="3"/>
  <c r="AA21" i="3" s="1"/>
  <c r="G12" i="3"/>
  <c r="H12" i="3" s="1"/>
  <c r="G11" i="3"/>
  <c r="H11" i="3" s="1"/>
  <c r="V42" i="3"/>
  <c r="AA42" i="3" s="1"/>
  <c r="V40" i="3"/>
  <c r="AA40" i="3" s="1"/>
  <c r="Z48" i="3"/>
  <c r="M37" i="3"/>
  <c r="Z18" i="3"/>
  <c r="Q41" i="3"/>
  <c r="W30" i="3"/>
  <c r="Q30" i="3"/>
  <c r="V30" i="3" s="1"/>
  <c r="G45" i="3"/>
  <c r="T48" i="3"/>
  <c r="V48" i="3" s="1"/>
  <c r="F13" i="3"/>
  <c r="G13" i="3"/>
  <c r="F37" i="3"/>
  <c r="F24" i="3"/>
  <c r="J24" i="3"/>
  <c r="AA47" i="3"/>
  <c r="F45" i="3"/>
  <c r="V34" i="3"/>
  <c r="AA34" i="3" s="1"/>
  <c r="T31" i="3"/>
  <c r="F31" i="3"/>
  <c r="Y28" i="3"/>
  <c r="P24" i="3"/>
  <c r="V51" i="3"/>
  <c r="AA51" i="3" s="1"/>
  <c r="V44" i="3"/>
  <c r="AA44" i="3" s="1"/>
  <c r="X29" i="3"/>
  <c r="Q29" i="3"/>
  <c r="M12" i="3"/>
  <c r="R12" i="3"/>
  <c r="S12" i="3" s="1"/>
  <c r="Y12" i="3" s="1"/>
  <c r="Y10" i="3" s="1"/>
  <c r="X41" i="3"/>
  <c r="N35" i="3"/>
  <c r="V35" i="3" s="1"/>
  <c r="X35" i="3"/>
  <c r="Y41" i="3"/>
  <c r="V28" i="3"/>
  <c r="K13" i="3"/>
  <c r="V14" i="3"/>
  <c r="V25" i="3"/>
  <c r="T50" i="3"/>
  <c r="Z50" i="3"/>
  <c r="S45" i="3"/>
  <c r="X33" i="3"/>
  <c r="J31" i="3"/>
  <c r="W33" i="3"/>
  <c r="W31" i="3" s="1"/>
  <c r="K33" i="3"/>
  <c r="Z41" i="3"/>
  <c r="V11" i="3"/>
  <c r="K10" i="3"/>
  <c r="AA36" i="3"/>
  <c r="X30" i="3"/>
  <c r="Q45" i="3"/>
  <c r="V46" i="3"/>
  <c r="Q12" i="3"/>
  <c r="Q10" i="3" s="1"/>
  <c r="P10" i="3"/>
  <c r="N33" i="3"/>
  <c r="M31" i="3"/>
  <c r="X28" i="3"/>
  <c r="V32" i="3"/>
  <c r="Y45" i="3"/>
  <c r="V43" i="3"/>
  <c r="AA43" i="3" s="1"/>
  <c r="P31" i="3"/>
  <c r="Y33" i="3"/>
  <c r="Y31" i="3" s="1"/>
  <c r="Q33" i="3"/>
  <c r="Q31" i="3" s="1"/>
  <c r="V17" i="3"/>
  <c r="AA17" i="3" s="1"/>
  <c r="K18" i="3"/>
  <c r="V19" i="3"/>
  <c r="T41" i="3"/>
  <c r="Y15" i="3"/>
  <c r="Q15" i="3"/>
  <c r="N27" i="3"/>
  <c r="N24" i="3" s="1"/>
  <c r="X50" i="3"/>
  <c r="X45" i="3" s="1"/>
  <c r="W50" i="3"/>
  <c r="W45" i="3" s="1"/>
  <c r="K50" i="3"/>
  <c r="F10" i="3"/>
  <c r="S16" i="3"/>
  <c r="P16" i="3"/>
  <c r="S37" i="3"/>
  <c r="Z38" i="3"/>
  <c r="Z37" i="3" s="1"/>
  <c r="T38" i="3"/>
  <c r="T37" i="3" s="1"/>
  <c r="X20" i="3"/>
  <c r="X18" i="3" s="1"/>
  <c r="W18" i="3"/>
  <c r="W39" i="3"/>
  <c r="W37" i="3" s="1"/>
  <c r="K39" i="3"/>
  <c r="J37" i="3"/>
  <c r="X39" i="3"/>
  <c r="X37" i="3" s="1"/>
  <c r="N49" i="3"/>
  <c r="M45" i="3"/>
  <c r="Q39" i="3"/>
  <c r="Q37" i="3" s="1"/>
  <c r="Y39" i="3"/>
  <c r="Y37" i="3" s="1"/>
  <c r="P37" i="3"/>
  <c r="Z31" i="3"/>
  <c r="M18" i="3" l="1"/>
  <c r="Y20" i="3"/>
  <c r="Y18" i="3" s="1"/>
  <c r="X13" i="3"/>
  <c r="AA48" i="3"/>
  <c r="H18" i="3"/>
  <c r="Q20" i="3"/>
  <c r="Q18" i="3" s="1"/>
  <c r="G31" i="3"/>
  <c r="G18" i="3"/>
  <c r="Y24" i="3"/>
  <c r="Y23" i="3" s="1"/>
  <c r="C5" i="1"/>
  <c r="C6" i="1" s="1"/>
  <c r="C13" i="23"/>
  <c r="C14" i="23" s="1"/>
  <c r="F50" i="21"/>
  <c r="K24" i="3"/>
  <c r="V29" i="3"/>
  <c r="AA29" i="3" s="1"/>
  <c r="H23" i="3"/>
  <c r="W24" i="3"/>
  <c r="W23" i="3" s="1"/>
  <c r="Z45" i="3"/>
  <c r="Z23" i="3" s="1"/>
  <c r="Q24" i="3"/>
  <c r="Q23" i="3" s="1"/>
  <c r="H13" i="3"/>
  <c r="H10" i="3"/>
  <c r="J23" i="3"/>
  <c r="G10" i="3"/>
  <c r="G9" i="3" s="1"/>
  <c r="W8" i="3"/>
  <c r="T45" i="3"/>
  <c r="T23" i="3" s="1"/>
  <c r="P23" i="3"/>
  <c r="F9" i="3"/>
  <c r="F8" i="3" s="1"/>
  <c r="F23" i="3"/>
  <c r="K9" i="3"/>
  <c r="K8" i="3" s="1"/>
  <c r="S23" i="3"/>
  <c r="AA35" i="3"/>
  <c r="X24" i="3"/>
  <c r="X31" i="3"/>
  <c r="G24" i="3"/>
  <c r="AA30" i="3"/>
  <c r="AA11" i="3"/>
  <c r="V39" i="3"/>
  <c r="AA39" i="3" s="1"/>
  <c r="AA46" i="3"/>
  <c r="T16" i="3"/>
  <c r="T13" i="3" s="1"/>
  <c r="Z16" i="3"/>
  <c r="Z13" i="3" s="1"/>
  <c r="S13" i="3"/>
  <c r="N31" i="3"/>
  <c r="AA28" i="3"/>
  <c r="Y16" i="3"/>
  <c r="Y13" i="3" s="1"/>
  <c r="Y9" i="3" s="1"/>
  <c r="Y8" i="3" s="1"/>
  <c r="Q16" i="3"/>
  <c r="Q13" i="3" s="1"/>
  <c r="Q9" i="3" s="1"/>
  <c r="P13" i="3"/>
  <c r="P9" i="3" s="1"/>
  <c r="P8" i="3" s="1"/>
  <c r="M23" i="3"/>
  <c r="N45" i="3"/>
  <c r="V49" i="3"/>
  <c r="AA49" i="3" s="1"/>
  <c r="AA19" i="3"/>
  <c r="V38" i="3"/>
  <c r="V33" i="3"/>
  <c r="AA33" i="3" s="1"/>
  <c r="K31" i="3"/>
  <c r="AA25" i="3"/>
  <c r="V15" i="3"/>
  <c r="AA15" i="3" s="1"/>
  <c r="AA14" i="3"/>
  <c r="V50" i="3"/>
  <c r="AA50" i="3" s="1"/>
  <c r="K45" i="3"/>
  <c r="K37" i="3"/>
  <c r="V27" i="3"/>
  <c r="AA27" i="3" s="1"/>
  <c r="V41" i="3"/>
  <c r="AA41" i="3" s="1"/>
  <c r="AA32" i="3"/>
  <c r="Z12" i="3"/>
  <c r="Z10" i="3" s="1"/>
  <c r="T12" i="3"/>
  <c r="T10" i="3" s="1"/>
  <c r="S10" i="3"/>
  <c r="N12" i="3"/>
  <c r="X12" i="3"/>
  <c r="X10" i="3" s="1"/>
  <c r="X9" i="3" s="1"/>
  <c r="X8" i="3" s="1"/>
  <c r="M10" i="3"/>
  <c r="M9" i="3" s="1"/>
  <c r="M8" i="3" s="1"/>
  <c r="Q8" i="3" l="1"/>
  <c r="G8" i="3"/>
  <c r="V20" i="3"/>
  <c r="V18" i="3" s="1"/>
  <c r="AA18" i="3" s="1"/>
  <c r="G23" i="3"/>
  <c r="G22" i="3" s="1"/>
  <c r="G7" i="3" s="1"/>
  <c r="C8" i="1"/>
  <c r="C9" i="1" s="1"/>
  <c r="H9" i="3"/>
  <c r="H8" i="3" s="1"/>
  <c r="N23" i="3"/>
  <c r="F52" i="3"/>
  <c r="H52" i="3" s="1"/>
  <c r="H22" i="3" s="1"/>
  <c r="J52" i="3"/>
  <c r="W52" i="3" s="1"/>
  <c r="W22" i="3" s="1"/>
  <c r="S52" i="3"/>
  <c r="S22" i="3" s="1"/>
  <c r="P52" i="3"/>
  <c r="X23" i="3"/>
  <c r="AA20" i="3"/>
  <c r="K23" i="3"/>
  <c r="Z9" i="3"/>
  <c r="Z8" i="3" s="1"/>
  <c r="V31" i="3"/>
  <c r="AA31" i="3" s="1"/>
  <c r="V24" i="3"/>
  <c r="AA24" i="3" s="1"/>
  <c r="T9" i="3"/>
  <c r="T8" i="3" s="1"/>
  <c r="S9" i="3"/>
  <c r="S8" i="3" s="1"/>
  <c r="M52" i="3"/>
  <c r="N52" i="3" s="1"/>
  <c r="AA38" i="3"/>
  <c r="V37" i="3"/>
  <c r="AA37" i="3" s="1"/>
  <c r="V12" i="3"/>
  <c r="N10" i="3"/>
  <c r="N9" i="3" s="1"/>
  <c r="N8" i="3" s="1"/>
  <c r="V16" i="3"/>
  <c r="AA16" i="3" s="1"/>
  <c r="V45" i="3"/>
  <c r="AA45" i="3" s="1"/>
  <c r="N22" i="3" l="1"/>
  <c r="H7" i="3"/>
  <c r="C10" i="1"/>
  <c r="J22" i="3"/>
  <c r="J7" i="3" s="1"/>
  <c r="Y52" i="3"/>
  <c r="Y22" i="3" s="1"/>
  <c r="Y7" i="3" s="1"/>
  <c r="P22" i="3"/>
  <c r="P7" i="3" s="1"/>
  <c r="K52" i="3"/>
  <c r="K22" i="3" s="1"/>
  <c r="K7" i="3" s="1"/>
  <c r="F22" i="3"/>
  <c r="F7" i="3" s="1"/>
  <c r="W7" i="3"/>
  <c r="Q52" i="3"/>
  <c r="Q22" i="3" s="1"/>
  <c r="Q7" i="3" s="1"/>
  <c r="T52" i="3"/>
  <c r="T22" i="3" s="1"/>
  <c r="T7" i="3" s="1"/>
  <c r="Z52" i="3"/>
  <c r="Z22" i="3" s="1"/>
  <c r="S7" i="3"/>
  <c r="M22" i="3"/>
  <c r="M7" i="3" s="1"/>
  <c r="N7" i="3"/>
  <c r="V23" i="3"/>
  <c r="V13" i="3"/>
  <c r="AA13" i="3" s="1"/>
  <c r="X52" i="3"/>
  <c r="X22" i="3" s="1"/>
  <c r="AA12" i="3"/>
  <c r="V10" i="3"/>
  <c r="S1" i="3" l="1"/>
  <c r="V52" i="3"/>
  <c r="AA52" i="3" s="1"/>
  <c r="Z7" i="3"/>
  <c r="X7" i="3"/>
  <c r="V9" i="3"/>
  <c r="AA10" i="3"/>
  <c r="AA23" i="3"/>
  <c r="V22" i="3" l="1"/>
  <c r="AA22" i="3" s="1"/>
  <c r="AA7" i="3"/>
  <c r="V8" i="3"/>
  <c r="AA9" i="3"/>
  <c r="V7" i="3" l="1"/>
  <c r="AA8" i="3"/>
  <c r="AD45" i="21" l="1"/>
  <c r="AD21" i="21" s="1"/>
  <c r="U45" i="21"/>
  <c r="U21" i="21" s="1"/>
  <c r="AA45" i="21"/>
  <c r="V45" i="21"/>
  <c r="V21" i="21" s="1"/>
  <c r="V20" i="21" s="1"/>
  <c r="V55" i="21" l="1"/>
  <c r="U49" i="21"/>
  <c r="V49" i="21" s="1"/>
  <c r="G17" i="23" s="1"/>
  <c r="U20" i="21"/>
  <c r="AF45" i="21"/>
  <c r="AG22" i="21"/>
  <c r="AD20" i="21"/>
  <c r="G13" i="23" l="1"/>
  <c r="G14" i="23" s="1"/>
  <c r="U50" i="21"/>
  <c r="G18" i="23" l="1"/>
  <c r="V50" i="21"/>
  <c r="D13" i="2"/>
  <c r="D19" i="2" l="1"/>
  <c r="H10" i="21"/>
  <c r="I10" i="21" s="1"/>
  <c r="H34" i="21"/>
  <c r="I34" i="21" s="1"/>
  <c r="I31" i="21" l="1"/>
  <c r="I21" i="21" s="1"/>
  <c r="J49" i="21" s="1"/>
  <c r="J34" i="21"/>
  <c r="I8" i="21"/>
  <c r="I7" i="21" s="1"/>
  <c r="I6" i="21" s="1"/>
  <c r="D12" i="23" s="1"/>
  <c r="J10" i="21"/>
  <c r="AA10" i="21" s="1"/>
  <c r="G34" i="21"/>
  <c r="J31" i="21" l="1"/>
  <c r="J21" i="21" s="1"/>
  <c r="J20" i="21" s="1"/>
  <c r="AA34" i="21"/>
  <c r="AA31" i="21" s="1"/>
  <c r="I20" i="21"/>
  <c r="J8" i="21"/>
  <c r="J7" i="21" s="1"/>
  <c r="J6" i="21" s="1"/>
  <c r="D16" i="23" s="1"/>
  <c r="I50" i="21" l="1"/>
  <c r="D13" i="23"/>
  <c r="D14" i="23" s="1"/>
  <c r="J55" i="21"/>
  <c r="D17" i="23"/>
  <c r="AF34" i="21"/>
  <c r="D10" i="2"/>
  <c r="AF10" i="21"/>
  <c r="D4" i="2"/>
  <c r="J50" i="21"/>
  <c r="AA21" i="21" l="1"/>
  <c r="AF31" i="21"/>
  <c r="D18" i="23"/>
  <c r="D16" i="2"/>
  <c r="AA20" i="21" l="1"/>
  <c r="AF21" i="21"/>
  <c r="AF20" i="21" l="1"/>
  <c r="AF50" i="21" l="1"/>
  <c r="W19" i="21"/>
  <c r="X19" i="21" s="1"/>
  <c r="Y19" i="21" l="1"/>
  <c r="Z19" i="21" s="1"/>
  <c r="X11" i="21"/>
  <c r="Y11" i="21" s="1"/>
  <c r="Y17" i="21"/>
  <c r="Y49" i="21" s="1"/>
  <c r="H13" i="23" s="1"/>
  <c r="Z49" i="21" l="1"/>
  <c r="H17" i="23" s="1"/>
  <c r="AE49" i="21"/>
  <c r="AD49" i="21"/>
  <c r="AD11" i="21"/>
  <c r="AD8" i="21" s="1"/>
  <c r="AD7" i="21" s="1"/>
  <c r="Z11" i="21"/>
  <c r="AE11" i="21"/>
  <c r="AE8" i="21" s="1"/>
  <c r="AE7" i="21" s="1"/>
  <c r="Y8" i="21"/>
  <c r="Y7" i="21" s="1"/>
  <c r="Y6" i="21" s="1"/>
  <c r="H12" i="23" s="1"/>
  <c r="AA19" i="21"/>
  <c r="Z17" i="21"/>
  <c r="Z55" i="21" s="1"/>
  <c r="H14" i="23" l="1"/>
  <c r="Y50" i="21"/>
  <c r="Z8" i="21"/>
  <c r="Z7" i="21" s="1"/>
  <c r="Z6" i="21" s="1"/>
  <c r="H16" i="23" s="1"/>
  <c r="AA11" i="21"/>
  <c r="AA17" i="21"/>
  <c r="AB19" i="21"/>
  <c r="AA49" i="21"/>
  <c r="I17" i="23" s="1"/>
  <c r="I13" i="23" s="1"/>
  <c r="D14" i="2"/>
  <c r="D9" i="2" s="1"/>
  <c r="AF11" i="21" l="1"/>
  <c r="AA8" i="21"/>
  <c r="AF17" i="21"/>
  <c r="AA55" i="21"/>
  <c r="H18" i="23"/>
  <c r="D8" i="2"/>
  <c r="D3" i="2" s="1"/>
  <c r="D15" i="2" s="1"/>
  <c r="Z50" i="21"/>
  <c r="D20" i="2" s="1"/>
  <c r="AG6" i="21"/>
  <c r="AF49" i="21"/>
  <c r="AC19" i="21"/>
  <c r="AD19" i="21" s="1"/>
  <c r="AD17" i="21" l="1"/>
  <c r="AD6" i="21" s="1"/>
  <c r="AD50" i="21" s="1"/>
  <c r="AE19" i="21"/>
  <c r="AF8" i="21"/>
  <c r="AA7" i="21"/>
  <c r="D21" i="2"/>
  <c r="F22" i="2"/>
  <c r="AA6" i="21" l="1"/>
  <c r="I16" i="23" s="1"/>
  <c r="I12" i="23" s="1"/>
  <c r="AF7" i="21"/>
  <c r="AE17" i="21"/>
  <c r="AE6" i="21" s="1"/>
  <c r="AE50" i="21" s="1"/>
  <c r="AF19" i="21"/>
  <c r="AG19" i="21" s="1"/>
  <c r="AF6" i="21" l="1"/>
  <c r="AA50" i="21"/>
  <c r="AA51" i="21" s="1"/>
  <c r="AA52" i="21" s="1"/>
  <c r="I18" i="23" l="1"/>
  <c r="I14" i="23"/>
  <c r="C7" i="27" l="1"/>
  <c r="C8" i="27" s="1"/>
  <c r="C11" i="27" s="1"/>
  <c r="C19" i="27" s="1"/>
  <c r="C37" i="25"/>
  <c r="C38" i="25" l="1"/>
  <c r="D38" i="25" s="1"/>
</calcChain>
</file>

<file path=xl/sharedStrings.xml><?xml version="1.0" encoding="utf-8"?>
<sst xmlns="http://schemas.openxmlformats.org/spreadsheetml/2006/main" count="2577" uniqueCount="1195">
  <si>
    <t>Bảng 2 - Bảng tính toán doanh thu và chi phí theo 1 tháng điển hình</t>
  </si>
  <si>
    <t>STT</t>
  </si>
  <si>
    <t>Nội dung</t>
  </si>
  <si>
    <t>Lợi nhuận trước thuế hàng tháng (Doanh Thu – chi phí)</t>
  </si>
  <si>
    <t>Thuế thu nhập doanh nghiệp tương ứng (20% lợi nhuận trước thuế)</t>
  </si>
  <si>
    <t>Lợi nhuận sau thuế hàng tháng (=Lợi nhuận trước thuế - Thuế thu nhập doanh nghiệp)</t>
  </si>
  <si>
    <t>Lợi nhuận sau thuế kế hoạch năm hoạt động quản lý vận hành (đ/năm)</t>
  </si>
  <si>
    <t xml:space="preserve">Tỷ suất lợi nhuận trên chi phí </t>
  </si>
  <si>
    <t>Ghi chú</t>
  </si>
  <si>
    <t>Giá trị toàn bộ dự án
(VNĐ)</t>
  </si>
  <si>
    <t>NỘI DUNG</t>
  </si>
  <si>
    <t>1.1</t>
  </si>
  <si>
    <t>-</t>
  </si>
  <si>
    <t>1.2</t>
  </si>
  <si>
    <t>1.3</t>
  </si>
  <si>
    <t>1.4</t>
  </si>
  <si>
    <t>2.1</t>
  </si>
  <si>
    <t>2.2</t>
  </si>
  <si>
    <t>2.3</t>
  </si>
  <si>
    <t>2.4</t>
  </si>
  <si>
    <t>3.1</t>
  </si>
  <si>
    <t>3.2</t>
  </si>
  <si>
    <t>3.3</t>
  </si>
  <si>
    <t>3.4</t>
  </si>
  <si>
    <t>Tương ứng phải bù chi phí bình quân tháng</t>
  </si>
  <si>
    <t>TOÀN BỘ  DỰ ÁN</t>
  </si>
  <si>
    <t>DOANH THU QUẢN LÝ TÒA NHÀ 2021-2024</t>
  </si>
  <si>
    <t>CHI PHÍ QUẢN LÝ TÒA NHÀ  2021-2024</t>
  </si>
  <si>
    <t>TỔNG HỢP DOANH THU - CHI PHÍ HOẠT ĐỘNG QUẢN LÝ TÒA NHÀ GIAI ĐOẠN 2021-2024</t>
  </si>
  <si>
    <t>BẢNG DỰ TOÁN THU- CHI CHO HOẠT ĐỘNG QUẢN LÝ VẬN HÀNH HÀNG THÁNG 
DỰ ÁN NHÀ Ở XÃ HỘI SỐ 02 LẠNG SƠN (cả dự án)</t>
  </si>
  <si>
    <t>(Chưa bao gồm thuế GTGT)</t>
  </si>
  <si>
    <t>TT</t>
  </si>
  <si>
    <t xml:space="preserve">Nội dung </t>
  </si>
  <si>
    <t>ĐVT</t>
  </si>
  <si>
    <t>Số lượng tính đủ cả dự án</t>
  </si>
  <si>
    <t>Đơn giá</t>
  </si>
  <si>
    <t>Thành tiền 
(đồng)</t>
  </si>
  <si>
    <t>THÀNH TIỀN</t>
  </si>
  <si>
    <t>SỐ LƯỢNG</t>
  </si>
  <si>
    <t>THÁNG 9/2021</t>
  </si>
  <si>
    <t>ĐẾN HẾT THÁNG 6/2022</t>
  </si>
  <si>
    <t>THÁNG 7/2022</t>
  </si>
  <si>
    <t>ĐẾN HẾT THÁNG 12/2022</t>
  </si>
  <si>
    <t>THÁNG 1/2023</t>
  </si>
  <si>
    <t>ĐẾN HẾT THÁNG 6/2023</t>
  </si>
  <si>
    <t>THÁNG 7/2023</t>
  </si>
  <si>
    <t>ĐẾN HẾT THÁNG 10/2024</t>
  </si>
  <si>
    <t>LŨY KẾ CUỐI KỲ</t>
  </si>
  <si>
    <t>NĂM</t>
  </si>
  <si>
    <t>(1)</t>
  </si>
  <si>
    <t>(2)=1x10</t>
  </si>
  <si>
    <t>(3)</t>
  </si>
  <si>
    <t>(4)=(3)*6</t>
  </si>
  <si>
    <t>(5)</t>
  </si>
  <si>
    <t>(6)=(5)*6</t>
  </si>
  <si>
    <t>(7)</t>
  </si>
  <si>
    <t>(8)=(7)*16</t>
  </si>
  <si>
    <t>DOANH THU- CHI PHÍ (A)-(B)</t>
  </si>
  <si>
    <t>A</t>
  </si>
  <si>
    <t>TỔNG THU</t>
  </si>
  <si>
    <t>đồng</t>
  </si>
  <si>
    <t>A1</t>
  </si>
  <si>
    <t>Doanh thu từ phí QLVH</t>
  </si>
  <si>
    <t>Căn hộ+ DT khác</t>
  </si>
  <si>
    <t>Nhà ở thương mại thấp tầng</t>
  </si>
  <si>
    <t>Gửi xe</t>
  </si>
  <si>
    <t>2=2.1+2.2+2.3+2.4</t>
  </si>
  <si>
    <t>chiếc</t>
  </si>
  <si>
    <t>40.000/tháng- bao gồm thuế VAT, 1,5 xe/01 căn hộ, trước khi bàn giao cho BQT tính 50% CH gửi xe</t>
  </si>
  <si>
    <t>Xe đạp điện  GĐ1= 0%;GĐ2 = 20%, GĐ3= 40% ; GĐ4= 85%</t>
  </si>
  <si>
    <t>30.000/tháng, 10% tổng số CH</t>
  </si>
  <si>
    <t>Vãng lai dự kiến: GĐ1= 0%;GĐ2 = 20%, GĐ3= 40% ; GĐ4= 85%</t>
  </si>
  <si>
    <t>gói</t>
  </si>
  <si>
    <t>Tính bằng 70% dự án VH</t>
  </si>
  <si>
    <t>Ô tô (dự kiến GĐ 1: 0; GĐ2: 20%x 58(chiếc); GĐ3: 50% * 58 (chiếc); GĐ 4: 100% *58 chiếc.</t>
  </si>
  <si>
    <t>Dự tính 58 ô tô</t>
  </si>
  <si>
    <t>A.2</t>
  </si>
  <si>
    <t>Doanh thu vận hành khác</t>
  </si>
  <si>
    <t>Quảng cáo thang máy, hành lang ( 1 tòa có 1 sảnh thang, 02 thang máy. dự kiến giá thuê treo màn hình 1 sảnh thang máy: 530.000VND + 460,0000VND trong thang máy</t>
  </si>
  <si>
    <t xml:space="preserve"> 
Phát sinh doanh thu 530.000*2+460.000*2*2</t>
  </si>
  <si>
    <t xml:space="preserve"> 
Phát sinh doanh thu 530.000*3+460.000*2*3</t>
  </si>
  <si>
    <t>DK: 4 sảnh thang*530.000VND/TM + 8 thang máy*2*460.000VND/TM</t>
  </si>
  <si>
    <t>Do đơn vị quảng cáo thang máy chỉ tiến hành quảng cáo khi công trình đã hoàn thiện đi vào sử dụng đầy đủ tiện ích hạn tầng</t>
  </si>
  <si>
    <t>Hoa hồng viễn thông tính bằng 70% giá trị thu được So sánh dự án CT15 VH. (Giai đoạn(GĐ) 1 : 0 VND; GĐ2: 424 căn hộ (CH) * 40%(lấp đầy);GĐ3: 636 CH x 60% tương đương 50%  : 796 x85% tương đương 70%* dự án CT15VH</t>
  </si>
  <si>
    <t>10% doanh thu hoa hồng</t>
  </si>
  <si>
    <t>TB 1 tháng với tỷ lệ chiếm chỗ 100% của DA CT15 Việt Hưng: 5,5 triệu. 
SL tính bằng 70% DT DA CT15VH</t>
  </si>
  <si>
    <t>Cho thuê Kiot (dự kiến GĐ 1: 0; GĐ2: 30% lấp đầy; GĐ3: 60% lấp đầy; GĐ 4: 85% lấp đầy.</t>
  </si>
  <si>
    <t xml:space="preserve">GĐ2: 33 kios diện tích 984m2  x 30%(lấp đầy); </t>
  </si>
  <si>
    <t>GĐ3: 45 kios diện tích 1.417m2 * 60%(lấp đầy);</t>
  </si>
  <si>
    <t>GĐ4: 50 kios dt: 1623m2 x85% (lấp đầy).</t>
  </si>
  <si>
    <t>Dự kiến khai thác 60% công suất sau 1 năm vận hành hoàn thành. Giá thuê cho thuê dự kiến 4,5 USD/tháng (khoảng 1/2 đơn giá thuê tại CT15 việt Hưng)</t>
  </si>
  <si>
    <t>B</t>
  </si>
  <si>
    <t>TỔNG CHI</t>
  </si>
  <si>
    <t>Chi phí DV nhà chung cư</t>
  </si>
  <si>
    <t>CP lương và các khoản trích theo lương</t>
  </si>
  <si>
    <t>(chi tiết như bảng lương kèm theo)</t>
  </si>
  <si>
    <t>Trưởng ban quản lý</t>
  </si>
  <si>
    <t>Người</t>
  </si>
  <si>
    <t>Giám sát dịch vụ an ninh, vệ sinh, thu ngân, hành chính chăm sóc khách hàng</t>
  </si>
  <si>
    <t>Phụ trách kỹ thuật chung, kỹ sư trưởng</t>
  </si>
  <si>
    <t>Kỹ thuật</t>
  </si>
  <si>
    <t>1.5</t>
  </si>
  <si>
    <t>1.6</t>
  </si>
  <si>
    <t>Chi phí các dịch vụ thuê ngoài</t>
  </si>
  <si>
    <t>An ninh: 75% lương thuê ngoài CP này tại DA VH</t>
  </si>
  <si>
    <t>chốt</t>
  </si>
  <si>
    <t>Theo HĐ bảo vệ, mỗi toà 01 chốt bv trông xe, 1 chốt giữa khu cao tầng với khu thấp tầng và 01 chốt di động tuần tra chung nội khu dự án</t>
  </si>
  <si>
    <t>Vệ sinh toàn bộ dự án gồm: 4 tòa 15 tầng và 41 căn hộ thấp tầng (GĐ1: 01 vệ sinh)-&gt; đơn giá này phải điều chỉnh giảm</t>
  </si>
  <si>
    <t>người</t>
  </si>
  <si>
    <t>Tính 04 tòa GP1, GP2,GP3,GP4, mỗi tòa 02 vệ sinh (đã bao gồm tiêu hao dịch vụ vệ sinh như chổi lau, nước rửa sàn) tổng 8 khu cao tầng + 01 vệ sinh cảnh quan tầng 1.</t>
  </si>
  <si>
    <t>CP vận chuyển và xử lý  rác thải sinh hoạt khối cư dân ( theo QĐ: 29 /2019/QĐ-UBND ngày  31 /10/2019 Tỉnh Lạng Sơn về đơn giá thu gom rác thải)</t>
  </si>
  <si>
    <t>trọn gói</t>
  </si>
  <si>
    <t>3184 người ở 796 căn hộ + 41 căn shophouse</t>
  </si>
  <si>
    <t>6000VNĐ/1 người/căn hộ, 120.000VNĐ/shophouse</t>
  </si>
  <si>
    <t>41 LK+ 424(CH) * 4 người/CH* 6000VND/người/tháng*40%(lấp đấy)</t>
  </si>
  <si>
    <t xml:space="preserve">GĐ3: 41 LK + 636(CH)* 4 người/CH* 6000VND/người/tháng*60%(lấp đấy) ; </t>
  </si>
  <si>
    <t xml:space="preserve">GĐ4: 41 LK +796(CH)* 4 người/CH* 6000VND/người/tháng*85%(lấp đấy) ; </t>
  </si>
  <si>
    <t>Theo HĐ ký DA CT15</t>
  </si>
  <si>
    <t>Chăm sóc cảnh quan cây xanh (dự kiến)</t>
  </si>
  <si>
    <t>khoán</t>
  </si>
  <si>
    <t>Tính bằng 40% dự án</t>
  </si>
  <si>
    <t>Tính bằng 70% cả dự án</t>
  </si>
  <si>
    <t>Tính cả dự án</t>
  </si>
  <si>
    <t>Theo HĐ thuê khoán với cá nhân DA CT15</t>
  </si>
  <si>
    <t>Chi phí kiểm soát côn trùng</t>
  </si>
  <si>
    <t>02 lần/năm = 6.000.000đ/năm</t>
  </si>
  <si>
    <t>Chi phí tiêu hao năng lượng</t>
  </si>
  <si>
    <t>3=3.1+3.2+3.3</t>
  </si>
  <si>
    <t>Tiêu hao điện công cộng (máy bơm nước, thang máy, chiếu sáng công cộng) (tham chiếu quy mô dự án việt hưng 489 căn hộ +kios tương đương điện tiêu thụ 54.000.000đ/tháng)</t>
  </si>
  <si>
    <t>căn hộ</t>
  </si>
  <si>
    <t xml:space="preserve">GĐ2: 41 Shop hose +424(CH) *40%(lấp đấy) ; </t>
  </si>
  <si>
    <t xml:space="preserve">GĐ3: 41 Shop hose + 636(CH)*60%(lấp đấy) ; </t>
  </si>
  <si>
    <t>41 CH shophose+796 CHCC</t>
  </si>
  <si>
    <t>Theo công tơ HĐ điện, DA CT15(Tính bằng dự án VH)</t>
  </si>
  <si>
    <t>Chi phí tiêu hao nước công cộng (nước dùng công tác vệ sinh hành lang, cầu thang, nhà vệ sinh công cộng)</t>
  </si>
  <si>
    <t>Chênh lệch giữa đồng hồ tổng và tổng các đồng hồ tiêu thụ của cư dân (nước sử dụng trong nhà vệ sinh công cộng, dùng cho việc làm sạch sàn chung)</t>
  </si>
  <si>
    <t>Chi phí dầu máy phát điện</t>
  </si>
  <si>
    <t>02 máy</t>
  </si>
  <si>
    <t>DK 1trđ/tháng (trong đó: 500.000đ lấy từ quỹ Bảo trì dùng chạy định kỳ, 500.000đ lấy từ CP vận hành khi mất điện</t>
  </si>
  <si>
    <t>Chi phí vật tư tiêu hao</t>
  </si>
  <si>
    <t>4=4.1+4.2+4.3</t>
  </si>
  <si>
    <t>Chi phí vật tư tiêu hao hoạt động kỹ thuật (xi măng trắng, đen, cát, lò xo thông tắc, mũi khoan..).(lấy tương đương dự án Ct15 VH)</t>
  </si>
  <si>
    <t>Tính bằng 10% cả dự án</t>
  </si>
  <si>
    <t>Theo thống kê thực tế- DA CT15VH</t>
  </si>
  <si>
    <t>Chi phí vật tư tiêu hao cho hoạt động dịch vụ vệ sinh (găng tay, chổi đót, hót rác, đồng phục, nước lau sàn, túi rác..) (lấy tương đương dự án Ct15 VH)</t>
  </si>
  <si>
    <t>Tính bằng 30% cả dự án</t>
  </si>
  <si>
    <t>Tính bằng 60% cả dự án</t>
  </si>
  <si>
    <t>Tính bằng 100%</t>
  </si>
  <si>
    <t>Chi phí tiêu hao cho hoạt động văn phòng (văn phòng phẩm, hotline, nước uống, mực in, máy photocopy)</t>
  </si>
  <si>
    <t>Các chi phí khác</t>
  </si>
  <si>
    <t>5=5.1+5.2+5.3+5.4+5.5+5.6+5.7</t>
  </si>
  <si>
    <t>Chi phí tổ chức sự kiện (trung thu, thiếu nhi, trang trí tết âm lịch, dương lịch)</t>
  </si>
  <si>
    <t>Trang trí Lễ Tết, 1/6,Trung thu, Noel</t>
  </si>
  <si>
    <t>CP làm việc với cơ quan QLNN</t>
  </si>
  <si>
    <t>lần</t>
  </si>
  <si>
    <t>Công an + Thanh tra + lãnh đạo phường</t>
  </si>
  <si>
    <t>Diễn tập PCCC định kỳ năm</t>
  </si>
  <si>
    <t>Theo quy định về PCCC (tiền thuê xe: 10tr +băng rôn, nước uống, quà CB PCCC: 10tr)</t>
  </si>
  <si>
    <t>mẫu/tháng</t>
  </si>
  <si>
    <t>02 lần/năm</t>
  </si>
  <si>
    <t>02 lần/năm, 240m3 nước + dụng cụ thau bể</t>
  </si>
  <si>
    <t>Phân bổ CP khấu hao tài sản có định (Dự kiến giai đoạn 1 tài sản cố định dự kiến 283 triệu phân bổ 36 tháng)</t>
  </si>
  <si>
    <t>CT15 Việt Hưng: 5.000.000</t>
  </si>
  <si>
    <t>C</t>
  </si>
  <si>
    <t>Chi phí QLVH cho DN quản lý 6,5%</t>
  </si>
  <si>
    <t>=(chi phí- doanh thu - doanh thu VH khác)*%</t>
  </si>
  <si>
    <t>CÔNG TY CỔ PHẦN KINH DOANH VÀ QUẢN LÝ BẤT ĐỘNG SẢN GREEN PARK</t>
  </si>
  <si>
    <t>Thuế GTGT</t>
  </si>
  <si>
    <t>Tổng sau thuê</t>
  </si>
  <si>
    <t>Căn hộ chung cư</t>
  </si>
  <si>
    <t>Tổng doanh thu trước thuế hàng tháng</t>
  </si>
  <si>
    <t>T10/2021</t>
  </si>
  <si>
    <t>Chỉ tiêu</t>
  </si>
  <si>
    <t>Giá trị</t>
  </si>
  <si>
    <t>I</t>
  </si>
  <si>
    <t>Diện tích đất nghiên cứu</t>
  </si>
  <si>
    <t>II</t>
  </si>
  <si>
    <t>m2</t>
  </si>
  <si>
    <t>Diện tích đất xây dựng chung cư cao tầng</t>
  </si>
  <si>
    <t>Diện tích đất xây dựng nhà ở thấp tầng</t>
  </si>
  <si>
    <t>III</t>
  </si>
  <si>
    <t>4.1</t>
  </si>
  <si>
    <t>4.2</t>
  </si>
  <si>
    <t>4.3</t>
  </si>
  <si>
    <t>V</t>
  </si>
  <si>
    <t>Diện tích sân đường, cây xanh</t>
  </si>
  <si>
    <t>VI</t>
  </si>
  <si>
    <t>tầng</t>
  </si>
  <si>
    <t>Diện tích căn hộ chung cư cao tầng</t>
  </si>
  <si>
    <t>Chi phí xét nghiệm nước sinh hoạt (GĐ1,GĐ2: 0 mẫu (chưa có bể ngầm)GĐ3 năm 02 lần mỗi lần 04 mẫu x 1.300.000đ/mẫu, GĐ4 một năm 02 lần, mỗi lần 05 mẫu (1 mẫu nguồn cấp bể, 4 mẫu ở 4 tòa cao tầng)</t>
  </si>
  <si>
    <t>Chi phí thau bể nước (tùy vào khối lượng nước bể chứa và dụng cụ (thau 2lần/ năm. mỗi lần hao phí khoảng 100m3 nước +300.000đ tiền dụng cụ cọ rửa + dấm làm sạch)</t>
  </si>
  <si>
    <t>TỔNG GIÁ TRỊ GIAI ĐOẠN 2021-2024</t>
  </si>
  <si>
    <t>2.5</t>
  </si>
  <si>
    <t>5.1</t>
  </si>
  <si>
    <t>5.2</t>
  </si>
  <si>
    <t>5.3</t>
  </si>
  <si>
    <t>5.4</t>
  </si>
  <si>
    <t>5.5</t>
  </si>
  <si>
    <t>Chi phí các dịch vụ thuê ngoài ( An ninh, vệ sinh, vận chuyển rác thải, chăm sóc cây xanh..)</t>
  </si>
  <si>
    <t>Các chi phí khác (PCCC, tổ chức sự kiện,…)</t>
  </si>
  <si>
    <t>Phân bổ CP khấu hao tài sản có định</t>
  </si>
  <si>
    <t>CÂN ĐỐI THU CHI (DOANH THU- CHI PHÍ)</t>
  </si>
  <si>
    <t>DOANH THU- CHI PHÍ (A)-(B)- (C )</t>
  </si>
  <si>
    <t xml:space="preserve"> 1 người</t>
  </si>
  <si>
    <t>1 người</t>
  </si>
  <si>
    <t>3 người</t>
  </si>
  <si>
    <t xml:space="preserve">Xe đạp điện  </t>
  </si>
  <si>
    <t xml:space="preserve">Xe máy </t>
  </si>
  <si>
    <t xml:space="preserve">Ô tô </t>
  </si>
  <si>
    <t>Cho thuê Kiot</t>
  </si>
  <si>
    <t>Vệ sinh toàn bộ dự án gồm: 4 tòa 15 tầng và 41 căn hộ thấp tầng</t>
  </si>
  <si>
    <t xml:space="preserve"> Theo QĐ: 29 /2019/QĐ-UBND ngày  31 /10/2019 Tỉnh Lạng Sơn về đơn giá thu gom rác thải</t>
  </si>
  <si>
    <t xml:space="preserve">CP vận chuyển và xử lý  rác thải sinh hoạt khối cư dân </t>
  </si>
  <si>
    <t xml:space="preserve">Chi phí xét nghiệm nước sinh hoạt </t>
  </si>
  <si>
    <t xml:space="preserve">Chi phí thau bể nước (tùy vào khối lượng nước bể chứa và dụng cụ </t>
  </si>
  <si>
    <t>thay 2lần/ năm. mỗi lần hao phí khoảng 100m3 nước +300.000đ tiền dụng cụ cọ rửa + dấm làm sạch</t>
  </si>
  <si>
    <t>Vãng lai dự kiến</t>
  </si>
  <si>
    <t>(Kèm theo Quyết định số 59/2017/QĐ-UBND ngày 04/11/2017 của Ủy ban nhân dân tỉnh Lạng Sơn)</t>
  </si>
  <si>
    <t>Số TT</t>
  </si>
  <si>
    <t>Loại phương tiện</t>
  </si>
  <si>
    <t>Mức thu (đồng/xe/ lượt)</t>
  </si>
  <si>
    <t>Hợp đồng gửi xe theo tháng (đồng/xe/tháng)</t>
  </si>
  <si>
    <t>Thời gian từ 06 giờ 00 phút đến 22 giờ 00 phút</t>
  </si>
  <si>
    <t>Các điểm trông giữ xe ở các bệnh viện, trường học</t>
  </si>
  <si>
    <t>Xe đạp, xe đạp điện</t>
  </si>
  <si>
    <t>Xe máy, xe máy điện</t>
  </si>
  <si>
    <t>Xe ô tô dưới 12 ghế ngồi và xe ô tô có trọng tải dưới 04 tấn</t>
  </si>
  <si>
    <t>Xe ô tô từ 12 ghế ngồi đến 30 ghế ngồi và xe ô tô có trọng tải từ 04 tấn trở lên đến dưới 10 tấn</t>
  </si>
  <si>
    <t>Các điểm trông giữ xe tại các chợ, bến xe, ga tàu hỏa và khu vực được cấp giấy phép trông giữ xe</t>
  </si>
  <si>
    <t>Xe ô tô từ 31 ghế ngồi trở lên và xe ô tô có trọng tải từ 10 tấn đến dưới 18 tấn; xe chở hàng bằng Container 20 fit</t>
  </si>
  <si>
    <t>Xe ô tô có trọng tải từ 18 tấn trở lên; xe ô tô chở hàng bằng Container 40 fit</t>
  </si>
  <si>
    <t>Các điểm trông giữ xe tại các lễ hội, hội chợ</t>
  </si>
  <si>
    <t>Xe ô tô từ 31 ghế ngồi trở lên và xe ô tô có trọng tải từ 10 tấn trở lên</t>
  </si>
  <si>
    <t>Thời gian từ 22 giờ 00 phút đến 06 giờ 00 phút sang ngày hôm sau</t>
  </si>
  <si>
    <t>Các loại xe có nhu cầu gửi qua đêm thu thêm bằng 1,5 lần mức thu gửi theo lượt ban ngày</t>
  </si>
  <si>
    <t>- Xe chở hàng bằng Container (bao gồm cả đầu kéo moóc chuyên dùng): áp dụng mức thu theo trọng tải thiết kế của xe.</t>
  </si>
  <si>
    <t xml:space="preserve">(Kèm theo Quyết định số 29 /2019/QĐ-UBND ngày  31 /10/2019 </t>
  </si>
  <si>
    <t>của Ủy ban nhân dân tỉnh Lạng Sơn)</t>
  </si>
  <si>
    <t xml:space="preserve">                    </t>
  </si>
  <si>
    <t>Đối tượng thu</t>
  </si>
  <si>
    <t>Đơn vị tính</t>
  </si>
  <si>
    <t xml:space="preserve">Mức thu </t>
  </si>
  <si>
    <t>Thành phố, Thị trấn: Cao Lộc, Đồng Đăng; KVCK: Tân Thanh-Cốc Nam, Hữu Nghị-Bảo Lâm,  Chi Ma</t>
  </si>
  <si>
    <t xml:space="preserve">Các thị trấn, thị tứ và các khu vực còn lại có hoạt động thu gom rác </t>
  </si>
  <si>
    <t>Hộ gia đình, cá nhân không kinh doanh</t>
  </si>
  <si>
    <t>Hộ gia đình, cá nhân ở nhà thuê (phòng trọ)</t>
  </si>
  <si>
    <t>Đồng/người/tháng</t>
  </si>
  <si>
    <t xml:space="preserve"> Hộ kinh doanh buôn bán nhỏ, trường học, nhà trẻ, trụ sở làm việc của doanh nghiệp, cơ quan hành chính sự nghiệp </t>
  </si>
  <si>
    <t xml:space="preserve">Hộ kinh doanh buôn bán nhỏ không thường xuyên </t>
  </si>
  <si>
    <t>Đồng/hộ/ ngày</t>
  </si>
  <si>
    <t>Đối với xe ô tô chở hàng hóa bán tại chợ</t>
  </si>
  <si>
    <t>a</t>
  </si>
  <si>
    <t>Xe có trọng tải dưới 05 tấn</t>
  </si>
  <si>
    <t>Đồng/xe/ lần</t>
  </si>
  <si>
    <t>b</t>
  </si>
  <si>
    <t>Xe có trọng tải từ 05 tấn trở lến đến dưới 10 tấn</t>
  </si>
  <si>
    <t>c</t>
  </si>
  <si>
    <t>Xe có trọng tải từ 10 tấn trở lến</t>
  </si>
  <si>
    <t xml:space="preserve">Hộ kinh doanh tại chợ; hộ gia đình có cửa hàng kinh doanh tại nhà   </t>
  </si>
  <si>
    <t xml:space="preserve">Hàng ăn uống </t>
  </si>
  <si>
    <t>a1</t>
  </si>
  <si>
    <t>Đồng/hộ/ tháng</t>
  </si>
  <si>
    <t>a2</t>
  </si>
  <si>
    <t>a3</t>
  </si>
  <si>
    <t>a4</t>
  </si>
  <si>
    <t>Hàng ốc (Quán ốc)</t>
  </si>
  <si>
    <t>Hàng rau, hoa (khô, lụa), củ, quả, thực phẩm tươi sống</t>
  </si>
  <si>
    <t>Đồng/quầy/ tháng</t>
  </si>
  <si>
    <t xml:space="preserve"> </t>
  </si>
  <si>
    <t xml:space="preserve"> Riêng kinh doanh hoa tươi</t>
  </si>
  <si>
    <t xml:space="preserve"> Hàng may mặc; cắt tóc; sửa chữa đồ điện, điện tử, làm đệm, rèm, bạt, kính</t>
  </si>
  <si>
    <t>Đồng/cơ sở/tháng</t>
  </si>
  <si>
    <t>d</t>
  </si>
  <si>
    <t>Dịch vụ quảng cáo (cắt chữ, làm biển)</t>
  </si>
  <si>
    <t>đ</t>
  </si>
  <si>
    <t>Hàng hóa khác</t>
  </si>
  <si>
    <t>e</t>
  </si>
  <si>
    <t>Quầy kinh doanh tại chợ (trừ giết mổ gia cầm)</t>
  </si>
  <si>
    <t>f</t>
  </si>
  <si>
    <t>Giết mổ gia cầm</t>
  </si>
  <si>
    <t>g</t>
  </si>
  <si>
    <t>Giết mổ gia súc</t>
  </si>
  <si>
    <t>g1</t>
  </si>
  <si>
    <t>Dưới 10 con/ngày</t>
  </si>
  <si>
    <t>g2</t>
  </si>
  <si>
    <t>Từ 10 con đến dưới 20 con/ngày</t>
  </si>
  <si>
    <t>Đồng/cơ sở/tháng </t>
  </si>
  <si>
    <t>g3</t>
  </si>
  <si>
    <t>Từ 20 con/ngày trở lên</t>
  </si>
  <si>
    <t xml:space="preserve">3.4 </t>
  </si>
  <si>
    <t>Kinh doanh, dịch vụ khác</t>
  </si>
  <si>
    <t>Gara sửa chữa ô tô</t>
  </si>
  <si>
    <t>Đồng/đơn vị/tháng</t>
  </si>
  <si>
    <t>Sửa chữa xe máy; Sản xuất, sửa chữa đồ gia dụng</t>
  </si>
  <si>
    <t>Đồng/đơn vị/tháng </t>
  </si>
  <si>
    <t xml:space="preserve">Cửa hàng (Showroom) kinh doanh ô tô, xe máy, xe gắn máy  </t>
  </si>
  <si>
    <t>Kinh doanh phế liệu</t>
  </si>
  <si>
    <t>Dịch vụ rửa xe</t>
  </si>
  <si>
    <t>đ1</t>
  </si>
  <si>
    <t>Rửa xe ô tô</t>
  </si>
  <si>
    <t> Đồng/đơn vị/ tháng</t>
  </si>
  <si>
    <t>đ2</t>
  </si>
  <si>
    <t>Rửa xe mô tô, xe gắn máy</t>
  </si>
  <si>
    <t>Dịch vụ chăm sóc sắc đẹp; phòng khám y khoa (ngoài bệnh viện)</t>
  </si>
  <si>
    <t>3.5</t>
  </si>
  <si>
    <t>Trường học, nhà trẻ</t>
  </si>
  <si>
    <t>Trong năm học</t>
  </si>
  <si>
    <t>Trong thời gian nghỉ hè (có tổ chức học và nhận trẻ)</t>
  </si>
  <si>
    <t>Trường có ký túc xá học sinh, sinh viên</t>
  </si>
  <si>
    <t>3.6</t>
  </si>
  <si>
    <t>Trụ sở làm việc của các doanh nghiệp, cơ quan, đơn vị HCSN</t>
  </si>
  <si>
    <t>Có số lượng dưới 50 người</t>
  </si>
  <si>
    <t>Có số lượng từ 50 đến dưới 100 người</t>
  </si>
  <si>
    <t xml:space="preserve"> Đồng/đơn vị/tháng</t>
  </si>
  <si>
    <t>Có số lượng từ 100 đến dưới 200 người</t>
  </si>
  <si>
    <t>Có số lượng từ 200 người trở lên</t>
  </si>
  <si>
    <t>3.7</t>
  </si>
  <si>
    <t xml:space="preserve"> Dựng rạp sự kiện, ẩm thực (hiếu, hỉ, khai trương, liên hoan)</t>
  </si>
  <si>
    <t xml:space="preserve">Đồng/Đám </t>
  </si>
  <si>
    <t>Cửa hàng, nhà hàng; khách sạn, nhà khách, nhà nghỉ, nhà trọ; Kinh doanh, dịch vụ khác.</t>
  </si>
  <si>
    <t>Cửa hàng, nhà hàng ăn uống; Khách sạn, nhà khách, nhà nghỉ có kinh doanh ăn uống; Kinh doanh, dịch vụ khác (bao gồm cả Trung tâm thương mại, siêu thị, khu du lịch)</t>
  </si>
  <si>
    <t>Khách sạn, nhà khách, nhà nghỉ, nhà trọ không kinh doanh ăn uống</t>
  </si>
  <si>
    <t>Cơ sở có dưới 20 phòng</t>
  </si>
  <si>
    <t xml:space="preserve"> Cơ sở có trên 20 phòng</t>
  </si>
  <si>
    <t xml:space="preserve">Sản xuất, kinh doanh vật liệu xây dựng  </t>
  </si>
  <si>
    <t>Kinh doanh vật liệu, thiết bị xây dựng tại nhà (không có kho bãi)</t>
  </si>
  <si>
    <t>Sản xuất vật liệu, thiết bị xây dựng tại nhà, kinh doanh vật liệu xây dựng có kho, bãi (trừ gạch, đá, cát, sỏi)</t>
  </si>
  <si>
    <t>Kinh doanh gạch, đá, cát, sỏi có kho, bãi tập kết</t>
  </si>
  <si>
    <t xml:space="preserve">Nhà máy, cơ sở đơn vị sản xuất, bệnh viện, nhà ga, bến bãi xe </t>
  </si>
  <si>
    <t>Công trình xây dựng</t>
  </si>
  <si>
    <t>7.1</t>
  </si>
  <si>
    <t>Công trình xây dựng nhà ở của tư nhân, hộ gia đình:</t>
  </si>
  <si>
    <t>Đồng/công trình</t>
  </si>
  <si>
    <t>7.2</t>
  </si>
  <si>
    <t>Công trình xây dựng nhà nước, doanh nghiệp</t>
  </si>
  <si>
    <t>Giá trị xây lắp công trình</t>
  </si>
  <si>
    <t>Tổ chức, doanh nghiệp kinh doanh khai thác chợ</t>
  </si>
  <si>
    <r>
      <t>* Ghi chú:</t>
    </r>
    <r>
      <rPr>
        <sz val="14"/>
        <color theme="1"/>
        <rFont val="Times New Roman"/>
        <family val="1"/>
        <charset val="163"/>
      </rPr>
      <t xml:space="preserve"> </t>
    </r>
  </si>
  <si>
    <r>
      <t>- Số tiền nộp theo năm = Số lượng rác thải thực tế của hộ gia đình/đơn vị/tháng x 12 tháng x mức thu (đồng/m</t>
    </r>
    <r>
      <rPr>
        <vertAlign val="superscript"/>
        <sz val="14"/>
        <color theme="1"/>
        <rFont val="Times New Roman"/>
        <family val="1"/>
        <charset val="163"/>
      </rPr>
      <t>3</t>
    </r>
    <r>
      <rPr>
        <sz val="14"/>
        <color theme="1"/>
        <rFont val="Times New Roman"/>
        <family val="1"/>
        <charset val="163"/>
      </rPr>
      <t>).</t>
    </r>
  </si>
  <si>
    <t>3. Đối với thu dựng rạp sự kiện, ẩm thực thu theo đồng/đám; thu giá vệ sinh môi trường đối với công trình xây dựng theo đồng/công trình.</t>
  </si>
  <si>
    <t>Dịch vụ quản lý vận hành sau đầu tư Lạng Sơn Green Park</t>
  </si>
  <si>
    <t>2021
(T9/2021-T12/2021)</t>
  </si>
  <si>
    <t>2022
(T1-T12/2022)</t>
  </si>
  <si>
    <t>2023
(T1-T12/2023)</t>
  </si>
  <si>
    <t>2024
(T1-T10/2024)</t>
  </si>
  <si>
    <t>(2)</t>
  </si>
  <si>
    <r>
      <t>m</t>
    </r>
    <r>
      <rPr>
        <i/>
        <vertAlign val="superscript"/>
        <sz val="12"/>
        <color theme="1"/>
        <rFont val="Times New Roman"/>
        <family val="1"/>
      </rPr>
      <t>2</t>
    </r>
  </si>
  <si>
    <t>Toàn bộ dự án công suất 100%</t>
  </si>
  <si>
    <t>Tổng chi phí trước thuế hàng tháng</t>
  </si>
  <si>
    <r>
      <t>m</t>
    </r>
    <r>
      <rPr>
        <b/>
        <vertAlign val="superscript"/>
        <sz val="12"/>
        <color theme="1"/>
        <rFont val="Times New Roman"/>
        <family val="1"/>
      </rPr>
      <t>2</t>
    </r>
  </si>
  <si>
    <t>Chức danh</t>
  </si>
  <si>
    <t>Ngày công</t>
  </si>
  <si>
    <t>Lương cơ bản</t>
  </si>
  <si>
    <t xml:space="preserve">Chi phí nhân viên </t>
  </si>
  <si>
    <t>BH các loại cty đóng</t>
  </si>
  <si>
    <t>Phúc lợi</t>
  </si>
  <si>
    <t xml:space="preserve">Tổng chi phí </t>
  </si>
  <si>
    <t>Lương T13</t>
  </si>
  <si>
    <t>Đồng phục</t>
  </si>
  <si>
    <t>Bộ phận quản lý</t>
  </si>
  <si>
    <t>Trưởng BQL</t>
  </si>
  <si>
    <t>Giám sát dịch vụ an ninh, vệ sinh, thu ngân, hành chính</t>
  </si>
  <si>
    <t>Phụ trách kỹ thuật</t>
  </si>
  <si>
    <t>Tổng</t>
  </si>
  <si>
    <t>Bảng 1: Các thông số Dự án Lạng Sơn Green Park</t>
  </si>
  <si>
    <t>Thấp tầng</t>
  </si>
  <si>
    <t>Tổng cao tầng</t>
  </si>
  <si>
    <t>GP1</t>
  </si>
  <si>
    <t>GP2</t>
  </si>
  <si>
    <t>GP3</t>
  </si>
  <si>
    <t>GP4</t>
  </si>
  <si>
    <t xml:space="preserve">Tiến độ bàn giao dự kiến </t>
  </si>
  <si>
    <t>Tháng 4/2021</t>
  </si>
  <si>
    <t>Quý II/2022</t>
  </si>
  <si>
    <t>Quý I/2023</t>
  </si>
  <si>
    <t>Quý I/2024</t>
  </si>
  <si>
    <t>Quy mô (lô, căn hộ)</t>
  </si>
  <si>
    <t>Dân số bình quân (người)</t>
  </si>
  <si>
    <t>Diện tích đất (m2)</t>
  </si>
  <si>
    <t>Diện tích sàn xây dựng (m2)</t>
  </si>
  <si>
    <t>Tầng 1</t>
  </si>
  <si>
    <t>Tầng lửng</t>
  </si>
  <si>
    <t>Tầng 2</t>
  </si>
  <si>
    <t>Tầng 3</t>
  </si>
  <si>
    <t>Tầng 4-5</t>
  </si>
  <si>
    <t>5.6</t>
  </si>
  <si>
    <t>Tầng 6-15</t>
  </si>
  <si>
    <t>5.7</t>
  </si>
  <si>
    <t>Tầng 16</t>
  </si>
  <si>
    <t>5.8</t>
  </si>
  <si>
    <t>Tầng 17-18</t>
  </si>
  <si>
    <t>5.9</t>
  </si>
  <si>
    <t>Tum mái</t>
  </si>
  <si>
    <t>Diện tích chỗ để xe chung cư (m2)</t>
  </si>
  <si>
    <t>Diện tích phòng sinh hoạt cộng đồng (m2)</t>
  </si>
  <si>
    <t xml:space="preserve">Diện tích kinh doanh </t>
  </si>
  <si>
    <t>8.1</t>
  </si>
  <si>
    <t>Diện tích đất ở thấp tầng (m2)</t>
  </si>
  <si>
    <t>8.2</t>
  </si>
  <si>
    <t>Diện tích Kiot thương mại tầng 1 khối chung cư cao tầng (m2)</t>
  </si>
  <si>
    <t>Loại 1: 63,52 m2</t>
  </si>
  <si>
    <t>2 căn</t>
  </si>
  <si>
    <t>Loại 2: 38,60 đến 40,81 m2</t>
  </si>
  <si>
    <t>9 căn</t>
  </si>
  <si>
    <t>Loại 3: 28,35- 31,58 m2</t>
  </si>
  <si>
    <t>33 căn</t>
  </si>
  <si>
    <t>4 căn</t>
  </si>
  <si>
    <t>8.3</t>
  </si>
  <si>
    <t>Diện tích căn hộ chung cư cao tầng (m2)</t>
  </si>
  <si>
    <t>Công năng trong công trình</t>
  </si>
  <si>
    <t>9.1</t>
  </si>
  <si>
    <t>Khối đế: chức năng để xe và dịch vụ thương mại</t>
  </si>
  <si>
    <t>1. Khối đế kết hợp 3 toà GP1, GP2, GP3 cao 2 tầng
2. Tầng 1: có chiều cao sàn trung bình 2,7 m (chỗ để xe) và 3,6m (sảnh chung cư) bố trí các chức năng: sảnh lối vào chung cư liên kết với các lõi thang máy, thang bộ của khối ở, các Kiot bán lẻ có chiều cao tầng từ 5,1 đến 6,2m; chỗ đỗ xe máy, xe đạp, xe ô tô của cư dân liên kết với giao thông nội khi; không gian phụ trợ như phòng trực PCCC, phòng kỹ thuật: tủ điện tổng, phòng máy bơm....
3. Tầng 2: chiều cao tầng 3,4 m bố trí chỗ để xe đaph, xe máy với các đường dốc lên xuống 2 chiều rộng 6,1m
4. Mái tầng 2: giật cốt bố trí sân chơi cho trẻ em...</t>
  </si>
  <si>
    <t>1. Có khối để hợp khối cao 2 tầng + 1 tầng lửng 
2. Tầng 1: chiều cao sàn TB từ 2,9 (chỗ đỗ xe) đến 3,9m bố trí các chức năng: tương tự như tầng 1 khối tháp GP1,2,3
3. Tầng lửng: chiều cao tầng 2,7m bố trí xe của cư dân, lối lên xuống bên cạnh nhà
3. Tầng 2: chiều cao tầng 3,9m bố trí phòng sinh hoạt cộng đồng và các phòng làm việc ban quản lý</t>
  </si>
  <si>
    <t>GP1,gp2,gp3 Tổng GP1,2,3:
636</t>
  </si>
  <si>
    <t>9.2</t>
  </si>
  <si>
    <t>Khối tháp: chức năng ở</t>
  </si>
  <si>
    <r>
      <t>1. Mỗi tầng ở (3 đến 15) bố trí 14 căn hộ</t>
    </r>
    <r>
      <rPr>
        <b/>
        <i/>
        <sz val="12"/>
        <color theme="1"/>
        <rFont val="Times New Roman"/>
        <family val="1"/>
        <charset val="163"/>
      </rPr>
      <t xml:space="preserve"> </t>
    </r>
    <r>
      <rPr>
        <b/>
        <i/>
        <sz val="12"/>
        <color rgb="FFFF0000"/>
        <rFont val="Times New Roman"/>
        <family val="1"/>
        <charset val="163"/>
      </rPr>
      <t>(TƯƠNG ĐƯƠNG 182 CH)</t>
    </r>
    <r>
      <rPr>
        <sz val="12"/>
        <color theme="1"/>
        <rFont val="Times New Roman"/>
        <family val="1"/>
      </rPr>
      <t xml:space="preserve">
2. Từ tầng 16 đến 18 bố trí 10 căn hộ </t>
    </r>
    <r>
      <rPr>
        <b/>
        <i/>
        <sz val="12"/>
        <color rgb="FFFF0000"/>
        <rFont val="Times New Roman"/>
        <family val="1"/>
        <charset val="163"/>
      </rPr>
      <t>(TƯƠNG ĐƯƠNG 30 CH)</t>
    </r>
    <r>
      <rPr>
        <sz val="12"/>
        <color theme="1"/>
        <rFont val="Times New Roman"/>
        <family val="1"/>
      </rPr>
      <t xml:space="preserve">
3. Hành lang giữ rộng thông thuỷ 1,63 m và sảnh cụm thang máy, thang bộ rộng thông thuỷ 2,7 m
4. lõi thang bố trí các phòng kỹ thuật và thu gom rác 
5. Tầng tum mái có chiều cao tầng 3,9m. Tầng mái bố trí các phòng kỹ thuật thang máy, bể nước mái, phòng bơm tăng áp,...</t>
    </r>
  </si>
  <si>
    <t>1. mỗi tầng bố trí 10 căn hộ ở
2. Hành lang giữ rộng thông thuỷ 1,63 m và sảnh cụm thang máy, thang bộ rộng thông thuỷ 2,3 m
3. lõi thang và tầng tum mái bố trí như bên</t>
  </si>
  <si>
    <t>Tổ chức giao thông công trình và an toàn phòng cháy</t>
  </si>
  <si>
    <t>10.1</t>
  </si>
  <si>
    <t>Tổ chức giao thông</t>
  </si>
  <si>
    <t>- Liên kết giữa các CH của mỗi khối ở điển hình (4 khối) là hệ thống hành lang giữa với 01 cụm thang bộ và thang máy bố trí tại vị trí trung tâm và khối nhà. Mỗi cụm thang bao gồm 03 thang máy, 02 thang bộ:
+ 02 thang máy tải khách 
+ 01 thang máy tải khách kết hợp trở đồ 
+ 01 thang bộ thoát hiểm loại N3
+ 01 thang bộ thoát hiểm loại N2
- Các loại thang bộ được thiết kế với kích thước bản thang và chiếu nghỉ có chiều rộng thông thuỷ &gt; 1,2m</t>
  </si>
  <si>
    <t>10.2</t>
  </si>
  <si>
    <t>Thông số kỹ thuật thang máy</t>
  </si>
  <si>
    <t>Mỗi đơn nguyên toà GP1, GP2, GP3 được tổ chức 1 cụm thang máy bao gồm:
- 2 thang tải trọng 750 kg (11 người) kích thước cabin 1400x1350 mm
- 01 thang 1000 kg (15 người) với kích thước cabin 1100 x 2100 mm</t>
  </si>
  <si>
    <t>Toà GP4 được tổ chức 1 cụm thang máy và thang bộ tương tự như bên</t>
  </si>
  <si>
    <t>10.3</t>
  </si>
  <si>
    <t>Thu gom rác</t>
  </si>
  <si>
    <t>Bố trí 1 phòng thu rác tại mỗi tầng của 1 đơn nguyên, DT khoảng 2,5m2 đủ chứa 2 thùng để rác</t>
  </si>
  <si>
    <t>Ký hiệu lô đất</t>
  </si>
  <si>
    <t>Mẫu nhà</t>
  </si>
  <si>
    <t>Diện tích lô đất</t>
  </si>
  <si>
    <t>Diện tích xây dựng sàn</t>
  </si>
  <si>
    <t>Bình quân</t>
  </si>
  <si>
    <t>LK1-1</t>
  </si>
  <si>
    <t>MS2</t>
  </si>
  <si>
    <t>LK1-2</t>
  </si>
  <si>
    <t>MS4</t>
  </si>
  <si>
    <t>LK1-3</t>
  </si>
  <si>
    <t>MS5</t>
  </si>
  <si>
    <t>LK1-5A</t>
  </si>
  <si>
    <t>LK1-5</t>
  </si>
  <si>
    <t>LK1-6</t>
  </si>
  <si>
    <t>LK1-8A</t>
  </si>
  <si>
    <t>LK1-8</t>
  </si>
  <si>
    <t>LK1-9</t>
  </si>
  <si>
    <t>MS1</t>
  </si>
  <si>
    <t>LK2-1</t>
  </si>
  <si>
    <t>MS1A</t>
  </si>
  <si>
    <t>LK2-2</t>
  </si>
  <si>
    <t>MS4A</t>
  </si>
  <si>
    <t>LK2-3</t>
  </si>
  <si>
    <t>MS5A</t>
  </si>
  <si>
    <t>LK2-5A</t>
  </si>
  <si>
    <t>LK2-5</t>
  </si>
  <si>
    <t>LK2-6</t>
  </si>
  <si>
    <t>LK2-8A</t>
  </si>
  <si>
    <t>LK2-8</t>
  </si>
  <si>
    <t>LK2-9</t>
  </si>
  <si>
    <t>LK3-1</t>
  </si>
  <si>
    <t>MS6</t>
  </si>
  <si>
    <t>LK3-2</t>
  </si>
  <si>
    <t>MS4B</t>
  </si>
  <si>
    <t>LK3-3</t>
  </si>
  <si>
    <t>LK3-5A</t>
  </si>
  <si>
    <t>LK3-5</t>
  </si>
  <si>
    <t>MS7</t>
  </si>
  <si>
    <t>LK4-1</t>
  </si>
  <si>
    <t>MS3</t>
  </si>
  <si>
    <t>LK4-2</t>
  </si>
  <si>
    <t>LK4-3</t>
  </si>
  <si>
    <t>LK4-5A</t>
  </si>
  <si>
    <t>LK4-5</t>
  </si>
  <si>
    <t>LK4-6</t>
  </si>
  <si>
    <t>LK4-8A</t>
  </si>
  <si>
    <t>LK4-8</t>
  </si>
  <si>
    <t>LK4-9</t>
  </si>
  <si>
    <t>LK5-1</t>
  </si>
  <si>
    <t>MS3A</t>
  </si>
  <si>
    <t>LK5-2</t>
  </si>
  <si>
    <t>LK5-3</t>
  </si>
  <si>
    <t>LK5-5A</t>
  </si>
  <si>
    <t>LK5-5</t>
  </si>
  <si>
    <t>LK5-6</t>
  </si>
  <si>
    <t>LK5-8A</t>
  </si>
  <si>
    <t>LK5-8</t>
  </si>
  <si>
    <t>LK5-9</t>
  </si>
  <si>
    <r>
      <t xml:space="preserve">GIAI ĐOẠN I </t>
    </r>
    <r>
      <rPr>
        <b/>
        <i/>
        <sz val="12"/>
        <color theme="1"/>
        <rFont val="Times New Roman"/>
        <family val="1"/>
      </rPr>
      <t>(hoàn thành khu nhà thấp tầng)</t>
    </r>
    <r>
      <rPr>
        <b/>
        <sz val="12"/>
        <color theme="1"/>
        <rFont val="Times New Roman"/>
        <family val="1"/>
      </rPr>
      <t xml:space="preserve">
(10 tháng)</t>
    </r>
  </si>
  <si>
    <r>
      <t xml:space="preserve">GIAI ĐOẠN 2 </t>
    </r>
    <r>
      <rPr>
        <b/>
        <i/>
        <sz val="12"/>
        <color theme="1"/>
        <rFont val="Times New Roman"/>
        <family val="1"/>
      </rPr>
      <t>(Hoàn thành nhà GP1, GP2)</t>
    </r>
    <r>
      <rPr>
        <b/>
        <sz val="12"/>
        <color theme="1"/>
        <rFont val="Times New Roman"/>
        <family val="1"/>
      </rPr>
      <t xml:space="preserve">
</t>
    </r>
    <r>
      <rPr>
        <b/>
        <i/>
        <sz val="12"/>
        <color theme="1"/>
        <rFont val="Times New Roman"/>
        <family val="1"/>
      </rPr>
      <t xml:space="preserve"> (06 tháng)</t>
    </r>
  </si>
  <si>
    <r>
      <t xml:space="preserve">GIAI ĐOẠN 3 </t>
    </r>
    <r>
      <rPr>
        <b/>
        <i/>
        <sz val="12"/>
        <color theme="1"/>
        <rFont val="Times New Roman"/>
        <family val="1"/>
      </rPr>
      <t>(Hoàn thành nhà  GP1,GP2,GP3)</t>
    </r>
    <r>
      <rPr>
        <b/>
        <sz val="12"/>
        <color theme="1"/>
        <rFont val="Times New Roman"/>
        <family val="1"/>
      </rPr>
      <t xml:space="preserve">
</t>
    </r>
    <r>
      <rPr>
        <b/>
        <i/>
        <sz val="12"/>
        <color theme="1"/>
        <rFont val="Times New Roman"/>
        <family val="1"/>
      </rPr>
      <t>(6 tháng)</t>
    </r>
  </si>
  <si>
    <r>
      <t xml:space="preserve">GIAI ĐOẠN 4 </t>
    </r>
    <r>
      <rPr>
        <b/>
        <i/>
        <sz val="12"/>
        <color theme="1"/>
        <rFont val="Times New Roman"/>
        <family val="1"/>
      </rPr>
      <t>(Đã Hoàn thiện cả dự án và thành lập ban quản trị)</t>
    </r>
    <r>
      <rPr>
        <b/>
        <sz val="12"/>
        <color theme="1"/>
        <rFont val="Times New Roman"/>
        <family val="1"/>
      </rPr>
      <t xml:space="preserve">
</t>
    </r>
    <r>
      <rPr>
        <b/>
        <i/>
        <sz val="12"/>
        <color theme="1"/>
        <rFont val="Times New Roman"/>
        <family val="1"/>
      </rPr>
      <t>(16 tháng)</t>
    </r>
  </si>
  <si>
    <r>
      <t>Xe máy (Giai đoạn(GĐ)</t>
    </r>
    <r>
      <rPr>
        <sz val="12"/>
        <color theme="1"/>
        <rFont val="Times New Roman"/>
        <family val="1"/>
      </rPr>
      <t xml:space="preserve"> 1 : 0 xe; GĐ2: 424 căn hộ </t>
    </r>
    <r>
      <rPr>
        <i/>
        <sz val="12"/>
        <color theme="1"/>
        <rFont val="Times New Roman"/>
        <family val="1"/>
      </rPr>
      <t>(CH)</t>
    </r>
    <r>
      <rPr>
        <sz val="12"/>
        <color theme="1"/>
        <rFont val="Times New Roman"/>
        <family val="1"/>
      </rPr>
      <t xml:space="preserve"> x 40%</t>
    </r>
    <r>
      <rPr>
        <i/>
        <sz val="12"/>
        <color theme="1"/>
        <rFont val="Times New Roman"/>
        <family val="1"/>
      </rPr>
      <t>(lấp đầy)</t>
    </r>
    <r>
      <rPr>
        <sz val="12"/>
        <color theme="1"/>
        <rFont val="Times New Roman"/>
        <family val="1"/>
      </rPr>
      <t>x 1,5xe/CH; GĐ3: 636 CH * 60% * 1,5 xe/CH; GĐ4: 796 x 85% x 1,5xe/CH.</t>
    </r>
  </si>
  <si>
    <t>Tên hàng- Quy cách</t>
  </si>
  <si>
    <t>Đơn vị</t>
  </si>
  <si>
    <t>Thành tiền trước thuế cả dự án</t>
  </si>
  <si>
    <t>THÀNH TIỀN
(Bổ sung)</t>
  </si>
  <si>
    <t>THÀNH TIỀN
(bổ sung)</t>
  </si>
  <si>
    <t>CÔNG CỤ DỤNG CỤ CÔNG TÁC QUẢN LÝ VẬN HÀNH</t>
  </si>
  <si>
    <t>PC Dell Inspiron 3670 42IT370007 Pentium G5400/4G/1TB+ Màn hình Dell 21.5"E2216H Wide LED</t>
  </si>
  <si>
    <t>bộ</t>
  </si>
  <si>
    <t>Máy in laser đen trắng Canon LBP 251DW</t>
  </si>
  <si>
    <t>cái</t>
  </si>
  <si>
    <t>Bảng hoạt động BQLT 1.8m*1.2m bảng hàn quốc</t>
  </si>
  <si>
    <t xml:space="preserve">Két sắt đổi mã - An toàn chống cháy - Hòa Phát </t>
  </si>
  <si>
    <t>Bàn làm việc</t>
  </si>
  <si>
    <t>Cái</t>
  </si>
  <si>
    <t>Ghế nỉ nhân viên Hòa Phát</t>
  </si>
  <si>
    <t xml:space="preserve"> Tủ sắt đựng hố hồ sơ vận hành + Hồ sơ kỹ thuật tòa nhà Hòa Phát TU4FN Kích thước tủ: W915 x D450 x H1348 mm</t>
  </si>
  <si>
    <t xml:space="preserve">Quạt đứng TOSHIBA F-LSA20(W)VN </t>
  </si>
  <si>
    <t>Bộ định vị tuyến không dây</t>
  </si>
  <si>
    <t>Tủ đựng dụng cụ cơ khí</t>
  </si>
  <si>
    <t>Mỏ lết 250 mm  (C780320)</t>
  </si>
  <si>
    <t>Bộ cờ lê  (PR-017M)</t>
  </si>
  <si>
    <t>Bộ</t>
  </si>
  <si>
    <t>Thước ni vo</t>
  </si>
  <si>
    <t>Kìm nước   (782350)</t>
  </si>
  <si>
    <t>Máy khoan bê tông  GBH 2-26 RE</t>
  </si>
  <si>
    <t>Máy</t>
  </si>
  <si>
    <t>Máy khoan động lực GSB 550 E SET</t>
  </si>
  <si>
    <t>Máy bắn vít (MCDT1213.B1)</t>
  </si>
  <si>
    <t>Kìm điện  (550712)</t>
  </si>
  <si>
    <t>Kìm mỏ nhọn  (550606)</t>
  </si>
  <si>
    <t>Kìm ép mạng</t>
  </si>
  <si>
    <t>Kìm chết  (530305A)</t>
  </si>
  <si>
    <t>Kìm mỏ quạ  (550611)</t>
  </si>
  <si>
    <t>Kìm ép cốt  (MH-032)</t>
  </si>
  <si>
    <t>Bộ khẩu  (GS-424MA)</t>
  </si>
  <si>
    <t>Búa loại nhỏ (590116)</t>
  </si>
  <si>
    <t>Búa loại to (590232)</t>
  </si>
  <si>
    <t>Bộ lục giác (TLS-9N)</t>
  </si>
  <si>
    <t>Mỏ lết 450 mm  (C780480)</t>
  </si>
  <si>
    <t>Máy hàn nhiệt</t>
  </si>
  <si>
    <t>Ampe kìm  2007A (Kyoritsu)</t>
  </si>
  <si>
    <t>Đèn pin</t>
  </si>
  <si>
    <t>Mũi đục</t>
  </si>
  <si>
    <t>Bút thử điện (MHN02001)</t>
  </si>
  <si>
    <t>Dao chổ</t>
  </si>
  <si>
    <t>Máy mài cầm tay (9553NB)</t>
  </si>
  <si>
    <t>Kéo cắt tôn  (511003S)</t>
  </si>
  <si>
    <t>Thước dây 5m</t>
  </si>
  <si>
    <t xml:space="preserve">Kéo cắt </t>
  </si>
  <si>
    <t>Kéo cắt ống</t>
  </si>
  <si>
    <t>Dây bảo hộ</t>
  </si>
  <si>
    <t>Cưa sắt</t>
  </si>
  <si>
    <t>Ổ điện (20m)</t>
  </si>
  <si>
    <t>Ổ điện (5m)</t>
  </si>
  <si>
    <t>Súng bắn keo</t>
  </si>
  <si>
    <t>Thảm trải sàn</t>
  </si>
  <si>
    <t>Nẹp Cao Su</t>
  </si>
  <si>
    <t>m</t>
  </si>
  <si>
    <t xml:space="preserve">Mỏ lết 375 mm </t>
  </si>
  <si>
    <t>Mỏ lết 100 mm</t>
  </si>
  <si>
    <t>Kìm nước (loại nhỏ)</t>
  </si>
  <si>
    <t>Kìm cắt</t>
  </si>
  <si>
    <t xml:space="preserve">Xà beng </t>
  </si>
  <si>
    <t>Thuổng</t>
  </si>
  <si>
    <t>Xẻng</t>
  </si>
  <si>
    <t>Tovit 2 cạnh và 4 cạnh (các loại)</t>
  </si>
  <si>
    <t>Mũi khoan bê tông (Từ 6-18)</t>
  </si>
  <si>
    <t>Mũi khoang sắt, inox</t>
  </si>
  <si>
    <t>Đĩa cắt</t>
  </si>
  <si>
    <t>hộp</t>
  </si>
  <si>
    <t>Băng dính điện</t>
  </si>
  <si>
    <t>cuộn</t>
  </si>
  <si>
    <t>Băng tan</t>
  </si>
  <si>
    <t>Mỏ hàn thiếc (cùng vật tư phụ)</t>
  </si>
  <si>
    <t>Túi đựng dụng cụ</t>
  </si>
  <si>
    <t>Kìm bắn đinh rút</t>
  </si>
  <si>
    <t>Thang nhôm rút NIKAWA NK-48NS</t>
  </si>
  <si>
    <t>Xe thu rác ngày thùng nhựa kéo tay (dành cho cảnh quan sân vườn, bãi xe)</t>
  </si>
  <si>
    <t>Thùng rác nhựa 15l (đặt nhà vệ sinh nam nữ các tòa)</t>
  </si>
  <si>
    <t>Thùng rác vuông có gạt tàn ngoài trời</t>
  </si>
  <si>
    <t>Xe gom rác 400l</t>
  </si>
  <si>
    <t>Xe gom rác 500l</t>
  </si>
  <si>
    <t xml:space="preserve">Thùng rác nhỏ </t>
  </si>
  <si>
    <t>Xe cắt tỉa cây</t>
  </si>
  <si>
    <t>TỔNG GIÁ TRỊ CHỦ ĐẦU TƯ BÀN GIAO BAN ĐÂU</t>
  </si>
  <si>
    <t>TỔNG GIÁ TRỊ LŨY KẾ</t>
  </si>
  <si>
    <t>GIÁ TRỊ KHẤU HAO PHÂN BỔ TÀI SẢN/36 THÁNG</t>
  </si>
  <si>
    <t>1. Mỗi tầng ở (3 đến 15) bố trí 14 căn hộ (TƯƠNG ĐƯƠNG 182 CH)</t>
  </si>
  <si>
    <t>gp1,gp2,gp3</t>
  </si>
  <si>
    <t>tuong duong</t>
  </si>
  <si>
    <t>1 tòa gp1</t>
  </si>
  <si>
    <t>2. Từ tầng 16 đến 18 bố trí 10 căn hộ (TƯƠNG ĐƯƠNG 30 CH)</t>
  </si>
  <si>
    <t>1 tòa gp2</t>
  </si>
  <si>
    <t>3. Hành lang giữ rộng thông thuỷ 1,63 m và sảnh cụm thang máy, thang bộ rộng thông thuỷ 2,7 m</t>
  </si>
  <si>
    <t>1 tòa gp3</t>
  </si>
  <si>
    <t xml:space="preserve">4. lõi thang bố trí các phòng kỹ thuật và thu gom rác </t>
  </si>
  <si>
    <t>1 tòa gp4</t>
  </si>
  <si>
    <t>ngoài trời các tòa</t>
  </si>
  <si>
    <t>BẢNG 1</t>
  </si>
  <si>
    <t>BẢNG 2</t>
  </si>
  <si>
    <t>BẢNG 3</t>
  </si>
  <si>
    <t>BẢNG 4</t>
  </si>
  <si>
    <t>Công suất khai thác (tạm tính)</t>
  </si>
  <si>
    <t>CP lương và các khoản trích theo lương
(tạm lấy theo mức lương đơn vị QLVH tại DA CT15 Việt Hưng Green Park)</t>
  </si>
  <si>
    <t xml:space="preserve">Thời điểm cân bằng thu chi </t>
  </si>
  <si>
    <t>BẢNG 3: TỔNG HỢP DỰ TOÁN THU- CHI CHO HOẠT ĐỘNG QUẢN LÝ VẬN HÀNH HÀNG NĂM
DỰ ÁN NHÀ Ở XÃ HỘI SỐ 02 LẠNG SƠN GIAI ĐOẠN Tháng 9/2021 - THÁNG 10/2024</t>
  </si>
  <si>
    <t>BẢNG 5:  DỰ KIẾN THU CHI VẬN HÀNH HÀNG THÁNG - TRƯỜNG HỢP 100% CÔNG SUẤT</t>
  </si>
  <si>
    <t>An ninh: 75% lương thuê ngoài CP này tại DA Việt Hưng Green Park</t>
  </si>
  <si>
    <t>Vệ sinh toàn bộ dự án gồm: 4 tòa 18 tầng và 41 căn hộ thấp tầng ( trên cơ sở tham khảo CP DA Việt Hưng Green Park)</t>
  </si>
  <si>
    <t>BẢNG 5: BẢNG DỰ KIẾN THU CHI VẬN HÀNH CHI TIẾT HÀNG THÁNG - TRƯỜNG HỢP 100% CÔNG SUẤT</t>
  </si>
  <si>
    <t>BẢNG 8: BẢNG LƯƠNG BAN QUẢN LÝ  DỰ ÁN NHÀ Ở XÃ HỘI SỐ 02 LẠNG SƠN</t>
  </si>
  <si>
    <r>
      <t>Đồng/nhân khẩu/tháng</t>
    </r>
    <r>
      <rPr>
        <b/>
        <sz val="12"/>
        <color theme="1"/>
        <rFont val="Times New Roman"/>
        <family val="1"/>
      </rPr>
      <t> </t>
    </r>
  </si>
  <si>
    <r>
      <t>Hàng ăn, hàng nước, giải khát có diện tích kinh doanh dưới 15m</t>
    </r>
    <r>
      <rPr>
        <vertAlign val="superscript"/>
        <sz val="12"/>
        <color theme="1"/>
        <rFont val="Times New Roman"/>
        <family val="1"/>
      </rPr>
      <t>2</t>
    </r>
  </si>
  <si>
    <r>
      <t xml:space="preserve">  Hàng ăn, hàng nước, giải khát có diện tích kinh doanh từ 15m</t>
    </r>
    <r>
      <rPr>
        <vertAlign val="superscript"/>
        <sz val="12"/>
        <color theme="1"/>
        <rFont val="Times New Roman"/>
        <family val="1"/>
      </rPr>
      <t>2</t>
    </r>
    <r>
      <rPr>
        <sz val="12"/>
        <color theme="1"/>
        <rFont val="Times New Roman"/>
        <family val="1"/>
      </rPr>
      <t xml:space="preserve"> đến dưới 30m</t>
    </r>
    <r>
      <rPr>
        <vertAlign val="superscript"/>
        <sz val="12"/>
        <color theme="1"/>
        <rFont val="Times New Roman"/>
        <family val="1"/>
      </rPr>
      <t>2</t>
    </r>
  </si>
  <si>
    <r>
      <t>Hàng ăn, hàng nước, giải khát có diện tích kinh doanh từ 30m</t>
    </r>
    <r>
      <rPr>
        <vertAlign val="superscript"/>
        <sz val="12"/>
        <color theme="1"/>
        <rFont val="Times New Roman"/>
        <family val="1"/>
      </rPr>
      <t>2</t>
    </r>
    <r>
      <rPr>
        <sz val="12"/>
        <color theme="1"/>
        <rFont val="Times New Roman"/>
        <family val="1"/>
      </rPr>
      <t xml:space="preserve"> trở lên</t>
    </r>
  </si>
  <si>
    <r>
      <t>Đồng/m</t>
    </r>
    <r>
      <rPr>
        <vertAlign val="superscript"/>
        <sz val="12"/>
        <color theme="1"/>
        <rFont val="Times New Roman"/>
        <family val="1"/>
      </rPr>
      <t>3</t>
    </r>
    <r>
      <rPr>
        <sz val="12"/>
        <color theme="1"/>
        <rFont val="Times New Roman"/>
        <family val="1"/>
      </rPr>
      <t>rác</t>
    </r>
  </si>
  <si>
    <r>
      <t>Đồng/m</t>
    </r>
    <r>
      <rPr>
        <vertAlign val="superscript"/>
        <sz val="12"/>
        <color theme="1"/>
        <rFont val="Times New Roman"/>
        <family val="1"/>
      </rPr>
      <t>3</t>
    </r>
    <r>
      <rPr>
        <sz val="12"/>
        <color theme="1"/>
        <rFont val="Times New Roman"/>
        <family val="1"/>
      </rPr>
      <t xml:space="preserve"> rác</t>
    </r>
  </si>
  <si>
    <r>
      <t>Đồng/m</t>
    </r>
    <r>
      <rPr>
        <vertAlign val="superscript"/>
        <sz val="12"/>
        <color theme="1"/>
        <rFont val="Times New Roman"/>
        <family val="1"/>
      </rPr>
      <t>3</t>
    </r>
  </si>
  <si>
    <r>
      <t>Dưới 50m</t>
    </r>
    <r>
      <rPr>
        <vertAlign val="superscript"/>
        <sz val="12"/>
        <color theme="1"/>
        <rFont val="Times New Roman"/>
        <family val="1"/>
      </rPr>
      <t xml:space="preserve">2 </t>
    </r>
    <r>
      <rPr>
        <sz val="12"/>
        <color theme="1"/>
        <rFont val="Times New Roman"/>
        <family val="1"/>
      </rPr>
      <t>sàn</t>
    </r>
  </si>
  <si>
    <r>
      <t>Từ 50m</t>
    </r>
    <r>
      <rPr>
        <vertAlign val="superscript"/>
        <sz val="12"/>
        <color theme="1"/>
        <rFont val="Times New Roman"/>
        <family val="1"/>
      </rPr>
      <t>2</t>
    </r>
    <r>
      <rPr>
        <sz val="12"/>
        <color theme="1"/>
        <rFont val="Times New Roman"/>
        <family val="1"/>
      </rPr>
      <t xml:space="preserve"> đến 100m</t>
    </r>
    <r>
      <rPr>
        <vertAlign val="superscript"/>
        <sz val="12"/>
        <color theme="1"/>
        <rFont val="Times New Roman"/>
        <family val="1"/>
      </rPr>
      <t>2</t>
    </r>
    <r>
      <rPr>
        <sz val="12"/>
        <color theme="1"/>
        <rFont val="Times New Roman"/>
        <family val="1"/>
      </rPr>
      <t xml:space="preserve"> sàn</t>
    </r>
  </si>
  <si>
    <r>
      <t>Trên 100m</t>
    </r>
    <r>
      <rPr>
        <vertAlign val="superscript"/>
        <sz val="12"/>
        <color theme="1"/>
        <rFont val="Times New Roman"/>
        <family val="1"/>
      </rPr>
      <t>2</t>
    </r>
    <r>
      <rPr>
        <sz val="12"/>
        <color theme="1"/>
        <rFont val="Times New Roman"/>
        <family val="1"/>
      </rPr>
      <t xml:space="preserve"> đến 150m</t>
    </r>
    <r>
      <rPr>
        <vertAlign val="superscript"/>
        <sz val="12"/>
        <color theme="1"/>
        <rFont val="Times New Roman"/>
        <family val="1"/>
      </rPr>
      <t>2</t>
    </r>
    <r>
      <rPr>
        <sz val="12"/>
        <color theme="1"/>
        <rFont val="Times New Roman"/>
        <family val="1"/>
      </rPr>
      <t xml:space="preserve"> sàn</t>
    </r>
  </si>
  <si>
    <r>
      <t>Trên 150m</t>
    </r>
    <r>
      <rPr>
        <vertAlign val="superscript"/>
        <sz val="12"/>
        <color theme="1"/>
        <rFont val="Times New Roman"/>
        <family val="1"/>
      </rPr>
      <t xml:space="preserve">2 </t>
    </r>
    <r>
      <rPr>
        <sz val="12"/>
        <color theme="1"/>
        <rFont val="Times New Roman"/>
        <family val="1"/>
      </rPr>
      <t>đến 200m</t>
    </r>
    <r>
      <rPr>
        <vertAlign val="superscript"/>
        <sz val="12"/>
        <color theme="1"/>
        <rFont val="Times New Roman"/>
        <family val="1"/>
      </rPr>
      <t>2</t>
    </r>
    <r>
      <rPr>
        <sz val="12"/>
        <color theme="1"/>
        <rFont val="Times New Roman"/>
        <family val="1"/>
      </rPr>
      <t xml:space="preserve"> sàn</t>
    </r>
  </si>
  <si>
    <r>
      <t>Trên 200m</t>
    </r>
    <r>
      <rPr>
        <vertAlign val="superscript"/>
        <sz val="12"/>
        <color theme="1"/>
        <rFont val="Times New Roman"/>
        <family val="1"/>
      </rPr>
      <t>2</t>
    </r>
    <r>
      <rPr>
        <sz val="12"/>
        <color theme="1"/>
        <rFont val="Times New Roman"/>
        <family val="1"/>
      </rPr>
      <t xml:space="preserve"> đến 250m</t>
    </r>
    <r>
      <rPr>
        <vertAlign val="superscript"/>
        <sz val="12"/>
        <color theme="1"/>
        <rFont val="Times New Roman"/>
        <family val="1"/>
      </rPr>
      <t>2</t>
    </r>
    <r>
      <rPr>
        <sz val="12"/>
        <color theme="1"/>
        <rFont val="Times New Roman"/>
        <family val="1"/>
      </rPr>
      <t xml:space="preserve"> sàn</t>
    </r>
  </si>
  <si>
    <r>
      <t>Trên 250m</t>
    </r>
    <r>
      <rPr>
        <vertAlign val="superscript"/>
        <sz val="12"/>
        <color theme="1"/>
        <rFont val="Times New Roman"/>
        <family val="1"/>
      </rPr>
      <t>2</t>
    </r>
    <r>
      <rPr>
        <sz val="12"/>
        <color theme="1"/>
        <rFont val="Times New Roman"/>
        <family val="1"/>
      </rPr>
      <t xml:space="preserve"> đến 500m</t>
    </r>
    <r>
      <rPr>
        <vertAlign val="superscript"/>
        <sz val="12"/>
        <color theme="1"/>
        <rFont val="Times New Roman"/>
        <family val="1"/>
      </rPr>
      <t>2</t>
    </r>
    <r>
      <rPr>
        <sz val="12"/>
        <color theme="1"/>
        <rFont val="Times New Roman"/>
        <family val="1"/>
      </rPr>
      <t xml:space="preserve"> sàn</t>
    </r>
  </si>
  <si>
    <r>
      <t>Trên 500m</t>
    </r>
    <r>
      <rPr>
        <vertAlign val="superscript"/>
        <sz val="12"/>
        <color theme="1"/>
        <rFont val="Times New Roman"/>
        <family val="1"/>
      </rPr>
      <t>2</t>
    </r>
    <r>
      <rPr>
        <sz val="12"/>
        <color theme="1"/>
        <rFont val="Times New Roman"/>
        <family val="1"/>
      </rPr>
      <t xml:space="preserve"> sàn trở lên </t>
    </r>
  </si>
  <si>
    <r>
      <t>* Ghi chú:</t>
    </r>
    <r>
      <rPr>
        <sz val="12"/>
        <color rgb="FF000000"/>
        <rFont val="Times New Roman"/>
        <family val="1"/>
        <charset val="163"/>
      </rPr>
      <t> Trọng tải của từng loại phương tiện áp dụng mức thu trên là trọng tải theo thiết kế của xe.</t>
    </r>
  </si>
  <si>
    <t>Tên</t>
  </si>
  <si>
    <t>Khoảng cách tới dự án</t>
  </si>
  <si>
    <t>Vị trí</t>
  </si>
  <si>
    <t>Quy mô</t>
  </si>
  <si>
    <t>Diện tích
(m2)</t>
  </si>
  <si>
    <t>Đơn giá 
(m2/tháng)</t>
  </si>
  <si>
    <t>Giá cho thuê
(VND)</t>
  </si>
  <si>
    <t>Nhà 3 tầng mặt đường</t>
  </si>
  <si>
    <t>1,3 km</t>
  </si>
  <si>
    <t>69 Phai Vệ, TP Lạng Sơn, Lạng Sơn ( đối diện sân quần vợt núi Phai Vệ, gần chợ Đông Kinh )</t>
  </si>
  <si>
    <t>Diện tích 55m2/ 1 sàn, nhà xây 3 tầng kiên cố , mặt tiền tầng 1 để  kinh doanh 2 tầng ở</t>
  </si>
  <si>
    <t>Kiot mặt tiền</t>
  </si>
  <si>
    <t>1,8km</t>
  </si>
  <si>
    <t>27 nguyễn du, p. Vĩnh Trại, Tp. Lạng Sơn</t>
  </si>
  <si>
    <t>Diện tích cho thuê 50m2 , mặt tiền rộng 4,3m đối diện bờ sông sát chợ Đông Kinh</t>
  </si>
  <si>
    <t>Nhà 1 sàn mặt đường phai vệ</t>
  </si>
  <si>
    <t>1,5km</t>
  </si>
  <si>
    <t>358 đường Phai Vệ, phường Đông Kinh, thành phố Lạng Sơn</t>
  </si>
  <si>
    <t xml:space="preserve">Mặt tiền rộng 5m, đỗ ô tô trước cửa 1 sàn để kinh doanh </t>
  </si>
  <si>
    <t>1,4km</t>
  </si>
  <si>
    <t>số 174 đường Ngô Quyền, Phường Đông Kinh, TP.Lạng Sơn</t>
  </si>
  <si>
    <t>Nhà 3 tầng mặt tiền 4,8m , có 2 phòng ngủ</t>
  </si>
  <si>
    <t>4km</t>
  </si>
  <si>
    <t>Kiot kinh doanh</t>
  </si>
  <si>
    <t>3km</t>
  </si>
  <si>
    <t xml:space="preserve">Mặt tiền 27 Nguyễn Du, Phường Vĩnh Trại, Lạng Sơn </t>
  </si>
  <si>
    <t>Mặt tiền rộng 4,3m
Đối diện là bờ sông, bên trái là chợ Đông kinh, gần rạp chiếu phim</t>
  </si>
  <si>
    <t>Nhà cấp 4</t>
  </si>
  <si>
    <t>Đường Hùng Vương, Xã Mai Pha , Thành phố Lạng Sơn</t>
  </si>
  <si>
    <t xml:space="preserve">Nhà cấp 4 diện tích 100m2 </t>
  </si>
  <si>
    <t>Kiot mặt đường quốc lộ</t>
  </si>
  <si>
    <t>Xã Mai Pha, Lạng Sơn, Lạng Sơn</t>
  </si>
  <si>
    <t xml:space="preserve">Mặt bằng kinh doanh ngay quốc lộ 1A, </t>
  </si>
  <si>
    <t xml:space="preserve">Nhà 3 tầng </t>
  </si>
  <si>
    <t xml:space="preserve"> 290, Đường Phai Vệ, Phường Đông Kinh, Thành phố Lạng Sơn, Lạng Sơn</t>
  </si>
  <si>
    <t>2 tầng, 1 phòng khách, 1 phòng ngủ, 2 vệ sinh
Cách chợ đông kinh 1,5 km</t>
  </si>
  <si>
    <t>Cho thuê Kiot (dự kiến GĐ 1: 0; GĐ2: 30% lấp đầy; GĐ3: 60% lấp đầy; GĐ 4: 85% lấp đầy)</t>
  </si>
  <si>
    <t>Thu phí quản lý vận hành các kios tầng 1(dự kiến GĐ 1: 0; GĐ2: 30% lấp đầy; GĐ3: 60% lấp đầy; GĐ 4: 85% lấp đầy)</t>
  </si>
  <si>
    <t>Chi phí QLVH cho DN quản lý 10%</t>
  </si>
  <si>
    <t>An ninh ( trên cơ sở tham khảo báo giá thị trường đơn giá 21.000đ  và DA Việt Hưng GP)</t>
  </si>
  <si>
    <t>BẢNG 6: BẢNG DỰ KIẾN THU CHI VẬN HÀNH CHI TIẾT THEO GIAI ĐOẠN 2021-2024
DỰ ÁN NHÀ Ở XÃ HỘI SỐ 02  THÀNH PHỐ LẠNG SƠN ( LẠNG SƠN GREEN PARK )</t>
  </si>
  <si>
    <t>Chi phí vật tư tiêu hao hoạt động kỹ thuật (xi măng trắng, đen, cát, lò xo thông tắc, mũi khoan..).(lấy tương đương dự án CT15 VH)</t>
  </si>
  <si>
    <t>1. Đối với hộ kinh doanh tại chợ sử dụng từ 02 quầy kinh doanh trở lên: Mức thu đối với quầy kinh doanh thứ nhất thu theo quy định. Mức thu từ quầy kinh doanh thứ hai tính theo hệ số K = 0,5.</t>
  </si>
  <si>
    <r>
      <t>2. Mức giá dịch vụ quy định thu theo m</t>
    </r>
    <r>
      <rPr>
        <vertAlign val="superscript"/>
        <sz val="14"/>
        <color theme="1"/>
        <rFont val="Times New Roman"/>
        <family val="1"/>
        <charset val="163"/>
      </rPr>
      <t>3</t>
    </r>
    <r>
      <rPr>
        <sz val="14"/>
        <color theme="1"/>
        <rFont val="Times New Roman"/>
        <family val="1"/>
        <charset val="163"/>
      </rPr>
      <t xml:space="preserve"> đối với các đối tượng phải nộp tiền dịch vụ vệ sinh môi trường được xác định số tiền phải nộp như sau: </t>
    </r>
  </si>
  <si>
    <t>- Số tiền nộp theo tháng = Số lượng rác thải thực tế của hộ gia đình/đơn vị/tháng x mức thu (đồng/m3)</t>
  </si>
  <si>
    <t>4. Tổ chức, doanh nghiệp kinh doanh khai thác chợ thực hiện thu đối với hộ kinh doanh tại chợ hằng tháng nộp giá dịch vệ sinh môi trường theo mức thu quy định cho từng đối tượng. Số tiền thu được sau khi nộp thuế GTGT và nộp mức thu tại điểm 8, số tiền còn lại được sử dụng để bù đắp các chi phí chi cho công tác duy trì vệ sinh môi trường tại các chợ thuộc phạm vi quản lý.</t>
  </si>
  <si>
    <t>Chi phí vật tư tiêu hao cho hoạt động dịch vụ vệ sinh (găng tay, chổi đót, hót rác, đồng phục, nước lau sàn, túi rác..) (lấy tương đương dự án CT15 VH)</t>
  </si>
  <si>
    <t>BẢNG 7: DANH SÁCH ĐỀ XUẤT CÔNG CỤ DỤNG CỤ PHỤC VỤ CÔNG TÁC QUẢN LÝ VẬN HÀNH DỰ ÁN NHÀ XÃ HỘI SỐ 2 LẠNG SƠN</t>
  </si>
  <si>
    <t xml:space="preserve">BẢNG 3: BẢNG DỰ KIẾN THU CHI VẬN HÀNH CHI TIẾT THEO GIAI ĐOẠN 2021-2024 </t>
  </si>
  <si>
    <t>Bảng 4 – Bảng tổng hợp doanh thu và chi phí hoạt động vận hành tòa nhà
 Giai đoạn 2021-2024</t>
  </si>
  <si>
    <t xml:space="preserve">Nhà ở thương mại thấp tầng </t>
  </si>
  <si>
    <t>1.7</t>
  </si>
  <si>
    <t>Kế toán</t>
  </si>
  <si>
    <t>1.8</t>
  </si>
  <si>
    <t>Chi phí thay bể nước (tùy vào khối lượng nước bể chứa và dụng cụ (thau 2lần/ năm. mỗi lần hao phí khoảng 100m3 nước +300.000đ tiền dụng cụ cọ rửa + dấm làm sạch)</t>
  </si>
  <si>
    <t>IV</t>
  </si>
  <si>
    <t>%</t>
  </si>
  <si>
    <t>mẫu/ tháng</t>
  </si>
  <si>
    <t>(6)=(5)*7</t>
  </si>
  <si>
    <t>Chi phí xét nghiệm nước sinh hoạt (GĐ1,GĐ2: 0 mẫu (chưa có bể ngầm);GĐ6 một năm 02 lần, mỗi lần 05 mẫu (1 mẫu nguồn cấp bể, 4 mẫu ở 4 tòa cao tầng)</t>
  </si>
  <si>
    <t>6 NHÂN SỰ</t>
  </si>
  <si>
    <t>08 NHÂN SỰ</t>
  </si>
  <si>
    <t>Xe đạp , xe đạp điện</t>
  </si>
  <si>
    <t>Kiot tầng 1</t>
  </si>
  <si>
    <t>Hoa hồng viễn thông, quảng cáo thang máy</t>
  </si>
  <si>
    <t xml:space="preserve">Cho thuê Kiot </t>
  </si>
  <si>
    <t xml:space="preserve">Vệ sinh toàn bộ dự án gồm: 4 tòa cao tầng và 41 căn hộ thấp tầng </t>
  </si>
  <si>
    <t>SL</t>
  </si>
  <si>
    <t>GĐ6: hết khấu hao, mua lại đồ lần 2</t>
  </si>
  <si>
    <t>Tương ứng phải bù chi phí bình quân năm</t>
  </si>
  <si>
    <t xml:space="preserve">Các giai đoạn thực hiện QLSĐT: </t>
  </si>
  <si>
    <t>Tổng TG: 9 tháng</t>
  </si>
  <si>
    <t>Tính từ thời điểm công trình Nhà ở thấp tầng đưa vào vận hành đến thời điểm hoàn thành công trình chung cư GP1</t>
  </si>
  <si>
    <t>Tổng TG: 6 tháng</t>
  </si>
  <si>
    <t>Tính từ thời điểm công trình chung cư GP1 đưa vào vận hành đến thời điểm hoàn thành công trình chung cư GP2</t>
  </si>
  <si>
    <t>Tính từ thời điểm công trình chung cư GP2 đưa vào vận hành đến thời điểm hoàn thành công trình chung cư GP3</t>
  </si>
  <si>
    <t>Tính từ thời điểm công trình chung cư GP3 đưa vào vận hành đến thời điểm hoàn thành công trình chung cư GP4</t>
  </si>
  <si>
    <t>Tổng hợp doanh thu chio phí hoạt động quản lý sau đầu tư như sau</t>
  </si>
  <si>
    <t>1 tháng điển hình khi vận hành 100% công suất</t>
  </si>
  <si>
    <t>TỔNG CỘNG</t>
  </si>
  <si>
    <t>Số liệu bình quân tháng</t>
  </si>
  <si>
    <t xml:space="preserve">Doanh thu quản lý sau đầu tư </t>
  </si>
  <si>
    <t xml:space="preserve">Chi phí quản lý sau đầu tư </t>
  </si>
  <si>
    <t xml:space="preserve">Doanh thu - chi phí hoạt động quản lý sau đầu tư </t>
  </si>
  <si>
    <t>Số liệu tổng hợp cho cả giai đoạn</t>
  </si>
  <si>
    <t>03 NHÂN SỰ</t>
  </si>
  <si>
    <t>7 NHÂN SỰ</t>
  </si>
  <si>
    <t>09 NHÂN SỰ</t>
  </si>
  <si>
    <t>GIAI ĐOẠN 1 (41 CĂN LK)
 (09 tháng) (T3/2022-T11/2022)</t>
  </si>
  <si>
    <t>GIAI ĐOẠN 2 (6 THÁNG)
(Xong GP1)
 (T12/2022 -T5/2023)</t>
  </si>
  <si>
    <t>GIAI ĐOẠN 3 (6 THÁNG)
(Xong GP1,GP2)
 (T6/2023 -T11/2023)</t>
  </si>
  <si>
    <t>GIAI ĐOẠN 4 (XONG GP1,GP2,GP3; 7THÁNG (T12/2023-T6/2024)</t>
  </si>
  <si>
    <t>GIAI ĐOẠN 5 HOÀN THIỆN DỰ ÁN 12 THÁNG(T7/2023-T10/2024)</t>
  </si>
  <si>
    <t>Chi phí QLVH cho DN quản lý (theo quy định)</t>
  </si>
  <si>
    <t xml:space="preserve">An ninh ( trên cơ sở tham khảo báo giá thị trường đơn giá 21.000đ ) 6 chốt </t>
  </si>
  <si>
    <t>Gói</t>
  </si>
  <si>
    <t>Cho thuê Kiot (theo QĐ của UBND tỉnh)</t>
  </si>
  <si>
    <t>Ô tô (có bản vẽ kèm theo)</t>
  </si>
  <si>
    <t>Chi phí vật tư tiêu hao cho hoạt động dịch vụ vệ sinh (găng tay, chổi đót, hót rác, đồng phục, nước lau sàn, túi rác..)</t>
  </si>
  <si>
    <t>Chi phí vật tư tiêu hao hoạt động kỹ thuật (xi măng trắng, đen, cát, lò xo thông tắc, mũi khoan..)</t>
  </si>
  <si>
    <t xml:space="preserve">An ninh 6 chốt </t>
  </si>
  <si>
    <t xml:space="preserve">Vệ sinh </t>
  </si>
  <si>
    <t>Tiêu hao điện công cộng (máy bơm nước, thang máy, chiếu sáng công cộng)</t>
  </si>
  <si>
    <t xml:space="preserve">Doanh thu vận hành khác </t>
  </si>
  <si>
    <r>
      <t>m</t>
    </r>
    <r>
      <rPr>
        <i/>
        <vertAlign val="superscript"/>
        <sz val="10"/>
        <color theme="1"/>
        <rFont val="Times New Roman"/>
        <family val="1"/>
      </rPr>
      <t>2</t>
    </r>
  </si>
  <si>
    <t>DOANH THU- CHI PHÍ (A)-(B)-(C )</t>
  </si>
  <si>
    <t>Tòa GP1</t>
  </si>
  <si>
    <t>Tòa GP2</t>
  </si>
  <si>
    <t>Tòa GP3</t>
  </si>
  <si>
    <t>Tòa GP4</t>
  </si>
  <si>
    <t>Số tháng</t>
  </si>
  <si>
    <t>GĐ1: T7/2022- T3/2023</t>
  </si>
  <si>
    <t>GĐ2: T4/2023- T9/2023</t>
  </si>
  <si>
    <t>GĐ3: T10/2023- T3/2024</t>
  </si>
  <si>
    <t>GĐ4: T4/2024- T9/2024</t>
  </si>
  <si>
    <t>GĐ5: T10/2024- T3/2025</t>
  </si>
  <si>
    <t>Tổng TG: 33 tháng</t>
  </si>
  <si>
    <t>Tương ứng phải bù chi phí bình quân tháng (tính cho 33 tháng)- trđ/tháng</t>
  </si>
  <si>
    <t>ĐẾN HẾT THÁNG 3/2023</t>
  </si>
  <si>
    <t>THÁNG 4/2023</t>
  </si>
  <si>
    <t>ĐẾN HẾT THÁNG 9/2023</t>
  </si>
  <si>
    <t>THÁNG 10/2023</t>
  </si>
  <si>
    <t>ĐẾN HẾT THÁNG 3/2024</t>
  </si>
  <si>
    <t>THÁNG 4/2024</t>
  </si>
  <si>
    <t>ĐẾN HẾT THÁNG 9/2024</t>
  </si>
  <si>
    <t>THÁNG 10/2024</t>
  </si>
  <si>
    <t>ĐẾN HẾT THÁNG 3/2025</t>
  </si>
  <si>
    <t>Tính từ thời điểm công trình chung cư GP4 hoàn thành đến thời điểm đủ điều kiện thành lập Ban quản trị tòa nhà và bàn giao lại cho BQT (dự kiến đến hết 31/3/2025)</t>
  </si>
  <si>
    <t xml:space="preserve">Ghi chú: Ở GĐ1 nguồn thu thấp do NĐT dự kiến trong giai đoạn đầu (9 tháng) kể từ khi bàn giao nhà là nhà thô sẽ miễn phí dịch vụ cho cư dân. </t>
  </si>
  <si>
    <t>Tổng hợp đưa vào thuyết minh</t>
  </si>
  <si>
    <t>Tổng giá trị giai đoạn Tháng 7/2022 - tháng 12/2024</t>
  </si>
  <si>
    <t>Phân bổ chi phí cho công trình Nhà ở thấp tầng</t>
  </si>
  <si>
    <t>Phân bổ chi phí cho công trình Nhà ở chung cư cao tầng (80% DT để bán)</t>
  </si>
  <si>
    <t>Phân bổ chi phí cho công trình Nhà ở chung cư cao tầng (20% DT để cho thuê)</t>
  </si>
  <si>
    <t>Doanh thu QLVH</t>
  </si>
  <si>
    <t>Thu phí quản lý vận hành</t>
  </si>
  <si>
    <t xml:space="preserve">Chi phí QLVH </t>
  </si>
  <si>
    <t>Doanh thu QLVH – Chi phí QLVH</t>
  </si>
  <si>
    <t>Tổngcộng chi phí hỗ trợ QLVH + mua sắm CCDC</t>
  </si>
  <si>
    <t>Chi phí mua sắm công cụ dụng cụ phục vụ QLVH</t>
  </si>
  <si>
    <t>Các quy định của pháp luật về phí dịch vụ quản lý vận hành</t>
  </si>
  <si>
    <t>Cơ quan</t>
  </si>
  <si>
    <t>37/2009/TT-BXD
1/12/2009</t>
  </si>
  <si>
    <t>Bộ Xây Dựng</t>
  </si>
  <si>
    <t>Điều 4</t>
  </si>
  <si>
    <t>Điều 4. Xác định giá dịch vụ nhà chung cư
Công thức xác định :
Trong đó :
Gdv - Giá dịch vụ nhà chung cư cho 1m2 diện tích sàn sử dụng thuộc sở hữu riêng của chủ căn hộ hoặc diện tích sàn sử dụng thuộc phần sở hữu riêng khác (đồng/m2/tháng) (đã bao gồm thuế GTGT);
Q – Tổng chi phí dịch vụ nhà chung cư hàng năm (đồng/năm) (chưa bao gồm thuế GTGT);
Tdv – Khoản thu được từ kinh doanh, dịch vụ các diện tích thuộc phần sở hữu chung của nhà chung cư hàng năm (nếu có) (đồng/năm);
S – Tổng diện tích sàn sử dụng thuộc sở hữu riêng của chủ căn hộ và diện tích sàn sử dụng thuộc phần sở hữu riêng khác (nếu có) (m2);
12 – Tổng số tháng tính giá sử dụng dịch vụ trong năm;
P – Lợi nhuận định mức hợp lý (đơn vị tính %);
K1 – Hệ số giảm giá do doanh nghiệp quản lý vận hành hỗ trợ giảm giá dịch vụ (nếu có);
K2 – Hệ số phân bổ giá dịch vụ nhà chung cư (đối với những diện tích sàn sử dụng ngoài mục đích ở như văn phòng, thương mại…) do Ban quản trị nhà chung cư quy định (nếu có);
T – Thuế suất thuế giá trị gia tăng.</t>
  </si>
  <si>
    <t>Mục 3.2 Khoản 3 điều 3</t>
  </si>
  <si>
    <t>3.2. Lợi nhuận định mức hợp lý cho doanh nghiệp quản lý, vận hành nhà chung cư được tính tối đa là 10% chi phí dịch vụ nhà chung cư sau khi trừ đi khoản thu được từ kinh doanh, dịch vụ các diện tích thuộc phần sở hữu chung của nhà chung cư (chưa bao gồm thuế giá trị gia tăng).</t>
  </si>
  <si>
    <t>65/2014/QH13
25/11/2014</t>
  </si>
  <si>
    <t>Quốc Hội</t>
  </si>
  <si>
    <t>Khoản 1 Điều 62</t>
  </si>
  <si>
    <r>
      <t xml:space="preserve">Điều 62. Nguyên tắc cho thuê, cho thuê mua, bán nhà ở xã hội
1. Việc cho thuê, cho thuê mua, bán nhà ở xã hội phải đúng quy định của Luật này; trong cùng một thời gian, mỗi đối tượng quy định tại khoản 1 Điều 50 của Luật này chỉ được thuê hoặc thuê mua hoặc mua một nhà ở xã hội; </t>
    </r>
    <r>
      <rPr>
        <b/>
        <sz val="12"/>
        <color rgb="FF000000"/>
        <rFont val="Times New Roman"/>
        <family val="1"/>
      </rPr>
      <t>đối với học sinh tại các trường dân tộc nội trú công lập thì không phải trả tiền thuê nhà ở và các dịch vụ trong quá trình sử dụng.</t>
    </r>
  </si>
  <si>
    <t>Khoản 2,3,4 Điều 64</t>
  </si>
  <si>
    <t>Điều 64. Quản lý, sử dụng nhà ở xã hội
2. Đối với nhà ở xã hội được đầu tư xây dựng không phải bằng nguồn vốn hoặc hình thức quy định tại khoản 1 Điều 53 của Luật này thì việc quản lý vận hành nhà ở được quy định như sau:
a) Nhà ở xã hội để cho thuê thì chủ đầu tư tự tổ chức quản lý vận hành nhà ở hoặc thuê, ủy thác cho đơn vị có năng lực quản lý vận hành theo quy định của Luật này thực hiện quản lý vận hành nhà ở đó;
b) Nhà ở xã hội để cho thuê mua thì trong thời hạn cho thuê mua, chủ đầu tư thực hiện quản lý vận hành nhà ở theo quy định tại điểm a khoản này; sau khi người thuê mua đã thanh toán đủ tiền thuê mua cho chủ đầu tư thì việc quản lý vận hành được thực hiện theo quy định tại điểm c khoản này;
c) Nhà ở xã hội để bán thì người mua nhà ở tự thực hiện việc quản lý vận hành nếu là nhà ở riêng lẻ; trường hợp là nhà chung cư thì phải tuân thủ các quy định về quản lý vận hành nhà chung cư quy định tại Luật này.
3. Các hoạt động quản lý vận hành nhà ở xã hội được hưởng cơ chế ưu đãi như đối với dịch vụ công ích.
4. Đơn vị quản lý vận hành nhà ở xã hội được quyền kinh doanh các dịch vụ khác trong khu nhà ở xã hội mà không bị luật cấm để giảm giá dịch vụ quản lý vận hành nhà ở.</t>
  </si>
  <si>
    <t>Điều 106</t>
  </si>
  <si>
    <t>Điều 106. Giá dịch vụ quản lý vận hành nhà chung cư
1. Việc xác định giá dịch vụ quản lý vận hành nhà chung cư phải công khai, minh bạch và căn cứ vào nội dung các công việc cần quản lý vận hành, dịch vụ sử dụng đối với từng loại nhà chung cư.
2. Giá dịch vụ quản lý vận hành nhà chung cư không bao gồm kinh phí bảo trì phần sở hữu chung, chi phí trông giữ xe, chi phí sử dụng nhiên liệu, năng lượng, nước sinh hoạt, dịch vụ truyền hình, thông tin liên lạc và các chi phí dịch vụ khác phục vụ cho việc sử dụng riêng của chủ sở hữu, người sử dụng nhà chung cư.
3. Đối với nhà chung cư có nhiều chủ sở hữu thì giá dịch vụ quản lý vận hành nhà chung cư được quy định như sau:
a) Trường hợp chưa tổ chức được Hội nghị nhà chung cư lần đầu thì giá dịch vụ quản lý vận hành nhà chung cư thực hiện theo thỏa thuận trong hợp đồng mua bán, thuê mua nhà ở;
b) Trường hợp đã tổ chức được Hội nghị nhà chung cư thì giá dịch vụ quản lý vận hành nhà chung cư do Hội nghị nhà chung cư quyết định.
4. Đối với nhà chung cư có một chủ sở hữu thì giá dịch vụ quản lý nhà chung cư được thực hiện theo thỏa thuận giữa chủ sở hữu và người sử dụng nhà chung cư; trường hợp nhà chung cư thuộc sở hữu nhà nước thì giá dịch vụ quản lý nhà chung cư được thực hiện theo quy định tại khoản 5 Điều này.</t>
  </si>
  <si>
    <t>5. Ủy ban nhân dân cấp tỉnh có trách nhiệm ban hành khung giá dịch vụ quản lý vận hành nhà chung cư để áp dụng cho các trường hợp sau đây:
a) Thu kinh phí quản lý vận hành nhà chung cư thuộc sở hữu nhà nước trên địa bàn;
b) Làm cơ sở để các bên thỏa thuận trong hợp đồng mua bán, hợp đồng thuê mua nhà ở hoặc trong trường hợp có tranh chấp về giá dịch vụ giữa đơn vị quản lý vận hành nhà chung cư với chủ sở hữu, người sử dụng nhà chung cư; trường hợp không thỏa thuận được giá dịch vụ quản lý vận hành nhà chung cư thì áp dụng mức giá trong khung giá dịch vụ do Ủy ban nhân dân cấp tỉnh ban hành.</t>
  </si>
  <si>
    <t>NĐ 100/2015/NĐ-CP
20/10/2015</t>
  </si>
  <si>
    <t>Chính phủ</t>
  </si>
  <si>
    <t>Điểm b khoản 1 Điều 9</t>
  </si>
  <si>
    <t>b) Được dành 20% tổng diện tích đất để xây dựng nhà ở trong phạm vi dự án xây dựng nhà ở xã hội (bao gồm cả dự án sử dụng quỹ đất 20%) để đầu tư xây dựng công trình kinh doanh thương mại (kể cả nhà ở thương mại cao tầng hoặc thấp tầng) nhằm bù đắp chi phí đầu tư, góp phần giảm giá bán, giá cho thuê, thuê mua nhà ở xã hội và giảm kinh phí dịch vụ quản lý, vận hành nhà ở xã hội sau khi đầu tư;</t>
  </si>
  <si>
    <t>Khoản 3,4 Điều 26</t>
  </si>
  <si>
    <t>3. Việc quản lý sử dụng nhà ở xã hội là nhà chung cư được thực hiện theo quy định của pháp luật về nhà ở.
Các dịch vụ quản lý, vận hành nhà ở xã hội được hưởng các cơ chế như đối với dịch vụ công ích.</t>
  </si>
  <si>
    <t>4. Đơn vị quản lý, vận hành và khai thác nhà ở xã hội được quyền kinh doanh các dịch vụ khác theo quy định của pháp luật trong khu nhà ở xã hội để tạo nguồn bù đắp chi phí quản lý vận hành, bảo trì nhằm giảm chi phí dịch vụ quản lý sử dụng nhà ở xã hội.</t>
  </si>
  <si>
    <t>03/2017/QĐ-UBND
23/2/2017</t>
  </si>
  <si>
    <t>UBND tỉnh Lạng Sơn</t>
  </si>
  <si>
    <t>Điều 5</t>
  </si>
  <si>
    <t>Điều 5. Quản lý vận hành nhà chung cư
1. Hoạt động quản lý vận hành nhà chung cư bao gồm các công việc:
a) Điều khiển, duy trì hoạt động của hệ thống máy bơm nước, máy phát điện, hệ thống báo cháy tự động, hệ thống chữa cháy, dụng cụ chữa cháy, các thiết bị dự phòng và các thiết bị khác thuộc phần sử dụng chung của tòa nhà chung cư;
b) Cung cấp các dịch vụ bảo vệ, vệ sinh môi trường, thu gom rác thải, chăm sóc vườn hoa, cây cảnh, diệt côn trùng và các dịch vụ khác bảo đảm cho nhà chung cư hoạt động bình thường;
c) Các công việc khác có liên quan.
2. Đơn vị quản lý vận hành nhà chung cư có thể ký hợp đồng với đơn vị cung cấp dịch vụ để thực hiện các công việc quản lý vận hành nhà chung cư nhưng phải chịu trách nhiệm về việc quản lý vận hành theo quy định.</t>
  </si>
  <si>
    <t>Điều 6</t>
  </si>
  <si>
    <t>Điều 6. Giá dịch vụ quản lý vận hành nhà chung cư
Giá dịch vụ quản lý vận hành nhà chung cư do đơn vị quản lý vận hành nhà chung cư xác định trên cơ sở khung giá quản lý vận hành nhà chung cư do UBND tỉnh quy định, gửi Sở Xây dựng thẩm định trình UBND tỉnh quyết định.</t>
  </si>
  <si>
    <t>Điều 7</t>
  </si>
  <si>
    <t>Điều 7. Kinh phí quản lý vận hành nhà chung cư
1. Kinh phí quản lý vận hành nhà chung cư được tính bằng giá dịch vụ quản lý vận hành nhân (x) với diện tích (m2) sử dụng căn hộ. Diện tích này được xác định trong hợp đồng thuê nhà ký giữa đơn vị quản lý vận hành với người thuê nhà.
2. Kinh phí quản lý vận hành nhà chung cư do người sử dụng nhà chung cư nộp hàng tháng hoặc nộp theo định kỳ để đơn vị quản lý, vận hành thực hiện các công việc quy định tại Khoản 1 Điều 5 Quy định này.</t>
  </si>
  <si>
    <t>04/2017/QĐ-UBND
23/2/2017</t>
  </si>
  <si>
    <t>Điều 3</t>
  </si>
  <si>
    <r>
      <t>Điều 3. </t>
    </r>
    <r>
      <rPr>
        <sz val="11"/>
        <color rgb="FF000000"/>
        <rFont val="Times New Roman"/>
        <family val="1"/>
      </rPr>
      <t>Quy định khung giá dịch vụ quản lý vận hành nhà chung cư thuộc sở hữu nhà nước trên địa bàn tỉnh Lạng Sơn: từ 450 đ/m</t>
    </r>
    <r>
      <rPr>
        <vertAlign val="superscript"/>
        <sz val="11"/>
        <color rgb="FF000000"/>
        <rFont val="Times New Roman"/>
        <family val="1"/>
      </rPr>
      <t>2</t>
    </r>
    <r>
      <rPr>
        <sz val="11"/>
        <color rgb="FF000000"/>
        <rFont val="Times New Roman"/>
        <family val="1"/>
      </rPr>
      <t>/tháng đến 4.000 đ/m</t>
    </r>
    <r>
      <rPr>
        <vertAlign val="superscript"/>
        <sz val="11"/>
        <color rgb="FF000000"/>
        <rFont val="Times New Roman"/>
        <family val="1"/>
      </rPr>
      <t>2</t>
    </r>
    <r>
      <rPr>
        <sz val="11"/>
        <color rgb="FF000000"/>
        <rFont val="Times New Roman"/>
        <family val="1"/>
      </rPr>
      <t>/tháng.</t>
    </r>
  </si>
  <si>
    <t>Tổng Chi phí DV nhà chung cư</t>
  </si>
  <si>
    <t>Đơn giá chưa có VAT (đồng/tháng)</t>
  </si>
  <si>
    <t>Thành tiền chưa có VAT
(đồng/năm)</t>
  </si>
  <si>
    <t>Thành tiền có VAT
(đồng/năm)</t>
  </si>
  <si>
    <t>Q-Tdv</t>
  </si>
  <si>
    <t>Q</t>
  </si>
  <si>
    <t>Tdv</t>
  </si>
  <si>
    <t>S</t>
  </si>
  <si>
    <t>12*S</t>
  </si>
  <si>
    <t>(3)/(5)</t>
  </si>
  <si>
    <t>P</t>
  </si>
  <si>
    <t>1+P</t>
  </si>
  <si>
    <t>K1</t>
  </si>
  <si>
    <t>K2</t>
  </si>
  <si>
    <t>T</t>
  </si>
  <si>
    <t>1+T</t>
  </si>
  <si>
    <t>(8)*(9)*(10)*(12)</t>
  </si>
  <si>
    <t>(6)*(13)</t>
  </si>
  <si>
    <t>Công thức tính giá ban</t>
  </si>
  <si>
    <t>Diện tích căn hộ ở NOXH</t>
  </si>
  <si>
    <t>Chi phí năm</t>
  </si>
  <si>
    <t>Doanh thu năm</t>
  </si>
  <si>
    <t>Giá dịch vụ</t>
  </si>
  <si>
    <t>Chi phí ccdc</t>
  </si>
  <si>
    <t>số liệu tại DADC</t>
  </si>
  <si>
    <t>ĐƠN VỊ</t>
  </si>
  <si>
    <t>KHỐI LƯỢNG</t>
  </si>
  <si>
    <t>ĐƠN GIÁ TRƯỚC THUẾ</t>
  </si>
  <si>
    <t xml:space="preserve">CÁCH TÍNH </t>
  </si>
  <si>
    <t>THÀNH TIỀN HÀNG THÁNG</t>
  </si>
  <si>
    <t>GHI CHÚ</t>
  </si>
  <si>
    <t>TRƯỚC THUẾ</t>
  </si>
  <si>
    <t>THUẾ GTGT</t>
  </si>
  <si>
    <t>SAU THUẾ</t>
  </si>
  <si>
    <t>đ/m2/tháng</t>
  </si>
  <si>
    <t>Căn hộ chung cư NOXH</t>
  </si>
  <si>
    <t>m2 sàn căn hộ</t>
  </si>
  <si>
    <t>Kios chung cư NOXH</t>
  </si>
  <si>
    <t>m2 sàn kios</t>
  </si>
  <si>
    <t>tạm tính</t>
  </si>
  <si>
    <t>đ/hộ/tháng</t>
  </si>
  <si>
    <t>Chi phí vận hành hoạt động quản lý sau đầu tư chưa tính đến chi phí cho ĐV QLVH</t>
  </si>
  <si>
    <t>Chi phí lương và các khoản trích theo lương</t>
  </si>
  <si>
    <t>(Quỹ lương tháng, đã bao gồm BHXH, BHYT, trợ cấp thất nghiệp)</t>
  </si>
  <si>
    <t>đ/tháng</t>
  </si>
  <si>
    <t>Chi phí dịch vụ thuê ngoài</t>
  </si>
  <si>
    <t xml:space="preserve">Chi phí tiêu hao năng lượng của hoạt động vận hành tòa nhà </t>
  </si>
  <si>
    <t xml:space="preserve">CP tiêu hao năng lượng (điện công cộng) </t>
  </si>
  <si>
    <t xml:space="preserve">CP tiêu hao nước công cộng </t>
  </si>
  <si>
    <t>CP dầu máy phát điện</t>
  </si>
  <si>
    <t>CP vật tư tiêu hao cho hoạt động vận hành tòa nhà</t>
  </si>
  <si>
    <t>Chi phí khác</t>
  </si>
  <si>
    <t>đ/lần/năm</t>
  </si>
  <si>
    <t xml:space="preserve">đ/mẫu </t>
  </si>
  <si>
    <t xml:space="preserve">đ/lần/năm </t>
  </si>
  <si>
    <t>Chi phí kháu hao công cụ dụng cụ</t>
  </si>
  <si>
    <t>Phí dịch vụ cho ĐV QLVH</t>
  </si>
  <si>
    <t xml:space="preserve">Ranh giới khu đất dự án </t>
  </si>
  <si>
    <t>Diện tích đất xây dựng công trình HTK &amp; phụ trợ</t>
  </si>
  <si>
    <t>6.1</t>
  </si>
  <si>
    <t>6.2</t>
  </si>
  <si>
    <t>6.3</t>
  </si>
  <si>
    <t>Số liệu tại Phương án QLVH đã được phê duyệt</t>
  </si>
  <si>
    <t>BẢNG: GIÁ DỊCH VỤ TRÔNG GIỮ XE ĐẠP, XE MÁY, XE Ô TÔ TRÊN ĐỊA BÀN TỈNH LẠNG SƠN</t>
  </si>
  <si>
    <t>BẢNG: GIÁ DỊCH VỤ VỆ SINH MÔI TRƯỜNG TRÊN ĐỊA BÀN TỈNH LẠNG SƠN</t>
  </si>
  <si>
    <t>Bảng: Bảng tổng hợp giá thuê xung quanh dự án Lạng Sơn Green Park</t>
  </si>
  <si>
    <t>PHỤ LỤC</t>
  </si>
  <si>
    <t>Chi phí khấu hao công cụ dụng cụ ban đầu (khấu hao trong 48 tháng)</t>
  </si>
  <si>
    <t>Không tổ chức QLVH</t>
  </si>
  <si>
    <t>Diện tích đất xây dựng công trình chung cư cao tầng</t>
  </si>
  <si>
    <t>Số tầng cao chung cư cao tầng</t>
  </si>
  <si>
    <t>Tổng diện tích sàn xây dựng công trình chung cư cao tầng</t>
  </si>
  <si>
    <t>Công trình chung cư GP1, GP2, GP3</t>
  </si>
  <si>
    <t>5.1.1</t>
  </si>
  <si>
    <t>5.1.2</t>
  </si>
  <si>
    <t>5.1.3</t>
  </si>
  <si>
    <t>Nhà GP1</t>
  </si>
  <si>
    <t>Nhà GP2</t>
  </si>
  <si>
    <t>Nhà GP3</t>
  </si>
  <si>
    <t>Công trình chung cư GP4</t>
  </si>
  <si>
    <t>Nhà GP1, GP2, GP3 có chung khối đế (Tầng 1-2)</t>
  </si>
  <si>
    <t>Các loại diện tích trong công trình chung cư cao tầng</t>
  </si>
  <si>
    <t>Nhà GP4</t>
  </si>
  <si>
    <t>Diện tích kios tầng 1</t>
  </si>
  <si>
    <t>Diện tích phòng sinh hoạt cộng đồng</t>
  </si>
  <si>
    <t>Cho cả cụm công trình</t>
  </si>
  <si>
    <t>6.4</t>
  </si>
  <si>
    <t xml:space="preserve">Diện tích sử dụng chung (diện tích để xe, sảnh, hành lang, cầu thang, phòng KT….) </t>
  </si>
  <si>
    <t xml:space="preserve">Thu ngân, hành chính </t>
  </si>
  <si>
    <t>Giám sát dịch vụ</t>
  </si>
  <si>
    <t>Dịch vụ an ninh</t>
  </si>
  <si>
    <t>8000VNĐ/1 người/căn hộ (hộ 4 người), 60.000VNĐ/kios</t>
  </si>
  <si>
    <t>796 căn hộ và 47 kios</t>
  </si>
  <si>
    <t>lần/năm</t>
  </si>
  <si>
    <t xml:space="preserve">Chi phí xét nghiệm nước sinh hoạt hàng năm </t>
  </si>
  <si>
    <t>Chi phí vận hành trả Điện lực</t>
  </si>
  <si>
    <t>Chi phí kiểm định nước thải đổ ra môi trường và hóa chất kèm theo</t>
  </si>
  <si>
    <t>Chi phí thau bể nước (dựa vào khối lượng nước bể chứa và dụng cụ (thau 2lần/ năm. mỗi lần hao phí khoảng 100m3 nước +300.000đ tiền dụng cụ cọ rửa + dấm làm sạch).</t>
  </si>
  <si>
    <t>gói/năm</t>
  </si>
  <si>
    <t>Xe máy  (Dự kiến 1 căn hộ có 1,5 xe máy)</t>
  </si>
  <si>
    <t>Xe đạp điện, xe máy điện (Dự kiến 25% số căn hộ có xe đạp điện, xe máy điện)</t>
  </si>
  <si>
    <t>lượt/tháng</t>
  </si>
  <si>
    <t>Hoa hồng viễn thông</t>
  </si>
  <si>
    <t>Ký hiệu</t>
  </si>
  <si>
    <t xml:space="preserve">Đơn vị </t>
  </si>
  <si>
    <t xml:space="preserve">Tổng giá trị </t>
  </si>
  <si>
    <t>Phân bổ cho diện tích căn hộ chung cư cao tầng</t>
  </si>
  <si>
    <t>Phân bổ cho diện tích kios chung cư cao tầng</t>
  </si>
  <si>
    <t>Gdv</t>
  </si>
  <si>
    <t>đồng/m2/tháng (đã bao gồm thuế GTGT)</t>
  </si>
  <si>
    <t>Tính toán các thông số đầu vào như sau:</t>
  </si>
  <si>
    <t>Tổng chi phí dịch vụ nhà chung cư hàng năm (chưa bao gồm thuế GTGT)</t>
  </si>
  <si>
    <t>đồng/năm</t>
  </si>
  <si>
    <t>Khoản thu được từ kinh doanh, dịch vụ các diện tích thuộc phần sở hữu chung của nhà chung cư hàng năm (chưa bao gồm thuế GTGT)</t>
  </si>
  <si>
    <t xml:space="preserve">Tổng diện tích sàn sử dụng thuộc sở hữu riêng của chủ căn hộ và diện tích sàn sử dụng thuộc phần sở hữu riêng khác </t>
  </si>
  <si>
    <t>S=S1+S2+S3</t>
  </si>
  <si>
    <t>Diện tích căn hộ chung cư</t>
  </si>
  <si>
    <t>S2</t>
  </si>
  <si>
    <t xml:space="preserve">Diện tích kios thương mại tầng 1 nhà chung cư </t>
  </si>
  <si>
    <t>S3</t>
  </si>
  <si>
    <t xml:space="preserve">Lợi nhuận định mức hợp lý </t>
  </si>
  <si>
    <t>Hệ số giảm giá do doanh nghiệp quản lý vận hành hỗ trợ giảm giá dịch vụ (nếu có)</t>
  </si>
  <si>
    <t>Hệ số phân bổ giá dịch vụ nhà chung cư (đối với những diện tích sàn sử dụng ngoài mục đích ở như văn phòng, thương mại…) do Ban quản trị nhà chung cư quy định (nếu có)</t>
  </si>
  <si>
    <t>Thuế suất thuế GTGT</t>
  </si>
  <si>
    <t>đ/người/tháng</t>
  </si>
  <si>
    <t>đ/chốt/tháng</t>
  </si>
  <si>
    <t>đ/lần</t>
  </si>
  <si>
    <t xml:space="preserve">đ/lần </t>
  </si>
  <si>
    <t>đ/máy/tháng</t>
  </si>
  <si>
    <t>đ/KW</t>
  </si>
  <si>
    <t>Chi phí tha0 bể nước (tùy vào khối lượng nước bể chứa và dụng cụ (thau 2lần/ năm. mỗi lần hao phí khoảng 100m3 nước +300.000đ tiền dụng cụ cọ rửa + dấm làm sạch)</t>
  </si>
  <si>
    <t>4.4</t>
  </si>
  <si>
    <t xml:space="preserve">BẢNG GIÁ DỊCH VỤ NHÀ CHUNG CƯ TẠI DỰ ÁN NHÀ Ở XÃ HỘI SỐ 2 THÀNH PHỐ LẠNG SƠN </t>
  </si>
  <si>
    <t>BẢNG 5</t>
  </si>
  <si>
    <t>sau thuế</t>
  </si>
  <si>
    <t>CP vận chuyển và xử lý rác thải sinh hoạt khối cư dân (theo QĐ: 29 /2019/QĐ-UBND ngày 31/10/2019 Tỉnh Lạng Sơn về đơn giá thu gom rác thải)</t>
  </si>
  <si>
    <t>đồng/tháng</t>
  </si>
  <si>
    <t>THÀNH TIỀN HÀNG NĂM TRƯỚC THUẾ</t>
  </si>
  <si>
    <t>CP vận chuyển và xử lý rác thải sinh hoạt khối cư dân</t>
  </si>
  <si>
    <t>Chi phí khấu hao công cụ dụng cụ</t>
  </si>
  <si>
    <t>đồng/lần đầu tư khấu hao 63 tháng</t>
  </si>
  <si>
    <t>Chi phí khấu hao công cụ dụng cụ ban đầu (khấu hao trong 63 tháng)</t>
  </si>
  <si>
    <t>BẢNG 6</t>
  </si>
  <si>
    <t xml:space="preserve">BẢNG GIÁ DỊCH VỤ NHÀ CHUNG CƯ DỰ BÁO SAU 10 NĂM TẠI DỰ ÁN NHÀ Ở XÃ HỘI SỐ 2 THÀNH PHỐ LẠNG SƠN </t>
  </si>
  <si>
    <t>BẢNG TỔNG HỢP DOANH THU - CHI PHÍ THÁNG/NĂM ĐIỂN HÌNH DỰ BÁO SAU 10 NĂM</t>
  </si>
  <si>
    <t>lần/tháng</t>
  </si>
  <si>
    <t>BẢNG TỔNG HỢP DOANH THU - CHI PHÍ THÁNG ĐIỂN HÌNH</t>
  </si>
  <si>
    <t>đ/hộ KD/tháng</t>
  </si>
  <si>
    <t>Điều 59 - Nghị định 95/2024/NĐ-CP</t>
  </si>
  <si>
    <t xml:space="preserve">Giá dịch vụ nhà chung cư (Công thức quy định tại Nghị định 95/2024/NĐ-CP) </t>
  </si>
  <si>
    <t>Tính theo quy định tại Luật Nhà ở số 27/2023/QH15 và Nghị định số 95/2024/NĐ-CP ngày 24/7/2024 của Chính phủ quy định chi tiết một số điều của Luật Nhà ở</t>
  </si>
  <si>
    <t>NV vệ sinh</t>
  </si>
  <si>
    <t>(Phương án tính giá dịch vụ QLVH  - Kèm theo tờ trình số ……/TTr-NNP ngày …... tháng ... năm 2024)</t>
  </si>
  <si>
    <t>BẢNG 7</t>
  </si>
  <si>
    <t>BẢNG 8</t>
  </si>
  <si>
    <t>BẢNG 9</t>
  </si>
  <si>
    <t>BẢNG DỰ KIẾN THU TỪ KINH DOANH, DỊCH VỤ CÁC DIỆN TÍCH THUỘC PHẦN SỞ HỮU CHUNG CỦA NHÀ CHUNG CƯ HÀNG NĂM</t>
  </si>
  <si>
    <t>BẢNG 6 - BẢNG TỔNG HỢP DOANH THU - CHI PHÍ THÁNG ĐIỂN HÌNH</t>
  </si>
  <si>
    <t>BẢNG 8 - BẢNG TỔNG HỢP DOANH THU - CHI PHÍ THÁNG/NĂM ĐIỂN HÌNH DỰ BÁO SAU 10 NĂM</t>
  </si>
  <si>
    <t>Thuế VAT (đồng/năm)</t>
  </si>
  <si>
    <t>Thành tiền 
(đồng/năm) - chưa có VAT</t>
  </si>
  <si>
    <t>Thành tiền (đồng/năm) - có thuế VAT</t>
  </si>
  <si>
    <t>Tiêu hao năng lượng điện tòa nhà (xác định theo công suất thiết kế của công trình)</t>
  </si>
  <si>
    <t>Tiêu hao năng lượng điện hệ thống XLNT và dự phòng (xác định theo công suất thiết kế của công trình)</t>
  </si>
  <si>
    <t>Tổng Chi phí vận hành tính riêng cho phần diện tích chung phát sinh doanh thu</t>
  </si>
  <si>
    <t>Tỷ lệ</t>
  </si>
  <si>
    <t>I.1</t>
  </si>
  <si>
    <t>Diện tích sở hữu riêng</t>
  </si>
  <si>
    <t>Căn hộ</t>
  </si>
  <si>
    <t>Kios</t>
  </si>
  <si>
    <t>I.2</t>
  </si>
  <si>
    <t>Diện tích sở hữu chung</t>
  </si>
  <si>
    <t>SHCĐ</t>
  </si>
  <si>
    <t>Để xe (trong nhà)</t>
  </si>
  <si>
    <t>Hành lang, kỹ thuật…</t>
  </si>
  <si>
    <t>Các tỷ lệ tham khảo</t>
  </si>
  <si>
    <t>DT để xe / Tổng DT sàn XD</t>
  </si>
  <si>
    <t>DT để xe / Tổng DT SH riêng</t>
  </si>
  <si>
    <t>DT để xe / Tổng DT SH chung</t>
  </si>
  <si>
    <t>BẢNG TỔNG HỢP DOANH THU - CHI PHÍ PHẦN DIỆN TÍCH SỞ HỮU CHUNG CÓ PHÁT SINH DOANH THU THÁNG/NĂM ĐIỂN HÌNH</t>
  </si>
  <si>
    <t xml:space="preserve"> BẢNG 9 - BẢNG GIÁ DỊCH VỤ NHÀ CHUNG CƯ DỰ BÁO SAU 10 NĂM TẠI DỰ ÁN NHÀ Ở XÃ HỘI SỐ 2 THÀNH PHỐ LẠNG SƠN </t>
  </si>
  <si>
    <t>CP tiêu hao năng lượng điện tòa nhà</t>
  </si>
  <si>
    <t>CP tiêu hao năng lượng điện hệ thống XLNT và dự phòng</t>
  </si>
  <si>
    <t>10%*(II -III)</t>
  </si>
  <si>
    <t>(I-(II-III)-IV)</t>
  </si>
  <si>
    <t xml:space="preserve">Chi phí quản lý, vận hành phần sở hữu chung nhà chung cư có phát sinh doanh thu </t>
  </si>
  <si>
    <t>Doanh thu - chi phí quản lý vận hành hàng tháng</t>
  </si>
  <si>
    <t>BẢNG 7 - BẢNG TỔNG HỢP DOANH THU - CHI PHÍ PHẦN DIỆN TÍCH SỞ HỮU CHUNG CÓ PHÁT SINH DOANH THU THÁNG/NĂM ĐIỂN HÌNH</t>
  </si>
  <si>
    <t>Doanh thu từ KD, dịch vụ các diện tích thuộc phần sở hữu chung nhà chung cư</t>
  </si>
  <si>
    <t>Trông giữ xe</t>
  </si>
  <si>
    <t xml:space="preserve">Doanh thu - chi phí quản lý, vận hành phần sở hữu chung có phát sinh doanh thu </t>
  </si>
  <si>
    <t>*</t>
  </si>
  <si>
    <t>THÀNH TIỀN HÀNG NĂM</t>
  </si>
  <si>
    <t>Tỷ lệ chi phí/doanh thu</t>
  </si>
  <si>
    <t>Được chi trả từ nguồn thu của phần diện tích chung có phát sinh doanh thu tại dự án (Bảng 4)</t>
  </si>
  <si>
    <t>Nhập vào Quỹ bảo trì theo quy định</t>
  </si>
  <si>
    <t>Giá dịch vụ vệ sinh môi trường trên địa bàn tỉnh Lạng Sơn (Quyết định số 29/2019/QĐ-UBND ngày 31/10/2019 ủa UBND Tỉnh Lạng Sơn)</t>
  </si>
  <si>
    <t>Giá dịch vụ trông giữ xe đạp, xe máy, xe ô tô trên địa bàn tỉnh Lạng Sơn (Quyết định số 59/2017/QĐ-UBND ngày 04/11/2017 ủa UBND Tỉnh Lạng Sơn)</t>
  </si>
  <si>
    <t>PHỤ LỤC KHẢO SÁT</t>
  </si>
  <si>
    <t>Các quy định về phí dịch vụ quản lý vận hành ở nhà chung cư tại các địa phương</t>
  </si>
  <si>
    <t>Ngày phát hành văn bản</t>
  </si>
  <si>
    <t>Số hiệu văn bản</t>
  </si>
  <si>
    <t>Cơ quan ban hành</t>
  </si>
  <si>
    <t>Giá DVQLVH nhà chung cư không có thang máy</t>
  </si>
  <si>
    <t>Giá DVQLVH nhà chung cư có thang máy</t>
  </si>
  <si>
    <t>2584/QĐ-UBND</t>
  </si>
  <si>
    <t>UBND Tỉnh Nghệ An</t>
  </si>
  <si>
    <t>Về việc quy định mức giá dịch vụ tối đa đối với nhà chung cư trên địa bàn tỉnh nghệ an</t>
  </si>
  <si>
    <t>Tối đa không quá 1.600 đ/m2/tháng( đối với chung cư hạng 4, không có thang máy)</t>
  </si>
  <si>
    <t>*chung cư hạng 4 có cầu thang máy, tối đa 2.600 đ/m2/tháng
*chung cư hạng 3, tối đa 3.000 đ/m2/tháng</t>
  </si>
  <si>
    <t>Mức giá không áp dụng đối với chung cư nhà ở xã hội xây dựng theo quy định của Nghị định số 188/2013/NĐ-CP ngày 20/11/2013 của Chính phủ và chung cư nhà ở xây dựng cho sinh viên các trường đại học, cao đẳng, trung cấp chuyên nghiệp và dạy nhà thuê theo Quyết định số 65/2009/QĐ-TTg ngày 24/4/2009 của Thủ tướng Chính phủ</t>
  </si>
  <si>
    <t>29/02/2016</t>
  </si>
  <si>
    <t>08/2016/QĐ-UBND</t>
  </si>
  <si>
    <t>UBND TP Cần Thơ</t>
  </si>
  <si>
    <t>Về việc Quy định khung giá chung về quản lý vận hành nhà chung cư</t>
  </si>
  <si>
    <t>440-3.240đồng/m2/tháng (chi tiết cho Chung cư Cơ khí hẻm 256 Nguyễn Văn Cừ; Chung cư Mậu Thân C; Chung cư trung tâm Thương mại Cái Khế; Chung cư 178 đường 3/2 và Chung cư 91 B (block A và B)</t>
  </si>
  <si>
    <r>
      <rPr>
        <sz val="12"/>
        <color rgb="FF000000"/>
        <rFont val="Times New Roman"/>
        <family val="1"/>
      </rPr>
      <t>Áp dụng đối với khung giá </t>
    </r>
    <r>
      <rPr>
        <sz val="12"/>
        <color theme="1"/>
        <rFont val="Times New Roman"/>
        <family val="1"/>
      </rPr>
      <t>chung</t>
    </r>
    <r>
      <rPr>
        <sz val="12"/>
        <color rgb="FF000000"/>
        <rFont val="Times New Roman"/>
        <family val="1"/>
      </rPr>
      <t> về </t>
    </r>
    <r>
      <rPr>
        <sz val="12"/>
        <color theme="1"/>
        <rFont val="Times New Roman"/>
        <family val="1"/>
      </rPr>
      <t>quản</t>
    </r>
    <r>
      <rPr>
        <sz val="12"/>
        <color rgb="FF000000"/>
        <rFont val="Times New Roman"/>
        <family val="1"/>
      </rPr>
      <t> </t>
    </r>
    <r>
      <rPr>
        <sz val="12"/>
        <color theme="1"/>
        <rFont val="Times New Roman"/>
        <family val="1"/>
      </rPr>
      <t>lý</t>
    </r>
    <r>
      <rPr>
        <sz val="12"/>
        <color rgb="FF000000"/>
        <rFont val="Times New Roman"/>
        <family val="1"/>
      </rPr>
      <t> vận hành nhà </t>
    </r>
    <r>
      <rPr>
        <sz val="12"/>
        <color theme="1"/>
        <rFont val="Times New Roman"/>
        <family val="1"/>
      </rPr>
      <t>chung</t>
    </r>
    <r>
      <rPr>
        <sz val="12"/>
        <color rgb="FF000000"/>
        <rFont val="Times New Roman"/>
        <family val="1"/>
      </rPr>
      <t> </t>
    </r>
    <r>
      <rPr>
        <sz val="12"/>
        <color theme="1"/>
        <rFont val="Times New Roman"/>
        <family val="1"/>
      </rPr>
      <t>cư</t>
    </r>
    <r>
      <rPr>
        <sz val="12"/>
        <color rgb="FF000000"/>
        <rFont val="Times New Roman"/>
        <family val="1"/>
      </rPr>
      <t> cũ
Đối với nhà ở xã hội thì không áp dụng quy định này</t>
    </r>
  </si>
  <si>
    <t>23/2016/QĐ-UBND</t>
  </si>
  <si>
    <t>UBND tỉnh Khánh Hòa</t>
  </si>
  <si>
    <t>Ban hành quy định  một số nội dung về quản lý, sử dụng nhà chung cư trên địa bàn tỉnh Khánh Hòa</t>
  </si>
  <si>
    <t>3.000-6.000đ/m2/tháng</t>
  </si>
  <si>
    <t>4.500-8.000đ/m2/tháng</t>
  </si>
  <si>
    <t>12/01/2017</t>
  </si>
  <si>
    <t>243/QĐ-UBND</t>
  </si>
  <si>
    <t>UBND TP Hà Nội</t>
  </si>
  <si>
    <t>Ban hành khung giá dịch vụ quản lý vận hành nhà chung cư trên địa bàn TP Hà Nội</t>
  </si>
  <si>
    <t>700-5.000đ/m2/tháng</t>
  </si>
  <si>
    <t>1.200-16.500đ/m2/tháng</t>
  </si>
  <si>
    <t>Khung giá dịch vụ quản lý chung cư thuộc sở hữu Nhà nước trên địa bàn Hà Nội</t>
  </si>
  <si>
    <t>23/2/2017</t>
  </si>
  <si>
    <t>04/2017/QĐ-UBND</t>
  </si>
  <si>
    <t>Ban hành khung giá dịch vụ quản lý vận hành nhà chung cư thuộc sở hữu nhà nước trên địa bàn tỉnh Lạng Sơn</t>
  </si>
  <si>
    <t>450-4.000đ/m2/tháng</t>
  </si>
  <si>
    <t xml:space="preserve">Không nêu </t>
  </si>
  <si>
    <t>6/9/2017</t>
  </si>
  <si>
    <t>76/2017/QĐ-UBND</t>
  </si>
  <si>
    <t>UBND Tỉnh Thừa Thiên Huế</t>
  </si>
  <si>
    <t>Quy định mức thu tối đa giá dịch vụ quản lý vận hành nhà chung cư trên địa bàn tỉnh Thừa Thiên Huế</t>
  </si>
  <si>
    <t>tối đa không quá 4.600đ/m2/tháng</t>
  </si>
  <si>
    <t>tối đa không quá 5.700đ/m2/tháng</t>
  </si>
  <si>
    <t>Chung cư Xuân Phú (3.800 đồng/m2), Aranya (khoảng 200.000 đồng/tháng bao gồm phí rác sinh hoạt).</t>
  </si>
  <si>
    <t>31/3/2018</t>
  </si>
  <si>
    <t>11/2018/QĐ-UBND</t>
  </si>
  <si>
    <t>UBND TP HCM</t>
  </si>
  <si>
    <t>Ban hành khung giá dịch vụ quản lý vận hành nhà chung cư trên địa bàn TP Hồ Chí Minh</t>
  </si>
  <si>
    <t xml:space="preserve">500-3.000đ/m2/tháng </t>
  </si>
  <si>
    <t xml:space="preserve">1.500-6.000đ/m2/tháng </t>
  </si>
  <si>
    <t>Chưa bao gồm thuế GTGT</t>
  </si>
  <si>
    <t>Khung giá dịch vụ quản lý chung cư thuộc sở hữu Nhà nước trên địa bàn TP.HCM</t>
  </si>
  <si>
    <t>9/4/2019</t>
  </si>
  <si>
    <t>08/2019/QĐ-UBND</t>
  </si>
  <si>
    <t>UBND tỉnh Thanh Hóa</t>
  </si>
  <si>
    <t>Ban hành khung giá dịch vụ quản lý vận hành nhà chung cư trên địa bàn tỉnh Thanh Hóa</t>
  </si>
  <si>
    <t>1.200-8.000đ/m2/tháng</t>
  </si>
  <si>
    <t>29/8/2019</t>
  </si>
  <si>
    <t>47/2019/QĐ-UBND</t>
  </si>
  <si>
    <t>UBND tỉnh Bình Định</t>
  </si>
  <si>
    <t>Ban hành khung giá dịch vụ quản lý vận hành nhà chung cư trên địa bàn tỉnh Bình Định</t>
  </si>
  <si>
    <t>5.800-10.000đ/m2/tháng</t>
  </si>
  <si>
    <t>Đã bao gồm thuế GTGT</t>
  </si>
  <si>
    <t>Mức giá chưa tính tới khoản thu được từ KD DV nhà chung cư; trường hợp có nguồn thu từ KD các dịch vụ khác thuộc sở hữu chung của nhà chung cư; CĐT, BQT và ĐV QLVH có trách nhiệm tính toán để bù đắp chi phí dịch vụ nhà chung cư nhằm mục đích giảm giá dịch vụ nhà hcung cư</t>
  </si>
  <si>
    <t>28/11/2019</t>
  </si>
  <si>
    <t>59/2019/QĐ-UBND</t>
  </si>
  <si>
    <t>UBND tỉnh Hà Tĩnh</t>
  </si>
  <si>
    <t>Ban hành khung giá dịch vụ quản lý vận hành nhà chung cư trên địa bàn tỉnh Hà Tĩnh</t>
  </si>
  <si>
    <t>1.000-4.500đ/m2/tháng</t>
  </si>
  <si>
    <t>1.500-8.000đ/m2/tháng</t>
  </si>
  <si>
    <t>27/12/2019</t>
  </si>
  <si>
    <t>5511/QĐ-UBND</t>
  </si>
  <si>
    <t>UBND tỉnh Quảng Ninh</t>
  </si>
  <si>
    <t>Ban hành khung giá dịch vụ quản lý vận hành nhà chung cư trên địa bàn tỉnh Quảng Ninh</t>
  </si>
  <si>
    <t>tối đa không quá 4.900đ/m2/tháng</t>
  </si>
  <si>
    <t>Tối đa không quá 8.400đ/m2/tháng</t>
  </si>
  <si>
    <t>10/3/2020</t>
  </si>
  <si>
    <t>06/2020/QĐ-UBND</t>
  </si>
  <si>
    <t>UBND tỉnh Bắc Ninh</t>
  </si>
  <si>
    <t>Ban hành khung giá dịch vụ quản lý vận hành nhà chung cư trên địa bàn tỉnh Bắc Ninh</t>
  </si>
  <si>
    <t>2.000-10.000đ/m2/tháng</t>
  </si>
  <si>
    <t>26/10/2020</t>
  </si>
  <si>
    <t>43/2020/QĐ-UBND</t>
  </si>
  <si>
    <t>UBND tỉnh Ninh Thuận</t>
  </si>
  <si>
    <t>Ban hành khung giá dịch vụ quản lý vận hành nhà chung cư trên địa bàn tỉnh Ninh Thuận</t>
  </si>
  <si>
    <t>3.500-5.500 đồng/m2/tháng</t>
  </si>
  <si>
    <t>5.500-7.500 đồng/m2/tháng</t>
  </si>
  <si>
    <t>Mới chỉ có 1 dự án cao tầng là NOXH đưa vào SD (Hoàn thành khoảng 2018-2019)</t>
  </si>
  <si>
    <t>07/01/2021</t>
  </si>
  <si>
    <t>01/2021/QĐ-UBND</t>
  </si>
  <si>
    <t>UBND TP Đà Nẵng</t>
  </si>
  <si>
    <t>Ban hành khung giá dịch vụ quản lý vận hành nhà chung cư trên địa bàn TP Đà Nẵng</t>
  </si>
  <si>
    <t>1.200-7.000 đ/m2/tháng</t>
  </si>
  <si>
    <t>7.000-13.500 đ/m2/tháng</t>
  </si>
  <si>
    <t>24/05/2021</t>
  </si>
  <si>
    <t>12/2021/QĐ-UBND</t>
  </si>
  <si>
    <t>UBND Tỉnh Gia Lai</t>
  </si>
  <si>
    <t>Ban hành khung giá dịch vụ quản lý vận hành nhà chung cư trên địa bàn tỉnh Gia Lai</t>
  </si>
  <si>
    <t>3.800-5.800đ/m2/tháng</t>
  </si>
  <si>
    <t>5.200-7.200đ/m2/tháng</t>
  </si>
  <si>
    <t>có hiệu lực thi hành từ ngày 04 tháng 6 năm 2021</t>
  </si>
  <si>
    <t>07/01/2022</t>
  </si>
  <si>
    <t>03/2022/QĐ-UBND</t>
  </si>
  <si>
    <t>UBND TP Hải Phòng</t>
  </si>
  <si>
    <t>Ban hành khung giá dịch vụ quản lý vận hành nhà chung cư trên địa bàn TP Hải Phỏng</t>
  </si>
  <si>
    <t>1/400-5.000đ/m2/tháng</t>
  </si>
  <si>
    <t>3.800-10.400đ/m2/tháng</t>
  </si>
  <si>
    <t>Một số dự án Nhà ở xã hội có chất lượng nhà ở và dịch vụ tương đương</t>
  </si>
  <si>
    <t>Dự án</t>
  </si>
  <si>
    <t>Năm bàn giao</t>
  </si>
  <si>
    <t>Địa chỉ</t>
  </si>
  <si>
    <t>Giá dịch vụ 
(đã báo gồm VAT)</t>
  </si>
  <si>
    <t>Golden Land</t>
  </si>
  <si>
    <t>Nguyễn Trãi, Thanh Xuân, Hà Nội</t>
  </si>
  <si>
    <t>6.500 đ/m2/tháng</t>
  </si>
  <si>
    <t>Meco Complex</t>
  </si>
  <si>
    <t>Trường Chinh, Đống Đa, Hà Nội</t>
  </si>
  <si>
    <t>6.000 đ/m2/tháng</t>
  </si>
  <si>
    <t>Vincom Shophouse Lạng Sơn</t>
  </si>
  <si>
    <t>Hùng Vương, Chi Lăng, TP. Lạng Sơn</t>
  </si>
  <si>
    <t>7.500 đ/m2/tháng</t>
  </si>
  <si>
    <t>Riverside Garden</t>
  </si>
  <si>
    <t>Vũ Tông Phan, Thanh Xuân, Hà Nội</t>
  </si>
  <si>
    <t>8.000 đ/m2/tháng</t>
  </si>
  <si>
    <t>Hope Residence</t>
  </si>
  <si>
    <t>Chu Huy Mân, Long Biên, Hà Nội</t>
  </si>
  <si>
    <t>Apec Diamond Park</t>
  </si>
  <si>
    <t>QL1A, thôn Phai Duốc, xã Mai Pha, TP. Lạng Sơn</t>
  </si>
  <si>
    <t>Ghi chú: Các mức giá trên chưa được cập nhật theo Luật Nhà ở số 27/2023/QH15, có khả năng được điều chỉnh trong thời gian tới nếu không còn phù hợp với quy định hiện hành.</t>
  </si>
  <si>
    <t>https://laodong.vn/xa-hoi/chuyen-ghi-o-chung-cu-muc-phi-dich-vu-moi-chung-cu-khac-nhau-the-nao-1116580.ldo</t>
  </si>
  <si>
    <r>
      <t xml:space="preserve">Tại các chung cư giá rẻ, nhà ở xã hội, phí dịch vụ nếu tính theo căn hộ sẽ dao động khoảng 160.000 - 350.000 đồng/tháng. Còn nếu tính theo diện tích, mức phí sẽ từ 3.000 - 6.000 đồng/m2. Mức phí tại phân khúc này khá phải chăng, như tại Hà Nội, chung cư HH1 Linh Đàm (160.000 đồng/tháng), Thăng Long Victory (4.000 đồng/m2), Thanh Hà (200.000 đồng/tháng), </t>
    </r>
    <r>
      <rPr>
        <b/>
        <sz val="12"/>
        <color theme="1"/>
        <rFont val="Times New Roman"/>
        <family val="1"/>
      </rPr>
      <t>Hope Residence (6.000 đồng/m2)</t>
    </r>
    <r>
      <rPr>
        <sz val="12"/>
        <color theme="1"/>
        <rFont val="Times New Roman"/>
        <family val="1"/>
      </rPr>
      <t>.
Đối với chung cư trung cấp, phí dịch vụ sẽ từ 6.000-10.000 đồng/m2. Mức phí hàng tháng của một số chung cư có thể kể đến như Meco Complex (6.000 đồng/m2), Golden Land (6.500 đồng/m2), Riverside Garden (8.000 đồng/m2), Vinhomes Smart City (8.800 đồng/m2).
Cuối cùng, với phân khúc cao cấp, phí dịch vụ sẽ nằm trong khoảng từ 10.000-22.000 đồng/m2. Có thể điểm qua mức phí hàng tháng tại một số dự án chung cư cao cấp như The Link Ciputra (10.000 đồng/m2), Mulberry Lane (11.000 đồng/m2), Royal City (13.200 đồng/m2), The Matrix One Mễ Trì (16.500 đồng/m2).</t>
    </r>
  </si>
  <si>
    <t>http://canhohimlam.vn/phi-dich-vu-nha-o-xa-hoi-cao-hon-nha-o-thuong-mai</t>
  </si>
  <si>
    <t>Xem Bảng 8 - III</t>
  </si>
  <si>
    <t>Xem Bảng 8 - II</t>
  </si>
  <si>
    <t>Xem Bảng 3</t>
  </si>
  <si>
    <t>Xem Bảng 4</t>
  </si>
  <si>
    <t>Khảo sát mức giá dịch vụ QLVH đang áp dụng tại các địa phương và dự án tương tự</t>
  </si>
  <si>
    <t>Khảo sát mức giá trông giữ xe đang áp dụng tại các địa phương và dự án tương tự</t>
  </si>
  <si>
    <t xml:space="preserve">   Kèm theo</t>
  </si>
  <si>
    <t>Được chi trả từ nguồn thu của phần diện tích chung có phát sinh doanh thu tại dự án</t>
  </si>
  <si>
    <t>Ban hành giá dịch vụ trông giữ xe trên địa bàn TP Hải Phòng</t>
  </si>
  <si>
    <t>03/11/2017</t>
  </si>
  <si>
    <t>21/2017/QĐ-UBND</t>
  </si>
  <si>
    <t>Ban hành giá dịch vụ trông giữ xe đạp, xe máy, xe ô tô trên địa bàn TP Hà Nội</t>
  </si>
  <si>
    <t>15/12/2017</t>
  </si>
  <si>
    <t>44/2017/QĐ-UBND</t>
  </si>
  <si>
    <t>Sửa đổi, bổ sung một số điều của Quy định giá dịch vụ trông giữ xe và chế độ quản lý, sử dụng tiền thu từ dịch vụ trông giữ xe trên địa bàn tỉnh Bắc Ninh</t>
  </si>
  <si>
    <t>Các quy định về giá dịch vụ trông giữ xe tại các dự án nhà chung cư tại các địa phương</t>
  </si>
  <si>
    <t>Đã bao gồm VAT</t>
  </si>
  <si>
    <t>Giá trông giữ xe tối đa theo tháng</t>
  </si>
  <si>
    <t>Giá trông giữ xe tối đa theo lượt</t>
  </si>
  <si>
    <t>Ô tô: 1.050.000 đ/xe/tháng;
Xe máy: 90.000 đ/xe/tháng;
Xe đạp, xe đạp điện, xe máy điện: 54.000 đ/xe/tháng.</t>
  </si>
  <si>
    <t>Ô tô: 36.000 đ/xe/lượt;
Xe máy: 9.000 đ/xe/lượt;
Xe đạp, xe đạp điện, xe máy điện: 3.000 đ/xe/lượt.</t>
  </si>
  <si>
    <t>Ô tô: 30.000 đ/xe/lượt;
Xe máy, xe máy điện: 5.000 đ/xe/lượt;
Xe đạp, xe đạp điện: 3.000 đ/xe/lượt.</t>
  </si>
  <si>
    <t>Ô tô: 2.600.000 đ/xe/tháng;
Xe máy, xe máy điện: 100.000 đ/xe/tháng;
Xe đạp, xe đạp điện: 60.000 đ/xe/tháng.</t>
  </si>
  <si>
    <t>Ô tô: 4.000.000 đ/xe/tháng;
Xe máy, xe máy điện: 120.000 đ/xe/tháng;
Xe đạp, xe đạp điện: 70.000 đ/xe/tháng.</t>
  </si>
  <si>
    <t>17/4/2017</t>
  </si>
  <si>
    <t>122/QĐ-UBND</t>
  </si>
  <si>
    <t>UBND tỉnh Tuyên Quang</t>
  </si>
  <si>
    <t>Phê duyệt giá dịch vụ trông giữ xe trên địa bàn tỉnh Tuyên Quang</t>
  </si>
  <si>
    <t>Ô tô: 900.000 đ/xe/tháng;
Xe máy, xe máy điện: 180.000 đ/xe/tháng;
Xe đạp, xe đạp điện: 120.000 đ/xe/tháng.</t>
  </si>
  <si>
    <t>Ô tô: 18.000 đ/xe/lượt;
Xe máy, xe máy điện: 3.600 đ/xe/lượt;
Xe đạp, xe đạp điện: 2.400 đ/xe/lượt.</t>
  </si>
  <si>
    <t>Thành tiền 
(đồng/tháng) - chưa có VAT</t>
  </si>
  <si>
    <t>Thuế VAT (đồng/tháng)</t>
  </si>
  <si>
    <t>Thành tiền (đồng/tháng) - có thuế VAT</t>
  </si>
  <si>
    <t>Khối lượng theo phần DT chung</t>
  </si>
  <si>
    <t xml:space="preserve">Tỷ lệ </t>
  </si>
  <si>
    <t>HSTT tháng 6/2024 QLVH</t>
  </si>
  <si>
    <t>Chi QLVH</t>
  </si>
  <si>
    <t>Thu đỗ xe</t>
  </si>
  <si>
    <t>Thu hoa hồng viễn thông</t>
  </si>
  <si>
    <t>Thu từ DT chung</t>
  </si>
  <si>
    <t>GP1, GP2</t>
  </si>
  <si>
    <t>Điện công cộng khác</t>
  </si>
  <si>
    <t>+</t>
  </si>
  <si>
    <t>%(II)</t>
  </si>
  <si>
    <t>HSTT tháng 7/2024 QLVH</t>
  </si>
  <si>
    <t>Tỷ lệ phân bổ chi phí cho phần DT thuộc SH chung có nguồn thu</t>
  </si>
  <si>
    <t xml:space="preserve">Tổng chi phí vận hành hoạt động quản lý sau đầu tư chưa tính đến chi phí cho ĐV QLVH (Chi phí vận hành toàn bộ Cụm chung cư có bao gồm cả các phần diện tích thuộc phần SH chung có nguồn thu) </t>
  </si>
  <si>
    <t>Chi QLVH (phần DT chung có nguồn thu)</t>
  </si>
  <si>
    <t>Nguồn thu QLVH phần DT chung</t>
  </si>
  <si>
    <t>BẢNG 3 - TỔNG CHI PHÍ DỊCH VỤ NHÀ CHUNG CƯ HÀNG NĂM   - Ý KIẾN THẨM ĐỊNH</t>
  </si>
  <si>
    <t>BẢNG 3.1</t>
  </si>
  <si>
    <t>Điện chiếu sáng nhà xe</t>
  </si>
  <si>
    <t xml:space="preserve"> BẢNG 5 - BẢNG GIÁ DỊCH VỤ NHÀ CHUNG CƯ TẠI DỰ ÁN NHÀ Ở XÃ HỘI SỐ 2 THÀNH PHỐ LẠNG SƠN</t>
  </si>
  <si>
    <t>Đơn giá chưa có VAT (đồng)</t>
  </si>
  <si>
    <t>gói/tháng</t>
  </si>
  <si>
    <t>m3/tháng</t>
  </si>
  <si>
    <t>KW/tháng</t>
  </si>
  <si>
    <t>mẫu/năm</t>
  </si>
  <si>
    <t>trọn gói/tháng</t>
  </si>
  <si>
    <t>Người/tháng</t>
  </si>
  <si>
    <t>chốt/tháng</t>
  </si>
  <si>
    <t>BẢNG 1 - TỔNG HỢP THÔNG TIN CÁC LOẠI DIỆN TÍCH TẠI CỤM NHÀ CHUNG CƯ DA NOXH SỐ 02 LẠNG SƠN</t>
  </si>
  <si>
    <t>BẢNG 2: BẢNG DỰ KIẾN THU TỪ KINH DOANH, KHAI THÁC CÁC DIỆN TÍCH THUỘC PHẦN SỞ HỮU CHUNG CỦA NHÀ CHUNG CƯ HÀNG NĂM</t>
  </si>
  <si>
    <t xml:space="preserve">BẢNG 3.1 - BẢNG TÍNH CHI PHÍ QLVH HÀNG NĂM CỦA PHẦN DIỆN TÍCH CHUNG CÓ PHÁT SINH NGUỒN THU; XÁC ĐỊNH TỶ LỆ PHÂN BỔ CHI PHÍ </t>
  </si>
  <si>
    <t xml:space="preserve">BẢNG TỔNG CHI PHÍ QUẢN LÝ VẬN HÀNH CỤM NHÀ CHUNG CƯ HÀNG NĂM </t>
  </si>
  <si>
    <t xml:space="preserve">BẢNG TÍNH CHI PHÍ QLVH HÀNG NĂM CỦA PHẦN DIỆN TÍCH CHUNG CÓ PHÁT SINH NGUỒN THU; XÁC ĐỊNH TỶ LỆ PHÂN BỔ CHI PHÍ </t>
  </si>
  <si>
    <t>CHI PHÍ QLVH PHẦN DIỆN TÍCH SƠ HỮU CHUNG CÓ PHÁT SINH DOANH THU HÀNG NĂM (XÁC ĐỊNH THEO TỶ LỆ %)</t>
  </si>
  <si>
    <t>TỔNG HỢP THÔNG TIN CÁC LOẠI DIỆN TÍCH TẠI CỤM NHÀ CHUNG CƯ DA NOXH SỐ 02 LẠNG SƠN</t>
  </si>
  <si>
    <t>Tỷ lệ (tạm tính)</t>
  </si>
  <si>
    <t>Chi phí vận hành toàn bộ dự án hàng năm  - chưa có VAT</t>
  </si>
  <si>
    <t xml:space="preserve">BẢNG 5 - TỔNG CHI PHÍ QUẢN LÝ VẬN HÀNH CỤM NHÀ CHUNG CƯ HÀNG NĂM </t>
  </si>
  <si>
    <t>Phụ lục 6 - CHI PHÍ QLVH PHẦN DIỆN TÍCH SƠ HỮU CHUNG CÓ PHÁT SINH DOANH THU HÀNG NĂM (XÁC ĐỊNH THEO TỶ LỆ %)</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</si>
</sst>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0.00\ _₫_-;\-* #,##0.00\ _₫_-;_-* &quot;-&quot;??\ _₫_-;_-@_-"/>
    <numFmt numFmtId="165" formatCode="_-* #,##0_-;\-* #,##0_-;_-* &quot;-&quot;_-;_-@_-"/>
    <numFmt numFmtId="166" formatCode="_-* #,##0.00_-;\-* #,##0.00_-;_-* &quot;-&quot;??_-;_-@_-"/>
    <numFmt numFmtId="167" formatCode="_(* #,##0.0_);_(* \(#,##0.0\);_(* &quot;-&quot;??_);_(@_)"/>
    <numFmt numFmtId="168" formatCode="_(* #,##0_);_(* \(#,##0\);_(* &quot;-&quot;??_);_(@_)"/>
    <numFmt numFmtId="169" formatCode="_-* #,##0_-;\-* #,##0_-;_-* &quot;-&quot;??_-;_-@_-"/>
    <numFmt numFmtId="170" formatCode="0.0"/>
    <numFmt numFmtId="171" formatCode="_(* #,##0.0000_);_(* \(#,##0.0000\);_(* &quot;-&quot;??_);_(@_)"/>
    <numFmt numFmtId="172" formatCode="_-* #,##0.00_-;\-* #,##0.00_-;_-* &quot;-&quot;_-;_-@_-"/>
    <numFmt numFmtId="173" formatCode="_-* #,##0.0\ _₫_-;\-* #,##0.0\ _₫_-;_-* &quot;-&quot;\ _₫_-;_-@_-"/>
    <numFmt numFmtId="174" formatCode="0.0%"/>
    <numFmt numFmtId="175" formatCode="_-* #,##0.0_-;\-* #,##0.0_-;_-* &quot;-&quot;_-;_-@_-"/>
    <numFmt numFmtId="176" formatCode="_-* #,##0\ _₫_-;\-* #,##0\ _₫_-;_-* &quot;-&quot;??\ _₫_-;_-@_-"/>
    <numFmt numFmtId="177" formatCode="_(* #,##0.000_);_(* \(#,##0.000\);_(* &quot;-&quot;??_);_(@_)"/>
    <numFmt numFmtId="178" formatCode="_-* #,##0.00\ _₫_-;\-* #,##0.00\ _₫_-;_-* &quot;-&quot;??\ _₫_-;_-@"/>
    <numFmt numFmtId="179" formatCode="_-* #,##0.0\ _₫_-;\-* #,##0.0\ _₫_-;_-* &quot;-&quot;??\ _₫_-;_-@_-"/>
  </numFmts>
  <fonts count="95" x14ac:knownFonts="1">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000000"/>
      <name val="Times New Roman"/>
      <family val="1"/>
    </font>
    <font>
      <b/>
      <sz val="12"/>
      <color rgb="FF000000"/>
      <name val="Times New Roman"/>
      <family val="1"/>
    </font>
    <font>
      <b/>
      <i/>
      <sz val="12"/>
      <color rgb="FF000000"/>
      <name val="Times New Roman"/>
      <family val="1"/>
    </font>
    <font>
      <sz val="12"/>
      <color theme="1"/>
      <name val="Calibri"/>
      <family val="2"/>
      <charset val="163"/>
      <scheme val="minor"/>
    </font>
    <font>
      <b/>
      <sz val="10"/>
      <color theme="1"/>
      <name val="Times New Roman"/>
      <family val="1"/>
    </font>
    <font>
      <b/>
      <sz val="11"/>
      <color theme="1"/>
      <name val="Times New Roman"/>
      <family val="1"/>
    </font>
    <font>
      <b/>
      <sz val="9"/>
      <color theme="1"/>
      <name val="Times New Roman"/>
      <family val="1"/>
    </font>
    <font>
      <b/>
      <i/>
      <sz val="11"/>
      <color theme="1"/>
      <name val="Times New Roman"/>
      <family val="1"/>
    </font>
    <font>
      <i/>
      <sz val="11"/>
      <color theme="1"/>
      <name val="Times New Roman"/>
      <family val="1"/>
    </font>
    <font>
      <sz val="11"/>
      <color theme="1"/>
      <name val="Times New Roman"/>
      <family val="1"/>
    </font>
    <font>
      <i/>
      <sz val="12"/>
      <color theme="1"/>
      <name val="Calibri"/>
      <family val="2"/>
      <charset val="163"/>
      <scheme val="minor"/>
    </font>
    <font>
      <sz val="12"/>
      <color theme="5"/>
      <name val="Calibri"/>
      <family val="2"/>
      <charset val="163"/>
      <scheme val="minor"/>
    </font>
    <font>
      <b/>
      <i/>
      <sz val="12"/>
      <color theme="1"/>
      <name val="Calibri"/>
      <family val="2"/>
      <charset val="163"/>
      <scheme val="minor"/>
    </font>
    <font>
      <b/>
      <i/>
      <sz val="12"/>
      <color theme="1"/>
      <name val="Times New Roman"/>
      <family val="1"/>
    </font>
    <font>
      <b/>
      <sz val="12"/>
      <color theme="1"/>
      <name val="Calibri"/>
      <family val="2"/>
      <charset val="163"/>
      <scheme val="minor"/>
    </font>
    <font>
      <sz val="12"/>
      <color theme="1"/>
      <name val="Times New Roman"/>
      <family val="1"/>
      <charset val="163"/>
    </font>
    <font>
      <b/>
      <sz val="13"/>
      <color theme="1"/>
      <name val="Times New Roman"/>
      <family val="1"/>
      <charset val="163"/>
    </font>
    <font>
      <i/>
      <sz val="12"/>
      <color theme="1"/>
      <name val="Times New Roman"/>
      <family val="1"/>
    </font>
    <font>
      <b/>
      <sz val="12"/>
      <name val="Times New Roman"/>
      <family val="1"/>
    </font>
    <font>
      <sz val="12"/>
      <name val="Times New Roman"/>
      <family val="1"/>
    </font>
    <font>
      <b/>
      <sz val="14"/>
      <color theme="1"/>
      <name val="Times New Roman"/>
      <family val="1"/>
      <charset val="163"/>
    </font>
    <font>
      <b/>
      <sz val="12"/>
      <color theme="1"/>
      <name val="Times New Roman"/>
      <family val="1"/>
      <charset val="163"/>
    </font>
    <font>
      <sz val="14"/>
      <color theme="1"/>
      <name val="Times New Roman"/>
      <family val="1"/>
      <charset val="163"/>
    </font>
    <font>
      <vertAlign val="superscript"/>
      <sz val="14"/>
      <color theme="1"/>
      <name val="Times New Roman"/>
      <family val="1"/>
      <charset val="163"/>
    </font>
    <font>
      <b/>
      <sz val="11"/>
      <color theme="0"/>
      <name val="Times New Roman"/>
      <family val="1"/>
    </font>
    <font>
      <b/>
      <sz val="12"/>
      <color theme="0"/>
      <name val="Times New Roman"/>
      <family val="1"/>
    </font>
    <font>
      <sz val="12"/>
      <color theme="1"/>
      <name val="Calibri"/>
      <family val="2"/>
      <scheme val="minor"/>
    </font>
    <font>
      <i/>
      <vertAlign val="superscript"/>
      <sz val="12"/>
      <color theme="1"/>
      <name val="Times New Roman"/>
      <family val="1"/>
    </font>
    <font>
      <b/>
      <vertAlign val="superscript"/>
      <sz val="12"/>
      <color theme="1"/>
      <name val="Times New Roman"/>
      <family val="1"/>
    </font>
    <font>
      <vertAlign val="superscript"/>
      <sz val="12"/>
      <color theme="1"/>
      <name val="Times New Roman"/>
      <family val="1"/>
    </font>
    <font>
      <b/>
      <sz val="9"/>
      <name val="Times New Roman"/>
      <family val="1"/>
    </font>
    <font>
      <sz val="9"/>
      <name val="Times New Roman"/>
      <family val="1"/>
    </font>
    <font>
      <sz val="9"/>
      <color theme="1"/>
      <name val="Times New Roman"/>
      <family val="1"/>
    </font>
    <font>
      <b/>
      <sz val="9"/>
      <name val="Times New Roman"/>
      <family val="1"/>
      <charset val="163"/>
    </font>
    <font>
      <b/>
      <i/>
      <sz val="12"/>
      <color theme="1"/>
      <name val="Times New Roman"/>
      <family val="1"/>
      <charset val="163"/>
    </font>
    <font>
      <b/>
      <i/>
      <sz val="12"/>
      <color rgb="FFFF0000"/>
      <name val="Times New Roman"/>
      <family val="1"/>
      <charset val="163"/>
    </font>
    <font>
      <sz val="10"/>
      <name val="Arial"/>
      <family val="2"/>
    </font>
    <font>
      <b/>
      <sz val="15"/>
      <name val="Times New Roman"/>
      <family val="1"/>
    </font>
    <font>
      <b/>
      <sz val="15"/>
      <color rgb="FFFF0000"/>
      <name val="Times New Roman"/>
      <family val="1"/>
    </font>
    <font>
      <b/>
      <sz val="12"/>
      <color rgb="FFFF0000"/>
      <name val="Times New Roman"/>
      <family val="1"/>
    </font>
    <font>
      <sz val="12"/>
      <color rgb="FFFF0000"/>
      <name val="Times New Roman"/>
      <family val="1"/>
    </font>
    <font>
      <u/>
      <sz val="10"/>
      <color indexed="12"/>
      <name val="Arial"/>
      <family val="2"/>
    </font>
    <font>
      <b/>
      <sz val="12"/>
      <name val="Times New Roman"/>
      <family val="1"/>
      <charset val="163"/>
    </font>
    <font>
      <b/>
      <sz val="12"/>
      <color rgb="FFFF0000"/>
      <name val="Times New Roman"/>
      <family val="1"/>
      <charset val="163"/>
    </font>
    <font>
      <sz val="12"/>
      <color theme="5"/>
      <name val="Times New Roman"/>
      <family val="1"/>
    </font>
    <font>
      <b/>
      <sz val="12"/>
      <color rgb="FF000000"/>
      <name val="Times New Roman"/>
      <family val="1"/>
      <charset val="163"/>
    </font>
    <font>
      <i/>
      <sz val="12"/>
      <color rgb="FF000000"/>
      <name val="Times New Roman"/>
      <family val="1"/>
      <charset val="163"/>
    </font>
    <font>
      <sz val="12"/>
      <color rgb="FFFF00FF"/>
      <name val="Times New Roman"/>
      <family val="1"/>
      <charset val="163"/>
    </font>
    <font>
      <sz val="12"/>
      <color rgb="FF000000"/>
      <name val="Times New Roman"/>
      <family val="1"/>
      <charset val="163"/>
    </font>
    <font>
      <b/>
      <sz val="18"/>
      <color theme="1"/>
      <name val="Times New Roman"/>
      <family val="1"/>
    </font>
    <font>
      <b/>
      <i/>
      <u/>
      <sz val="16"/>
      <color theme="1"/>
      <name val="Times New Roman"/>
      <family val="1"/>
    </font>
    <font>
      <sz val="11"/>
      <color theme="5"/>
      <name val="Times New Roman"/>
      <family val="1"/>
    </font>
    <font>
      <b/>
      <sz val="13"/>
      <color theme="1"/>
      <name val="Times New Roman"/>
      <family val="1"/>
    </font>
    <font>
      <sz val="13"/>
      <color theme="1"/>
      <name val="Calibri"/>
      <family val="2"/>
      <scheme val="minor"/>
    </font>
    <font>
      <i/>
      <sz val="12"/>
      <color rgb="FFFF0000"/>
      <name val="Times New Roman"/>
      <family val="1"/>
    </font>
    <font>
      <i/>
      <sz val="11"/>
      <color rgb="FFFF0000"/>
      <name val="Times New Roman"/>
      <family val="1"/>
    </font>
    <font>
      <sz val="11"/>
      <color rgb="FFFF0000"/>
      <name val="Times New Roman"/>
      <family val="1"/>
    </font>
    <font>
      <sz val="8"/>
      <name val="Calibri"/>
      <family val="2"/>
      <scheme val="minor"/>
    </font>
    <font>
      <b/>
      <sz val="10"/>
      <color theme="0"/>
      <name val="Times New Roman"/>
      <family val="1"/>
    </font>
    <font>
      <i/>
      <sz val="10"/>
      <color theme="1"/>
      <name val="Times New Roman"/>
      <family val="1"/>
    </font>
    <font>
      <i/>
      <vertAlign val="superscript"/>
      <sz val="10"/>
      <color theme="1"/>
      <name val="Times New Roman"/>
      <family val="1"/>
    </font>
    <font>
      <sz val="10"/>
      <color rgb="FFFF0000"/>
      <name val="Times New Roman"/>
      <family val="1"/>
    </font>
    <font>
      <i/>
      <sz val="10"/>
      <color rgb="FFFF0000"/>
      <name val="Times New Roman"/>
      <family val="1"/>
    </font>
    <font>
      <b/>
      <i/>
      <sz val="10"/>
      <color theme="1"/>
      <name val="Times New Roman"/>
      <family val="1"/>
    </font>
    <font>
      <b/>
      <sz val="11"/>
      <color theme="1"/>
      <name val="Calibri"/>
      <family val="2"/>
      <charset val="163"/>
      <scheme val="minor"/>
    </font>
    <font>
      <sz val="11"/>
      <color rgb="FF333333"/>
      <name val="Times New Roman"/>
      <family val="1"/>
    </font>
    <font>
      <sz val="12"/>
      <color rgb="FF333333"/>
      <name val="Times New Roman"/>
      <family val="1"/>
    </font>
    <font>
      <sz val="11"/>
      <color rgb="FF000000"/>
      <name val="Times New Roman"/>
      <family val="1"/>
    </font>
    <font>
      <b/>
      <sz val="11"/>
      <color rgb="FF000000"/>
      <name val="Times New Roman"/>
      <family val="1"/>
    </font>
    <font>
      <vertAlign val="superscript"/>
      <sz val="11"/>
      <color rgb="FF000000"/>
      <name val="Times New Roman"/>
      <family val="1"/>
    </font>
    <font>
      <sz val="13"/>
      <color rgb="FFFF0000"/>
      <name val="Times New Roman"/>
      <family val="1"/>
    </font>
    <font>
      <sz val="12"/>
      <color theme="1"/>
      <name val="Times New Roman"/>
      <family val="2"/>
      <charset val="163"/>
    </font>
    <font>
      <i/>
      <sz val="13"/>
      <color theme="1"/>
      <name val="Times New Roman"/>
      <family val="1"/>
    </font>
    <font>
      <sz val="11"/>
      <name val="Times New Roman"/>
      <family val="1"/>
    </font>
    <font>
      <i/>
      <u/>
      <sz val="12"/>
      <color theme="1"/>
      <name val="Times New Roman"/>
      <family val="1"/>
    </font>
    <font>
      <b/>
      <i/>
      <sz val="12"/>
      <color rgb="FFFF0000"/>
      <name val="Times New Roman"/>
      <family val="1"/>
    </font>
    <font>
      <u/>
      <sz val="11"/>
      <color theme="10"/>
      <name val="Calibri"/>
      <family val="2"/>
      <scheme val="minor"/>
    </font>
    <font>
      <sz val="8.25"/>
      <name val="Microsoft Sans Serif"/>
      <family val="2"/>
    </font>
    <font>
      <b/>
      <sz val="11.5"/>
      <color theme="1"/>
      <name val="Times New Roman"/>
      <family val="1"/>
    </font>
    <font>
      <sz val="11"/>
      <color theme="1"/>
      <name val="Calibri"/>
      <family val="2"/>
      <scheme val="minor"/>
    </font>
    <font>
      <b/>
      <sz val="13"/>
      <name val="Times New Roman"/>
      <family val="1"/>
    </font>
    <font>
      <b/>
      <sz val="11"/>
      <name val="Times New Roman"/>
      <family val="1"/>
    </font>
    <font>
      <b/>
      <sz val="16"/>
      <color theme="1"/>
      <name val="Times New Roman"/>
      <family val="1"/>
    </font>
    <font>
      <sz val="11"/>
      <name val="Calibri"/>
      <family val="2"/>
    </font>
    <font>
      <sz val="13"/>
      <color theme="1"/>
      <name val="Times New Roman"/>
      <family val="1"/>
    </font>
    <font>
      <u/>
      <sz val="11"/>
      <color theme="10"/>
      <name val="Calibri"/>
      <family val="2"/>
    </font>
    <font>
      <sz val="12"/>
      <name val="Times New Roman"/>
      <family val="1"/>
      <charset val="163"/>
    </font>
    <font>
      <b/>
      <sz val="10"/>
      <color theme="0"/>
      <name val="Times New Roman"/>
      <family val="1"/>
      <charset val="163"/>
    </font>
    <font>
      <sz val="12"/>
      <color theme="0"/>
      <name val="Times New Roman"/>
      <family val="1"/>
    </font>
    <font>
      <b/>
      <sz val="19"/>
      <name val="Times New Roman"/>
      <family val="1"/>
    </font>
  </fonts>
  <fills count="20">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8" tint="-0.249977111117893"/>
        <bgColor indexed="64"/>
      </patternFill>
    </fill>
    <fill>
      <patternFill patternType="solid">
        <fgColor rgb="FFFFFFFF"/>
        <bgColor indexed="64"/>
      </patternFill>
    </fill>
    <fill>
      <patternFill patternType="solid">
        <fgColor theme="4" tint="-0.499984740745262"/>
        <bgColor indexed="64"/>
      </patternFill>
    </fill>
    <fill>
      <patternFill patternType="solid">
        <fgColor theme="0"/>
        <bgColor indexed="64"/>
      </patternFill>
    </fill>
    <fill>
      <patternFill patternType="solid">
        <fgColor theme="8" tint="-0.499984740745262"/>
        <bgColor indexed="64"/>
      </patternFill>
    </fill>
    <fill>
      <patternFill patternType="solid">
        <fgColor rgb="FF5B9BD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92D050"/>
        <bgColor indexed="64"/>
      </patternFill>
    </fill>
    <fill>
      <patternFill patternType="solid">
        <fgColor rgb="FFFFFF00"/>
        <bgColor rgb="FFFFFF00"/>
      </patternFill>
    </fill>
    <fill>
      <patternFill patternType="solid">
        <fgColor theme="8" tint="-0.249977111117893"/>
        <bgColor rgb="FFFFFF00"/>
      </patternFill>
    </fill>
    <fill>
      <patternFill patternType="solid">
        <fgColor theme="2"/>
        <bgColor indexed="64"/>
      </patternFill>
    </fill>
    <fill>
      <patternFill patternType="solid">
        <fgColor theme="8"/>
        <bgColor indexed="64"/>
      </patternFill>
    </fill>
  </fills>
  <borders count="3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rgb="FF000000"/>
      </right>
      <top style="medium">
        <color indexed="64"/>
      </top>
      <bottom style="medium">
        <color indexed="64"/>
      </bottom>
      <diagonal/>
    </border>
    <border>
      <left/>
      <right style="thin">
        <color indexed="64"/>
      </right>
      <top/>
      <bottom style="thin">
        <color indexed="64"/>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auto="1"/>
      </left>
      <right style="thin">
        <color auto="1"/>
      </right>
      <top style="thin">
        <color auto="1"/>
      </top>
      <bottom style="hair">
        <color auto="1"/>
      </bottom>
      <diagonal/>
    </border>
    <border>
      <left/>
      <right style="medium">
        <color indexed="64"/>
      </right>
      <top style="medium">
        <color indexed="64"/>
      </top>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indexed="64"/>
      </bottom>
      <diagonal/>
    </border>
    <border>
      <left style="thin">
        <color rgb="FF000000"/>
      </left>
      <right style="thin">
        <color rgb="FF000000"/>
      </right>
      <top/>
      <bottom/>
      <diagonal/>
    </border>
    <border>
      <left/>
      <right style="thin">
        <color rgb="FF000000"/>
      </right>
      <top style="thin">
        <color rgb="FF000000"/>
      </top>
      <bottom/>
      <diagonal/>
    </border>
  </borders>
  <cellStyleXfs count="26">
    <xf numFmtId="0" fontId="0" fillId="0" borderId="0"/>
    <xf numFmtId="43" fontId="1" fillId="0" borderId="0" applyFont="0" applyFill="0" applyBorder="0" applyAlignment="0" applyProtection="0"/>
    <xf numFmtId="9" fontId="1" fillId="0" borderId="0" applyFont="0" applyFill="0" applyBorder="0" applyAlignment="0" applyProtection="0"/>
    <xf numFmtId="0" fontId="8" fillId="0" borderId="0"/>
    <xf numFmtId="166" fontId="8" fillId="0" borderId="0" applyFont="0" applyFill="0" applyBorder="0" applyAlignment="0" applyProtection="0"/>
    <xf numFmtId="165" fontId="8" fillId="0" borderId="0" applyFont="0" applyFill="0" applyBorder="0" applyAlignment="0" applyProtection="0"/>
    <xf numFmtId="0" fontId="41" fillId="0" borderId="0"/>
    <xf numFmtId="43" fontId="41" fillId="0" borderId="0" applyFont="0" applyFill="0" applyBorder="0" applyAlignment="0" applyProtection="0"/>
    <xf numFmtId="0" fontId="46" fillId="0" borderId="0" applyNumberFormat="0" applyFill="0" applyBorder="0" applyAlignment="0" applyProtection="0">
      <alignment vertical="top"/>
      <protection locked="0"/>
    </xf>
    <xf numFmtId="165" fontId="1" fillId="0" borderId="0" applyFont="0" applyFill="0" applyBorder="0" applyAlignment="0" applyProtection="0"/>
    <xf numFmtId="0" fontId="76" fillId="0" borderId="0"/>
    <xf numFmtId="164" fontId="76" fillId="0" borderId="0" applyFont="0" applyFill="0" applyBorder="0" applyAlignment="0" applyProtection="0"/>
    <xf numFmtId="9" fontId="76"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41" fillId="0" borderId="0" applyFont="0" applyFill="0" applyBorder="0" applyAlignment="0" applyProtection="0"/>
    <xf numFmtId="9" fontId="1" fillId="0" borderId="0" applyFont="0" applyFill="0" applyBorder="0" applyAlignment="0" applyProtection="0"/>
    <xf numFmtId="0" fontId="81" fillId="0" borderId="0" applyNumberFormat="0" applyFill="0" applyBorder="0" applyAlignment="0" applyProtection="0"/>
    <xf numFmtId="166" fontId="8" fillId="0" borderId="0" applyFont="0" applyFill="0" applyBorder="0" applyAlignment="0" applyProtection="0"/>
    <xf numFmtId="0" fontId="1" fillId="0" borderId="0"/>
    <xf numFmtId="0" fontId="82" fillId="0" borderId="0">
      <protection locked="0"/>
    </xf>
    <xf numFmtId="0" fontId="84" fillId="0" borderId="0"/>
    <xf numFmtId="164" fontId="1" fillId="0" borderId="0" applyFont="0" applyFill="0" applyBorder="0" applyAlignment="0" applyProtection="0"/>
  </cellStyleXfs>
  <cellXfs count="1187">
    <xf numFmtId="0" fontId="0" fillId="0" borderId="0" xfId="0"/>
    <xf numFmtId="10" fontId="0" fillId="0" borderId="0" xfId="2" applyNumberFormat="1" applyFont="1"/>
    <xf numFmtId="168" fontId="0" fillId="0" borderId="0" xfId="0" applyNumberFormat="1"/>
    <xf numFmtId="0" fontId="0" fillId="0" borderId="0" xfId="0" applyAlignment="1">
      <alignment wrapText="1"/>
    </xf>
    <xf numFmtId="0" fontId="8" fillId="0" borderId="0" xfId="3" applyAlignment="1">
      <alignment vertical="center"/>
    </xf>
    <xf numFmtId="0" fontId="2" fillId="0" borderId="0" xfId="3" applyFont="1"/>
    <xf numFmtId="0" fontId="2" fillId="0" borderId="0" xfId="3" applyFont="1" applyAlignment="1">
      <alignment wrapText="1"/>
    </xf>
    <xf numFmtId="0" fontId="2" fillId="0" borderId="0" xfId="3" applyFont="1" applyAlignment="1">
      <alignment horizontal="right"/>
    </xf>
    <xf numFmtId="0" fontId="8" fillId="0" borderId="0" xfId="3"/>
    <xf numFmtId="0" fontId="10" fillId="0" borderId="6" xfId="3" applyFont="1" applyBorder="1" applyAlignment="1">
      <alignment horizontal="center" vertical="center"/>
    </xf>
    <xf numFmtId="0" fontId="10" fillId="0" borderId="7" xfId="3" applyFont="1" applyBorder="1" applyAlignment="1">
      <alignment horizontal="center" vertical="center"/>
    </xf>
    <xf numFmtId="168" fontId="10" fillId="0" borderId="6" xfId="3" applyNumberFormat="1" applyFont="1" applyBorder="1" applyAlignment="1">
      <alignment horizontal="center" vertical="center" wrapText="1"/>
    </xf>
    <xf numFmtId="168" fontId="8" fillId="0" borderId="0" xfId="3" applyNumberFormat="1"/>
    <xf numFmtId="0" fontId="12" fillId="0" borderId="6" xfId="3" applyFont="1" applyBorder="1" applyAlignment="1">
      <alignment horizontal="center" vertical="center"/>
    </xf>
    <xf numFmtId="0" fontId="10" fillId="0" borderId="6" xfId="3" applyFont="1" applyBorder="1" applyAlignment="1">
      <alignment wrapText="1"/>
    </xf>
    <xf numFmtId="168" fontId="10" fillId="0" borderId="6" xfId="4" applyNumberFormat="1" applyFont="1" applyFill="1" applyBorder="1" applyAlignment="1">
      <alignment vertical="center"/>
    </xf>
    <xf numFmtId="0" fontId="12" fillId="0" borderId="6" xfId="3" applyFont="1" applyBorder="1" applyAlignment="1">
      <alignment wrapText="1"/>
    </xf>
    <xf numFmtId="0" fontId="13" fillId="0" borderId="6" xfId="3" applyFont="1" applyBorder="1" applyAlignment="1">
      <alignment horizontal="justify" vertical="center" wrapText="1"/>
    </xf>
    <xf numFmtId="168" fontId="13" fillId="0" borderId="6" xfId="4" applyNumberFormat="1" applyFont="1" applyFill="1" applyBorder="1" applyAlignment="1">
      <alignment vertical="center"/>
    </xf>
    <xf numFmtId="168" fontId="14" fillId="0" borderId="6" xfId="3" applyNumberFormat="1" applyFont="1" applyBorder="1" applyAlignment="1">
      <alignment horizontal="center" vertical="center" wrapText="1"/>
    </xf>
    <xf numFmtId="0" fontId="14" fillId="0" borderId="6" xfId="3" applyFont="1" applyBorder="1" applyAlignment="1">
      <alignment horizontal="center" vertical="center"/>
    </xf>
    <xf numFmtId="0" fontId="14" fillId="0" borderId="6" xfId="3" applyFont="1" applyBorder="1" applyAlignment="1">
      <alignment horizontal="left" vertical="center" wrapText="1"/>
    </xf>
    <xf numFmtId="168" fontId="13" fillId="0" borderId="6" xfId="4" applyNumberFormat="1" applyFont="1" applyFill="1" applyBorder="1" applyAlignment="1">
      <alignment vertical="center" wrapText="1"/>
    </xf>
    <xf numFmtId="0" fontId="10" fillId="0" borderId="6" xfId="3" applyFont="1" applyBorder="1" applyAlignment="1">
      <alignment vertical="center" wrapText="1"/>
    </xf>
    <xf numFmtId="0" fontId="13" fillId="0" borderId="6" xfId="3" applyFont="1" applyBorder="1" applyAlignment="1">
      <alignment vertical="center" wrapText="1"/>
    </xf>
    <xf numFmtId="168" fontId="12" fillId="0" borderId="6" xfId="4" quotePrefix="1" applyNumberFormat="1" applyFont="1" applyFill="1" applyBorder="1" applyAlignment="1">
      <alignment vertical="center"/>
    </xf>
    <xf numFmtId="0" fontId="14" fillId="0" borderId="6" xfId="3" applyFont="1" applyBorder="1" applyAlignment="1">
      <alignment wrapText="1"/>
    </xf>
    <xf numFmtId="0" fontId="13" fillId="0" borderId="6" xfId="3" applyFont="1" applyBorder="1" applyAlignment="1">
      <alignment horizontal="left" wrapText="1"/>
    </xf>
    <xf numFmtId="0" fontId="15" fillId="0" borderId="0" xfId="3" applyFont="1"/>
    <xf numFmtId="0" fontId="13" fillId="0" borderId="6" xfId="3" applyFont="1" applyBorder="1" applyAlignment="1">
      <alignment horizontal="center" vertical="center"/>
    </xf>
    <xf numFmtId="0" fontId="16" fillId="0" borderId="0" xfId="3" applyFont="1"/>
    <xf numFmtId="0" fontId="13" fillId="0" borderId="7" xfId="3" applyFont="1" applyBorder="1" applyAlignment="1">
      <alignment vertical="center" wrapText="1"/>
    </xf>
    <xf numFmtId="0" fontId="12" fillId="0" borderId="7" xfId="3" applyFont="1" applyBorder="1" applyAlignment="1">
      <alignment vertical="center" wrapText="1"/>
    </xf>
    <xf numFmtId="168" fontId="12" fillId="0" borderId="6" xfId="4" applyNumberFormat="1" applyFont="1" applyFill="1" applyBorder="1" applyAlignment="1">
      <alignment vertical="center"/>
    </xf>
    <xf numFmtId="0" fontId="17" fillId="0" borderId="0" xfId="3" applyFont="1"/>
    <xf numFmtId="0" fontId="2" fillId="0" borderId="6" xfId="3" applyFont="1" applyBorder="1"/>
    <xf numFmtId="0" fontId="18" fillId="0" borderId="6" xfId="3" applyFont="1" applyBorder="1" applyAlignment="1">
      <alignment horizontal="center" vertical="center"/>
    </xf>
    <xf numFmtId="0" fontId="18" fillId="0" borderId="6" xfId="3" quotePrefix="1" applyFont="1" applyBorder="1" applyAlignment="1">
      <alignment horizontal="left" vertical="center" wrapText="1"/>
    </xf>
    <xf numFmtId="0" fontId="17" fillId="0" borderId="0" xfId="3" applyFont="1" applyAlignment="1">
      <alignment horizontal="center" vertical="center"/>
    </xf>
    <xf numFmtId="0" fontId="19" fillId="0" borderId="0" xfId="3" applyFont="1" applyAlignment="1">
      <alignment vertical="center"/>
    </xf>
    <xf numFmtId="0" fontId="8" fillId="0" borderId="0" xfId="3" applyAlignment="1">
      <alignment vertical="center" wrapText="1"/>
    </xf>
    <xf numFmtId="0" fontId="20" fillId="0" borderId="0" xfId="3" applyFont="1" applyAlignment="1">
      <alignment horizontal="right"/>
    </xf>
    <xf numFmtId="0" fontId="19" fillId="0" borderId="0" xfId="3" applyFont="1"/>
    <xf numFmtId="0" fontId="21" fillId="0" borderId="0" xfId="3" applyFont="1"/>
    <xf numFmtId="0" fontId="2" fillId="0" borderId="0" xfId="3" applyFont="1" applyAlignment="1">
      <alignment vertical="center"/>
    </xf>
    <xf numFmtId="0" fontId="3" fillId="0" borderId="0" xfId="3" applyFont="1" applyAlignment="1">
      <alignment vertical="center"/>
    </xf>
    <xf numFmtId="0" fontId="2" fillId="0" borderId="0" xfId="3" applyFont="1" applyAlignment="1">
      <alignment vertical="center" wrapText="1"/>
    </xf>
    <xf numFmtId="168" fontId="2" fillId="0" borderId="0" xfId="3" applyNumberFormat="1" applyFont="1" applyAlignment="1">
      <alignment vertical="center" wrapText="1"/>
    </xf>
    <xf numFmtId="0" fontId="8" fillId="0" borderId="0" xfId="3" applyAlignment="1">
      <alignment wrapText="1"/>
    </xf>
    <xf numFmtId="0" fontId="8" fillId="0" borderId="0" xfId="3" applyAlignment="1">
      <alignment horizontal="right"/>
    </xf>
    <xf numFmtId="0" fontId="10" fillId="2" borderId="6" xfId="3" applyFont="1" applyFill="1" applyBorder="1" applyAlignment="1">
      <alignment horizontal="center" vertical="center"/>
    </xf>
    <xf numFmtId="0" fontId="10" fillId="2" borderId="6" xfId="3" applyFont="1" applyFill="1" applyBorder="1" applyAlignment="1">
      <alignment horizontal="center" vertical="center" wrapText="1"/>
    </xf>
    <xf numFmtId="168" fontId="10" fillId="2" borderId="6" xfId="4" applyNumberFormat="1" applyFont="1" applyFill="1" applyBorder="1" applyAlignment="1">
      <alignment horizontal="center" vertical="center"/>
    </xf>
    <xf numFmtId="168" fontId="8" fillId="2" borderId="0" xfId="3" applyNumberFormat="1" applyFill="1"/>
    <xf numFmtId="0" fontId="8" fillId="2" borderId="0" xfId="3" applyFill="1"/>
    <xf numFmtId="168" fontId="10" fillId="2" borderId="6" xfId="4" applyNumberFormat="1" applyFont="1" applyFill="1" applyBorder="1" applyAlignment="1">
      <alignment vertical="center"/>
    </xf>
    <xf numFmtId="43" fontId="0" fillId="0" borderId="0" xfId="0" applyNumberFormat="1" applyAlignment="1">
      <alignment wrapText="1"/>
    </xf>
    <xf numFmtId="0" fontId="3" fillId="0" borderId="13" xfId="0" applyFont="1" applyBorder="1" applyAlignment="1">
      <alignment horizontal="center" vertical="center"/>
    </xf>
    <xf numFmtId="0" fontId="6" fillId="0" borderId="4" xfId="0" applyFont="1" applyBorder="1" applyAlignment="1">
      <alignment vertical="center" wrapText="1"/>
    </xf>
    <xf numFmtId="0" fontId="10" fillId="0" borderId="7" xfId="3" applyFont="1" applyBorder="1" applyAlignment="1">
      <alignment horizontal="left" vertical="center" wrapText="1"/>
    </xf>
    <xf numFmtId="0" fontId="10" fillId="2" borderId="7" xfId="3" applyFont="1" applyFill="1" applyBorder="1" applyAlignment="1">
      <alignment horizontal="left" vertical="center"/>
    </xf>
    <xf numFmtId="0" fontId="10" fillId="0" borderId="7" xfId="3" applyFont="1" applyBorder="1" applyAlignment="1">
      <alignment horizontal="left" vertical="center"/>
    </xf>
    <xf numFmtId="0" fontId="14" fillId="0" borderId="7" xfId="3" applyFont="1" applyBorder="1" applyAlignment="1">
      <alignment horizontal="center" vertical="center"/>
    </xf>
    <xf numFmtId="0" fontId="14" fillId="0" borderId="8" xfId="3" applyFont="1" applyBorder="1" applyAlignment="1">
      <alignment horizontal="left" vertical="center" wrapText="1"/>
    </xf>
    <xf numFmtId="0" fontId="22" fillId="0" borderId="6" xfId="3" applyFont="1" applyBorder="1" applyAlignment="1">
      <alignment horizontal="center" vertical="center"/>
    </xf>
    <xf numFmtId="168" fontId="19" fillId="0" borderId="0" xfId="3" applyNumberFormat="1" applyFont="1"/>
    <xf numFmtId="0" fontId="25" fillId="0" borderId="0" xfId="3" applyFont="1" applyAlignment="1">
      <alignment vertical="center"/>
    </xf>
    <xf numFmtId="0" fontId="30" fillId="9" borderId="6" xfId="3" applyFont="1" applyFill="1" applyBorder="1" applyAlignment="1">
      <alignment horizontal="center" vertical="center" wrapText="1"/>
    </xf>
    <xf numFmtId="43" fontId="30" fillId="9" borderId="6" xfId="3" applyNumberFormat="1" applyFont="1" applyFill="1" applyBorder="1" applyAlignment="1">
      <alignment horizontal="center" vertical="center" wrapText="1"/>
    </xf>
    <xf numFmtId="0" fontId="3" fillId="0" borderId="6" xfId="3" applyFont="1" applyBorder="1" applyAlignment="1">
      <alignment horizontal="center" vertical="center"/>
    </xf>
    <xf numFmtId="0" fontId="3" fillId="0" borderId="6" xfId="3" applyFont="1" applyBorder="1" applyAlignment="1">
      <alignment horizontal="center" vertical="center" wrapText="1"/>
    </xf>
    <xf numFmtId="168" fontId="3" fillId="0" borderId="6" xfId="1" quotePrefix="1" applyNumberFormat="1" applyFont="1" applyFill="1" applyBorder="1" applyAlignment="1">
      <alignment horizontal="right" vertical="center" wrapText="1"/>
    </xf>
    <xf numFmtId="0" fontId="3" fillId="0" borderId="6" xfId="3" applyFont="1" applyBorder="1" applyAlignment="1">
      <alignment wrapText="1"/>
    </xf>
    <xf numFmtId="0" fontId="3" fillId="0" borderId="6" xfId="3" applyFont="1" applyBorder="1" applyAlignment="1">
      <alignment horizontal="center"/>
    </xf>
    <xf numFmtId="43" fontId="3" fillId="0" borderId="6" xfId="4" applyNumberFormat="1" applyFont="1" applyFill="1" applyBorder="1"/>
    <xf numFmtId="168" fontId="3" fillId="0" borderId="6" xfId="1" applyNumberFormat="1" applyFont="1" applyFill="1" applyBorder="1" applyAlignment="1">
      <alignment horizontal="right"/>
    </xf>
    <xf numFmtId="168" fontId="3" fillId="0" borderId="6" xfId="4" applyNumberFormat="1" applyFont="1" applyFill="1" applyBorder="1" applyAlignment="1">
      <alignment vertical="center"/>
    </xf>
    <xf numFmtId="0" fontId="18" fillId="0" borderId="6" xfId="3" applyFont="1" applyBorder="1" applyAlignment="1">
      <alignment wrapText="1"/>
    </xf>
    <xf numFmtId="0" fontId="22" fillId="0" borderId="6" xfId="3" applyFont="1" applyBorder="1" applyAlignment="1">
      <alignment horizontal="justify" vertical="center" wrapText="1"/>
    </xf>
    <xf numFmtId="168" fontId="22" fillId="0" borderId="6" xfId="4" applyNumberFormat="1" applyFont="1" applyFill="1" applyBorder="1" applyAlignment="1">
      <alignment vertical="center"/>
    </xf>
    <xf numFmtId="168" fontId="22" fillId="0" borderId="6" xfId="1" applyNumberFormat="1" applyFont="1" applyFill="1" applyBorder="1" applyAlignment="1">
      <alignment vertical="center"/>
    </xf>
    <xf numFmtId="0" fontId="2" fillId="0" borderId="6" xfId="3" applyFont="1" applyBorder="1" applyAlignment="1">
      <alignment horizontal="center" vertical="center"/>
    </xf>
    <xf numFmtId="43" fontId="2" fillId="0" borderId="6" xfId="4" applyNumberFormat="1" applyFont="1" applyFill="1" applyBorder="1" applyAlignment="1">
      <alignment vertical="center"/>
    </xf>
    <xf numFmtId="168" fontId="22" fillId="0" borderId="6" xfId="1" applyNumberFormat="1" applyFont="1" applyFill="1" applyBorder="1" applyAlignment="1">
      <alignment horizontal="right" vertical="center"/>
    </xf>
    <xf numFmtId="168" fontId="2" fillId="0" borderId="6" xfId="3" applyNumberFormat="1" applyFont="1" applyBorder="1" applyAlignment="1">
      <alignment horizontal="center" vertical="center" wrapText="1"/>
    </xf>
    <xf numFmtId="0" fontId="2" fillId="0" borderId="6" xfId="3" applyFont="1" applyBorder="1" applyAlignment="1">
      <alignment horizontal="left" vertical="center" wrapText="1"/>
    </xf>
    <xf numFmtId="169" fontId="22" fillId="0" borderId="6" xfId="4" applyNumberFormat="1" applyFont="1" applyFill="1" applyBorder="1" applyAlignment="1">
      <alignment horizontal="right" vertical="center" wrapText="1"/>
    </xf>
    <xf numFmtId="168" fontId="22" fillId="0" borderId="6" xfId="1" applyNumberFormat="1" applyFont="1" applyFill="1" applyBorder="1" applyAlignment="1">
      <alignment horizontal="right" vertical="center" wrapText="1"/>
    </xf>
    <xf numFmtId="168" fontId="22" fillId="0" borderId="6" xfId="4" applyNumberFormat="1" applyFont="1" applyFill="1" applyBorder="1" applyAlignment="1">
      <alignment vertical="center" wrapText="1"/>
    </xf>
    <xf numFmtId="0" fontId="22" fillId="0" borderId="6" xfId="4" applyNumberFormat="1" applyFont="1" applyFill="1" applyBorder="1" applyAlignment="1">
      <alignment horizontal="right" vertical="center"/>
    </xf>
    <xf numFmtId="0" fontId="3" fillId="0" borderId="6" xfId="3" applyFont="1" applyBorder="1" applyAlignment="1">
      <alignment vertical="center" wrapText="1"/>
    </xf>
    <xf numFmtId="0" fontId="2" fillId="0" borderId="6" xfId="3" applyFont="1" applyBorder="1" applyAlignment="1">
      <alignment vertical="center"/>
    </xf>
    <xf numFmtId="168" fontId="3" fillId="0" borderId="6" xfId="4" quotePrefix="1" applyNumberFormat="1" applyFont="1" applyFill="1" applyBorder="1" applyAlignment="1">
      <alignment vertical="center"/>
    </xf>
    <xf numFmtId="168" fontId="2" fillId="0" borderId="6" xfId="1" quotePrefix="1" applyNumberFormat="1" applyFont="1" applyFill="1" applyBorder="1" applyAlignment="1">
      <alignment horizontal="right" vertical="center"/>
    </xf>
    <xf numFmtId="0" fontId="22" fillId="0" borderId="6" xfId="3" applyFont="1" applyBorder="1" applyAlignment="1">
      <alignment vertical="center" wrapText="1"/>
    </xf>
    <xf numFmtId="0" fontId="22" fillId="0" borderId="6" xfId="3" applyFont="1" applyBorder="1" applyAlignment="1">
      <alignment vertical="center"/>
    </xf>
    <xf numFmtId="168" fontId="18" fillId="0" borderId="6" xfId="4" quotePrefix="1" applyNumberFormat="1" applyFont="1" applyFill="1" applyBorder="1" applyAlignment="1">
      <alignment vertical="center"/>
    </xf>
    <xf numFmtId="168" fontId="22" fillId="0" borderId="6" xfId="1" quotePrefix="1" applyNumberFormat="1" applyFont="1" applyFill="1" applyBorder="1" applyAlignment="1">
      <alignment horizontal="right" vertical="center"/>
    </xf>
    <xf numFmtId="0" fontId="2" fillId="0" borderId="6" xfId="3" applyFont="1" applyBorder="1" applyAlignment="1">
      <alignment wrapText="1"/>
    </xf>
    <xf numFmtId="168" fontId="22" fillId="0" borderId="6" xfId="4" quotePrefix="1" applyNumberFormat="1" applyFont="1" applyFill="1" applyBorder="1" applyAlignment="1">
      <alignment vertical="center"/>
    </xf>
    <xf numFmtId="0" fontId="22" fillId="0" borderId="6" xfId="3" applyFont="1" applyBorder="1" applyAlignment="1">
      <alignment horizontal="left" wrapText="1"/>
    </xf>
    <xf numFmtId="0" fontId="22" fillId="0" borderId="7" xfId="3" applyFont="1" applyBorder="1" applyAlignment="1">
      <alignment vertical="center" wrapText="1"/>
    </xf>
    <xf numFmtId="0" fontId="18" fillId="0" borderId="7" xfId="3" applyFont="1" applyBorder="1" applyAlignment="1">
      <alignment vertical="center" wrapText="1"/>
    </xf>
    <xf numFmtId="0" fontId="18" fillId="0" borderId="6" xfId="3" applyFont="1" applyBorder="1" applyAlignment="1">
      <alignment vertical="center" wrapText="1"/>
    </xf>
    <xf numFmtId="168" fontId="18" fillId="0" borderId="6" xfId="4" applyNumberFormat="1" applyFont="1" applyFill="1" applyBorder="1" applyAlignment="1">
      <alignment vertical="center"/>
    </xf>
    <xf numFmtId="0" fontId="2" fillId="0" borderId="8" xfId="3" applyFont="1" applyBorder="1" applyAlignment="1">
      <alignment horizontal="left" vertical="center" wrapText="1"/>
    </xf>
    <xf numFmtId="170" fontId="22" fillId="0" borderId="6" xfId="3" applyNumberFormat="1" applyFont="1" applyBorder="1" applyAlignment="1">
      <alignment vertical="center" wrapText="1"/>
    </xf>
    <xf numFmtId="0" fontId="3" fillId="0" borderId="7" xfId="3" applyFont="1" applyBorder="1" applyAlignment="1">
      <alignment horizontal="center" vertical="center"/>
    </xf>
    <xf numFmtId="2" fontId="22" fillId="0" borderId="6" xfId="3" applyNumberFormat="1" applyFont="1" applyBorder="1" applyAlignment="1">
      <alignment vertical="center" wrapText="1"/>
    </xf>
    <xf numFmtId="168" fontId="3" fillId="0" borderId="6" xfId="3" applyNumberFormat="1" applyFont="1" applyBorder="1" applyAlignment="1">
      <alignment horizontal="center" vertical="center" wrapText="1"/>
    </xf>
    <xf numFmtId="0" fontId="2" fillId="0" borderId="13" xfId="0" applyFont="1" applyBorder="1" applyAlignment="1">
      <alignment horizontal="center" vertical="center"/>
    </xf>
    <xf numFmtId="0" fontId="10" fillId="0" borderId="6" xfId="3" applyFont="1" applyBorder="1" applyAlignment="1">
      <alignment horizontal="center" vertical="center" wrapText="1"/>
    </xf>
    <xf numFmtId="0" fontId="10" fillId="0" borderId="6" xfId="3" applyFont="1" applyBorder="1" applyAlignment="1">
      <alignment horizontal="left" vertical="center" wrapText="1"/>
    </xf>
    <xf numFmtId="0" fontId="35" fillId="0" borderId="6" xfId="3" applyFont="1" applyBorder="1" applyAlignment="1">
      <alignment horizontal="center" vertical="center"/>
    </xf>
    <xf numFmtId="168" fontId="11" fillId="0" borderId="6" xfId="4" applyNumberFormat="1" applyFont="1" applyBorder="1" applyAlignment="1">
      <alignment horizontal="center" vertical="center" wrapText="1"/>
    </xf>
    <xf numFmtId="0" fontId="14" fillId="0" borderId="6" xfId="3" applyFont="1" applyBorder="1" applyAlignment="1">
      <alignment horizontal="center"/>
    </xf>
    <xf numFmtId="0" fontId="14" fillId="0" borderId="6" xfId="3" applyFont="1" applyBorder="1" applyAlignment="1">
      <alignment horizontal="left" wrapText="1"/>
    </xf>
    <xf numFmtId="0" fontId="36" fillId="0" borderId="6" xfId="3" applyFont="1" applyBorder="1" applyAlignment="1">
      <alignment horizontal="center" vertical="center"/>
    </xf>
    <xf numFmtId="168" fontId="36" fillId="0" borderId="6" xfId="4" applyNumberFormat="1" applyFont="1" applyFill="1" applyBorder="1" applyAlignment="1">
      <alignment horizontal="center"/>
    </xf>
    <xf numFmtId="168" fontId="37" fillId="0" borderId="6" xfId="4" applyNumberFormat="1" applyFont="1" applyFill="1" applyBorder="1" applyAlignment="1">
      <alignment horizontal="center" vertical="center"/>
    </xf>
    <xf numFmtId="168" fontId="36" fillId="0" borderId="6" xfId="4" applyNumberFormat="1" applyFont="1" applyFill="1" applyBorder="1" applyAlignment="1">
      <alignment horizontal="center" vertical="center"/>
    </xf>
    <xf numFmtId="168" fontId="37" fillId="0" borderId="6" xfId="4" applyNumberFormat="1" applyFont="1" applyFill="1" applyBorder="1" applyAlignment="1">
      <alignment horizontal="center"/>
    </xf>
    <xf numFmtId="168" fontId="11" fillId="0" borderId="6" xfId="4" applyNumberFormat="1" applyFont="1" applyFill="1" applyBorder="1" applyAlignment="1">
      <alignment horizontal="center" vertical="center"/>
    </xf>
    <xf numFmtId="168" fontId="38" fillId="0" borderId="6" xfId="4" applyNumberFormat="1" applyFont="1" applyFill="1" applyBorder="1" applyAlignment="1">
      <alignment horizontal="center"/>
    </xf>
    <xf numFmtId="0" fontId="2" fillId="0" borderId="0" xfId="3" applyFont="1" applyAlignment="1">
      <alignment horizontal="center" vertical="center"/>
    </xf>
    <xf numFmtId="165" fontId="2" fillId="0" borderId="0" xfId="5" applyFont="1" applyAlignment="1">
      <alignment vertical="center"/>
    </xf>
    <xf numFmtId="165" fontId="3" fillId="0" borderId="6" xfId="5" applyFont="1" applyBorder="1" applyAlignment="1">
      <alignment horizontal="center" vertical="center"/>
    </xf>
    <xf numFmtId="165" fontId="3" fillId="0" borderId="6" xfId="5" applyFont="1" applyBorder="1" applyAlignment="1">
      <alignment horizontal="center" vertical="center" wrapText="1"/>
    </xf>
    <xf numFmtId="0" fontId="3" fillId="0" borderId="0" xfId="3" applyFont="1" applyAlignment="1">
      <alignment horizontal="center" vertical="center"/>
    </xf>
    <xf numFmtId="165" fontId="2" fillId="0" borderId="6" xfId="5" applyFont="1" applyBorder="1" applyAlignment="1">
      <alignment horizontal="center" vertical="center" wrapText="1"/>
    </xf>
    <xf numFmtId="165" fontId="2" fillId="0" borderId="6" xfId="5" applyFont="1" applyBorder="1" applyAlignment="1">
      <alignment horizontal="center" vertical="center"/>
    </xf>
    <xf numFmtId="172" fontId="2" fillId="0" borderId="6" xfId="5" applyNumberFormat="1" applyFont="1" applyBorder="1" applyAlignment="1">
      <alignment horizontal="center" vertical="center"/>
    </xf>
    <xf numFmtId="172" fontId="2" fillId="0" borderId="6" xfId="3" applyNumberFormat="1" applyFont="1" applyBorder="1" applyAlignment="1">
      <alignment horizontal="center" vertical="center"/>
    </xf>
    <xf numFmtId="172" fontId="2" fillId="2" borderId="6" xfId="5" applyNumberFormat="1" applyFont="1" applyFill="1" applyBorder="1" applyAlignment="1">
      <alignment horizontal="center" vertical="center"/>
    </xf>
    <xf numFmtId="0" fontId="22" fillId="0" borderId="6" xfId="3" applyFont="1" applyBorder="1" applyAlignment="1">
      <alignment horizontal="left" vertical="center" wrapText="1"/>
    </xf>
    <xf numFmtId="165" fontId="22" fillId="0" borderId="6" xfId="5" applyFont="1" applyBorder="1" applyAlignment="1">
      <alignment horizontal="center" vertical="center"/>
    </xf>
    <xf numFmtId="172" fontId="22" fillId="0" borderId="6" xfId="5" applyNumberFormat="1" applyFont="1" applyBorder="1" applyAlignment="1">
      <alignment horizontal="center" vertical="center"/>
    </xf>
    <xf numFmtId="0" fontId="22" fillId="0" borderId="0" xfId="3" applyFont="1" applyAlignment="1">
      <alignment vertical="center"/>
    </xf>
    <xf numFmtId="165" fontId="22" fillId="0" borderId="7" xfId="5" applyFont="1" applyBorder="1" applyAlignment="1">
      <alignment vertical="center"/>
    </xf>
    <xf numFmtId="0" fontId="2" fillId="0" borderId="6" xfId="3" applyFont="1" applyBorder="1" applyAlignment="1">
      <alignment vertical="center" wrapText="1"/>
    </xf>
    <xf numFmtId="165" fontId="2" fillId="0" borderId="6" xfId="5" applyFont="1" applyBorder="1" applyAlignment="1">
      <alignment vertical="center"/>
    </xf>
    <xf numFmtId="165" fontId="2" fillId="0" borderId="6" xfId="5" applyFont="1" applyBorder="1" applyAlignment="1">
      <alignment vertical="center" wrapText="1"/>
    </xf>
    <xf numFmtId="0" fontId="9" fillId="10" borderId="6" xfId="3" applyFont="1" applyFill="1" applyBorder="1" applyAlignment="1">
      <alignment horizontal="center" vertical="center" wrapText="1"/>
    </xf>
    <xf numFmtId="49" fontId="9" fillId="10" borderId="6" xfId="3" applyNumberFormat="1" applyFont="1" applyFill="1" applyBorder="1" applyAlignment="1">
      <alignment horizontal="center" vertical="center" wrapText="1"/>
    </xf>
    <xf numFmtId="173" fontId="9" fillId="10" borderId="6" xfId="5" applyNumberFormat="1" applyFont="1" applyFill="1" applyBorder="1" applyAlignment="1">
      <alignment horizontal="center" vertical="center" wrapText="1"/>
    </xf>
    <xf numFmtId="170" fontId="9" fillId="10" borderId="6" xfId="3" applyNumberFormat="1" applyFont="1" applyFill="1" applyBorder="1" applyAlignment="1">
      <alignment horizontal="center" vertical="center" wrapText="1"/>
    </xf>
    <xf numFmtId="0" fontId="4" fillId="10" borderId="6" xfId="3" applyFont="1" applyFill="1" applyBorder="1" applyAlignment="1">
      <alignment horizontal="center" vertical="center" wrapText="1"/>
    </xf>
    <xf numFmtId="0" fontId="4" fillId="10" borderId="6" xfId="3" applyFont="1" applyFill="1" applyBorder="1" applyAlignment="1">
      <alignment vertical="center" wrapText="1"/>
    </xf>
    <xf numFmtId="0" fontId="2" fillId="10" borderId="6" xfId="3" applyFont="1" applyFill="1" applyBorder="1"/>
    <xf numFmtId="173" fontId="8" fillId="0" borderId="0" xfId="3" applyNumberFormat="1"/>
    <xf numFmtId="170" fontId="4" fillId="10" borderId="6" xfId="3" applyNumberFormat="1" applyFont="1" applyFill="1" applyBorder="1" applyAlignment="1">
      <alignment horizontal="center" vertical="center" wrapText="1"/>
    </xf>
    <xf numFmtId="173" fontId="9" fillId="10" borderId="6" xfId="5" applyNumberFormat="1" applyFont="1" applyFill="1" applyBorder="1" applyAlignment="1">
      <alignment vertical="center" wrapText="1"/>
    </xf>
    <xf numFmtId="165" fontId="4" fillId="10" borderId="6" xfId="5" applyFont="1" applyFill="1" applyBorder="1" applyAlignment="1">
      <alignment horizontal="center" vertical="center" wrapText="1"/>
    </xf>
    <xf numFmtId="173" fontId="4" fillId="10" borderId="6" xfId="5" applyNumberFormat="1" applyFont="1" applyFill="1" applyBorder="1" applyAlignment="1">
      <alignment horizontal="center" vertical="center" wrapText="1"/>
    </xf>
    <xf numFmtId="0" fontId="4" fillId="10" borderId="6" xfId="3" applyFont="1" applyFill="1" applyBorder="1" applyAlignment="1">
      <alignment horizontal="left" vertical="center" wrapText="1"/>
    </xf>
    <xf numFmtId="0" fontId="2" fillId="10" borderId="0" xfId="3" applyFont="1" applyFill="1" applyAlignment="1">
      <alignment horizontal="center"/>
    </xf>
    <xf numFmtId="0" fontId="2" fillId="10" borderId="0" xfId="3" applyFont="1" applyFill="1"/>
    <xf numFmtId="0" fontId="3" fillId="0" borderId="0" xfId="3" applyFont="1" applyAlignment="1">
      <alignment vertical="center" wrapText="1"/>
    </xf>
    <xf numFmtId="168" fontId="3" fillId="0" borderId="0" xfId="3" applyNumberFormat="1" applyFont="1" applyAlignment="1">
      <alignment vertical="center"/>
    </xf>
    <xf numFmtId="169" fontId="31" fillId="0" borderId="0" xfId="4" applyNumberFormat="1" applyFont="1" applyFill="1"/>
    <xf numFmtId="43" fontId="3" fillId="0" borderId="6" xfId="3" applyNumberFormat="1" applyFont="1" applyBorder="1" applyAlignment="1">
      <alignment horizontal="center" vertical="center" wrapText="1"/>
    </xf>
    <xf numFmtId="0" fontId="3" fillId="0" borderId="6" xfId="3" applyFont="1" applyBorder="1" applyAlignment="1">
      <alignment horizontal="right" vertical="center" wrapText="1"/>
    </xf>
    <xf numFmtId="0" fontId="3" fillId="0" borderId="7" xfId="3" applyFont="1" applyBorder="1" applyAlignment="1">
      <alignment horizontal="center" vertical="center" wrapText="1"/>
    </xf>
    <xf numFmtId="0" fontId="3" fillId="0" borderId="8" xfId="3" applyFont="1" applyBorder="1" applyAlignment="1">
      <alignment horizontal="center" vertical="center" wrapText="1"/>
    </xf>
    <xf numFmtId="43" fontId="3" fillId="0" borderId="8" xfId="3" applyNumberFormat="1" applyFont="1" applyBorder="1" applyAlignment="1">
      <alignment horizontal="center" vertical="center"/>
    </xf>
    <xf numFmtId="0" fontId="3" fillId="0" borderId="9" xfId="3" applyFont="1" applyBorder="1" applyAlignment="1">
      <alignment horizontal="right" vertical="center" wrapText="1"/>
    </xf>
    <xf numFmtId="168" fontId="3" fillId="0" borderId="7" xfId="3" applyNumberFormat="1" applyFont="1" applyBorder="1" applyAlignment="1">
      <alignment horizontal="center" vertical="center" wrapText="1"/>
    </xf>
    <xf numFmtId="0" fontId="3" fillId="3" borderId="7" xfId="3" applyFont="1" applyFill="1" applyBorder="1" applyAlignment="1">
      <alignment horizontal="center" vertical="center" wrapText="1"/>
    </xf>
    <xf numFmtId="0" fontId="3" fillId="4" borderId="8" xfId="3" applyFont="1" applyFill="1" applyBorder="1" applyAlignment="1">
      <alignment horizontal="center" vertical="center" wrapText="1"/>
    </xf>
    <xf numFmtId="0" fontId="3" fillId="5" borderId="8" xfId="3" applyFont="1" applyFill="1" applyBorder="1" applyAlignment="1">
      <alignment horizontal="center" vertical="center" wrapText="1"/>
    </xf>
    <xf numFmtId="0" fontId="3" fillId="6" borderId="8" xfId="3" applyFont="1" applyFill="1" applyBorder="1" applyAlignment="1">
      <alignment horizontal="center" vertical="center" wrapText="1"/>
    </xf>
    <xf numFmtId="0" fontId="3" fillId="6" borderId="7" xfId="3" applyFont="1" applyFill="1" applyBorder="1" applyAlignment="1">
      <alignment horizontal="center" vertical="center" wrapText="1"/>
    </xf>
    <xf numFmtId="0" fontId="3" fillId="6" borderId="9" xfId="3" applyFont="1" applyFill="1" applyBorder="1" applyAlignment="1">
      <alignment horizontal="center" vertical="center" wrapText="1"/>
    </xf>
    <xf numFmtId="0" fontId="3" fillId="3" borderId="6" xfId="3" applyFont="1" applyFill="1" applyBorder="1" applyAlignment="1">
      <alignment horizontal="center" vertical="center" wrapText="1"/>
    </xf>
    <xf numFmtId="0" fontId="3" fillId="4" borderId="6" xfId="3" applyFont="1" applyFill="1" applyBorder="1" applyAlignment="1">
      <alignment horizontal="center" vertical="center" wrapText="1"/>
    </xf>
    <xf numFmtId="0" fontId="3" fillId="5" borderId="6" xfId="3" applyFont="1" applyFill="1" applyBorder="1" applyAlignment="1">
      <alignment horizontal="center" vertical="center" wrapText="1"/>
    </xf>
    <xf numFmtId="0" fontId="3" fillId="6" borderId="6" xfId="3" applyFont="1" applyFill="1" applyBorder="1" applyAlignment="1">
      <alignment horizontal="center" vertical="center" wrapText="1"/>
    </xf>
    <xf numFmtId="0" fontId="3" fillId="0" borderId="6" xfId="3" quotePrefix="1" applyFont="1" applyBorder="1" applyAlignment="1">
      <alignment horizontal="center" vertical="center" wrapText="1"/>
    </xf>
    <xf numFmtId="0" fontId="3" fillId="2" borderId="6" xfId="3" applyFont="1" applyFill="1" applyBorder="1" applyAlignment="1">
      <alignment horizontal="center" vertical="center"/>
    </xf>
    <xf numFmtId="0" fontId="3" fillId="2" borderId="6" xfId="3" applyFont="1" applyFill="1" applyBorder="1" applyAlignment="1">
      <alignment horizontal="center" vertical="center" wrapText="1"/>
    </xf>
    <xf numFmtId="0" fontId="18" fillId="2" borderId="6" xfId="3" applyFont="1" applyFill="1" applyBorder="1" applyAlignment="1">
      <alignment horizontal="center" vertical="center"/>
    </xf>
    <xf numFmtId="43" fontId="3" fillId="2" borderId="6" xfId="4" applyNumberFormat="1" applyFont="1" applyFill="1" applyBorder="1" applyAlignment="1">
      <alignment horizontal="center" vertical="center"/>
    </xf>
    <xf numFmtId="0" fontId="3" fillId="2" borderId="6" xfId="3" quotePrefix="1" applyFont="1" applyFill="1" applyBorder="1" applyAlignment="1">
      <alignment horizontal="right" vertical="center" wrapText="1"/>
    </xf>
    <xf numFmtId="168" fontId="3" fillId="2" borderId="6" xfId="4" applyNumberFormat="1" applyFont="1" applyFill="1" applyBorder="1" applyAlignment="1">
      <alignment horizontal="center" vertical="center"/>
    </xf>
    <xf numFmtId="168" fontId="3" fillId="2" borderId="6" xfId="4" applyNumberFormat="1" applyFont="1" applyFill="1" applyBorder="1" applyAlignment="1">
      <alignment horizontal="center" vertical="center" wrapText="1"/>
    </xf>
    <xf numFmtId="168" fontId="3" fillId="0" borderId="6" xfId="4" applyNumberFormat="1" applyFont="1" applyFill="1" applyBorder="1" applyAlignment="1">
      <alignment horizontal="right"/>
    </xf>
    <xf numFmtId="168" fontId="3" fillId="0" borderId="6" xfId="4" applyNumberFormat="1" applyFont="1" applyFill="1" applyBorder="1" applyAlignment="1">
      <alignment vertical="center" wrapText="1"/>
    </xf>
    <xf numFmtId="168" fontId="18" fillId="0" borderId="6" xfId="4" applyNumberFormat="1" applyFont="1" applyFill="1" applyBorder="1" applyAlignment="1">
      <alignment vertical="center" wrapText="1"/>
    </xf>
    <xf numFmtId="168" fontId="18" fillId="0" borderId="6" xfId="4" quotePrefix="1" applyNumberFormat="1" applyFont="1" applyFill="1" applyBorder="1" applyAlignment="1">
      <alignment vertical="center" wrapText="1"/>
    </xf>
    <xf numFmtId="168" fontId="22" fillId="0" borderId="6" xfId="4" applyNumberFormat="1" applyFont="1" applyFill="1" applyBorder="1" applyAlignment="1">
      <alignment horizontal="right" vertical="center"/>
    </xf>
    <xf numFmtId="168" fontId="22" fillId="0" borderId="6" xfId="4" applyNumberFormat="1" applyFont="1" applyFill="1" applyBorder="1" applyAlignment="1">
      <alignment horizontal="center" vertical="center" wrapText="1"/>
    </xf>
    <xf numFmtId="165" fontId="22" fillId="0" borderId="6" xfId="5" applyFont="1" applyFill="1" applyBorder="1" applyAlignment="1">
      <alignment horizontal="justify" vertical="center" wrapText="1"/>
    </xf>
    <xf numFmtId="168" fontId="2" fillId="0" borderId="6" xfId="4" applyNumberFormat="1" applyFont="1" applyFill="1" applyBorder="1" applyAlignment="1">
      <alignment vertical="center" wrapText="1"/>
    </xf>
    <xf numFmtId="165" fontId="22" fillId="0" borderId="6" xfId="3" applyNumberFormat="1" applyFont="1" applyBorder="1" applyAlignment="1">
      <alignment horizontal="justify" vertical="center" wrapText="1"/>
    </xf>
    <xf numFmtId="167" fontId="22" fillId="0" borderId="6" xfId="4" applyNumberFormat="1" applyFont="1" applyFill="1" applyBorder="1" applyAlignment="1">
      <alignment vertical="center"/>
    </xf>
    <xf numFmtId="168" fontId="22" fillId="0" borderId="6" xfId="3" applyNumberFormat="1" applyFont="1" applyBorder="1" applyAlignment="1">
      <alignment horizontal="justify" vertical="center" wrapText="1"/>
    </xf>
    <xf numFmtId="166" fontId="22" fillId="0" borderId="6" xfId="4" applyFont="1" applyFill="1" applyBorder="1" applyAlignment="1">
      <alignment vertical="center"/>
    </xf>
    <xf numFmtId="168" fontId="3" fillId="2" borderId="6" xfId="4" applyNumberFormat="1" applyFont="1" applyFill="1" applyBorder="1" applyAlignment="1">
      <alignment vertical="center"/>
    </xf>
    <xf numFmtId="168" fontId="2" fillId="0" borderId="6" xfId="4" quotePrefix="1" applyNumberFormat="1" applyFont="1" applyFill="1" applyBorder="1" applyAlignment="1">
      <alignment horizontal="right" vertical="center"/>
    </xf>
    <xf numFmtId="168" fontId="2" fillId="0" borderId="6" xfId="4" applyNumberFormat="1" applyFont="1" applyFill="1" applyBorder="1" applyAlignment="1">
      <alignment horizontal="left" vertical="center" wrapText="1"/>
    </xf>
    <xf numFmtId="168" fontId="22" fillId="0" borderId="6" xfId="4" quotePrefix="1" applyNumberFormat="1" applyFont="1" applyFill="1" applyBorder="1" applyAlignment="1">
      <alignment horizontal="right" vertical="center"/>
    </xf>
    <xf numFmtId="168" fontId="2" fillId="0" borderId="6" xfId="4" applyNumberFormat="1" applyFont="1" applyFill="1" applyBorder="1" applyAlignment="1">
      <alignment vertical="center"/>
    </xf>
    <xf numFmtId="168" fontId="22" fillId="0" borderId="6" xfId="4" applyNumberFormat="1" applyFont="1" applyFill="1" applyBorder="1" applyAlignment="1">
      <alignment horizontal="left" vertical="center" wrapText="1"/>
    </xf>
    <xf numFmtId="168" fontId="22" fillId="0" borderId="6" xfId="4" applyNumberFormat="1" applyFont="1" applyFill="1" applyBorder="1" applyAlignment="1">
      <alignment horizontal="right" vertical="center" wrapText="1"/>
    </xf>
    <xf numFmtId="168" fontId="3" fillId="0" borderId="6" xfId="4" quotePrefix="1" applyNumberFormat="1" applyFont="1" applyFill="1" applyBorder="1" applyAlignment="1">
      <alignment vertical="center" wrapText="1"/>
    </xf>
    <xf numFmtId="0" fontId="22" fillId="0" borderId="6" xfId="3" applyFont="1" applyBorder="1" applyAlignment="1">
      <alignment horizontal="right" vertical="center" wrapText="1"/>
    </xf>
    <xf numFmtId="166" fontId="22" fillId="0" borderId="6" xfId="4" applyFont="1" applyFill="1" applyBorder="1" applyAlignment="1">
      <alignment horizontal="right" vertical="center" wrapText="1"/>
    </xf>
    <xf numFmtId="168" fontId="22" fillId="0" borderId="10" xfId="4" applyNumberFormat="1" applyFont="1" applyFill="1" applyBorder="1" applyAlignment="1">
      <alignment vertical="center"/>
    </xf>
    <xf numFmtId="167" fontId="22" fillId="0" borderId="10" xfId="4" applyNumberFormat="1" applyFont="1" applyFill="1" applyBorder="1" applyAlignment="1">
      <alignment vertical="center" wrapText="1"/>
    </xf>
    <xf numFmtId="167" fontId="22" fillId="0" borderId="11" xfId="4" applyNumberFormat="1" applyFont="1" applyFill="1" applyBorder="1" applyAlignment="1">
      <alignment vertical="center"/>
    </xf>
    <xf numFmtId="168" fontId="22" fillId="0" borderId="11" xfId="4" applyNumberFormat="1" applyFont="1" applyFill="1" applyBorder="1" applyAlignment="1">
      <alignment vertical="center"/>
    </xf>
    <xf numFmtId="168" fontId="22" fillId="0" borderId="11" xfId="4" applyNumberFormat="1" applyFont="1" applyFill="1" applyBorder="1" applyAlignment="1">
      <alignment horizontal="center" vertical="center" wrapText="1"/>
    </xf>
    <xf numFmtId="166" fontId="18" fillId="0" borderId="6" xfId="4" applyFont="1" applyFill="1" applyBorder="1" applyAlignment="1">
      <alignment horizontal="right" vertical="center" wrapText="1"/>
    </xf>
    <xf numFmtId="0" fontId="3" fillId="0" borderId="8" xfId="3" applyFont="1" applyBorder="1" applyAlignment="1">
      <alignment horizontal="left" vertical="center" wrapText="1"/>
    </xf>
    <xf numFmtId="43" fontId="3" fillId="0" borderId="8" xfId="3" applyNumberFormat="1" applyFont="1" applyBorder="1" applyAlignment="1">
      <alignment horizontal="left" vertical="center"/>
    </xf>
    <xf numFmtId="43" fontId="22" fillId="0" borderId="6" xfId="4" applyNumberFormat="1" applyFont="1" applyFill="1" applyBorder="1" applyAlignment="1">
      <alignment vertical="center"/>
    </xf>
    <xf numFmtId="168" fontId="22" fillId="0" borderId="6" xfId="4" quotePrefix="1" applyNumberFormat="1" applyFont="1" applyFill="1" applyBorder="1" applyAlignment="1">
      <alignment vertical="center" wrapText="1"/>
    </xf>
    <xf numFmtId="171" fontId="22" fillId="0" borderId="6" xfId="4" applyNumberFormat="1" applyFont="1" applyFill="1" applyBorder="1" applyAlignment="1">
      <alignment vertical="center"/>
    </xf>
    <xf numFmtId="0" fontId="14" fillId="0" borderId="0" xfId="0" applyFont="1"/>
    <xf numFmtId="49" fontId="29" fillId="7" borderId="6" xfId="1" applyNumberFormat="1" applyFont="1" applyFill="1" applyBorder="1" applyAlignment="1">
      <alignment horizontal="center" vertical="center" wrapText="1"/>
    </xf>
    <xf numFmtId="0" fontId="10" fillId="0" borderId="6" xfId="0" applyFont="1" applyBorder="1" applyAlignment="1">
      <alignment horizontal="left"/>
    </xf>
    <xf numFmtId="0" fontId="10" fillId="0" borderId="6" xfId="0" applyFont="1" applyBorder="1"/>
    <xf numFmtId="168" fontId="10" fillId="0" borderId="6" xfId="1" applyNumberFormat="1" applyFont="1" applyBorder="1" applyAlignment="1"/>
    <xf numFmtId="0" fontId="10" fillId="0" borderId="0" xfId="0" applyFont="1"/>
    <xf numFmtId="0" fontId="14" fillId="0" borderId="6" xfId="0" applyFont="1" applyBorder="1" applyAlignment="1">
      <alignment horizontal="left"/>
    </xf>
    <xf numFmtId="0" fontId="14" fillId="0" borderId="6" xfId="0" applyFont="1" applyBorder="1"/>
    <xf numFmtId="168" fontId="14" fillId="0" borderId="6" xfId="1" applyNumberFormat="1" applyFont="1" applyBorder="1" applyAlignment="1"/>
    <xf numFmtId="168" fontId="10" fillId="0" borderId="6" xfId="1" applyNumberFormat="1" applyFont="1" applyBorder="1"/>
    <xf numFmtId="0" fontId="14" fillId="0" borderId="0" xfId="0" applyFont="1" applyAlignment="1">
      <alignment horizontal="left"/>
    </xf>
    <xf numFmtId="168" fontId="14" fillId="0" borderId="0" xfId="1" applyNumberFormat="1" applyFont="1"/>
    <xf numFmtId="0" fontId="42" fillId="10" borderId="5" xfId="6" applyFont="1" applyFill="1" applyBorder="1" applyAlignment="1">
      <alignment vertical="center"/>
    </xf>
    <xf numFmtId="0" fontId="24" fillId="10" borderId="0" xfId="6" applyFont="1" applyFill="1" applyAlignment="1">
      <alignment vertical="center"/>
    </xf>
    <xf numFmtId="0" fontId="23" fillId="10" borderId="6" xfId="6" applyFont="1" applyFill="1" applyBorder="1" applyAlignment="1">
      <alignment horizontal="center" vertical="center" wrapText="1"/>
    </xf>
    <xf numFmtId="0" fontId="24" fillId="10" borderId="0" xfId="6" applyFont="1" applyFill="1" applyAlignment="1">
      <alignment horizontal="center" vertical="center"/>
    </xf>
    <xf numFmtId="3" fontId="23" fillId="10" borderId="6" xfId="6" applyNumberFormat="1" applyFont="1" applyFill="1" applyBorder="1" applyAlignment="1">
      <alignment horizontal="center" vertical="center" wrapText="1"/>
    </xf>
    <xf numFmtId="0" fontId="6" fillId="10" borderId="6" xfId="6" applyFont="1" applyFill="1" applyBorder="1" applyAlignment="1">
      <alignment horizontal="center" vertical="center" wrapText="1"/>
    </xf>
    <xf numFmtId="0" fontId="6" fillId="10" borderId="6" xfId="6" applyFont="1" applyFill="1" applyBorder="1" applyAlignment="1">
      <alignment horizontal="left" vertical="center" wrapText="1"/>
    </xf>
    <xf numFmtId="3" fontId="24" fillId="10" borderId="0" xfId="6" applyNumberFormat="1" applyFont="1" applyFill="1" applyAlignment="1">
      <alignment horizontal="center" vertical="center"/>
    </xf>
    <xf numFmtId="0" fontId="24" fillId="10" borderId="6" xfId="6" applyFont="1" applyFill="1" applyBorder="1" applyAlignment="1">
      <alignment horizontal="center" vertical="center" wrapText="1"/>
    </xf>
    <xf numFmtId="0" fontId="24" fillId="10" borderId="6" xfId="6" applyFont="1" applyFill="1" applyBorder="1" applyAlignment="1">
      <alignment horizontal="left" vertical="center" wrapText="1"/>
    </xf>
    <xf numFmtId="168" fontId="24" fillId="10" borderId="6" xfId="7" applyNumberFormat="1" applyFont="1" applyFill="1" applyBorder="1" applyAlignment="1">
      <alignment horizontal="right" vertical="center" wrapText="1"/>
    </xf>
    <xf numFmtId="3" fontId="24" fillId="10" borderId="6" xfId="6" applyNumberFormat="1" applyFont="1" applyFill="1" applyBorder="1" applyAlignment="1">
      <alignment horizontal="right" vertical="center" wrapText="1"/>
    </xf>
    <xf numFmtId="0" fontId="47" fillId="10" borderId="6" xfId="6" applyFont="1" applyFill="1" applyBorder="1" applyAlignment="1">
      <alignment horizontal="center" vertical="center" wrapText="1"/>
    </xf>
    <xf numFmtId="0" fontId="47" fillId="10" borderId="6" xfId="6" applyFont="1" applyFill="1" applyBorder="1" applyAlignment="1">
      <alignment vertical="center" wrapText="1"/>
    </xf>
    <xf numFmtId="0" fontId="47" fillId="10" borderId="0" xfId="6" applyFont="1" applyFill="1" applyAlignment="1">
      <alignment vertical="center"/>
    </xf>
    <xf numFmtId="0" fontId="24" fillId="10" borderId="0" xfId="6" applyFont="1" applyFill="1" applyAlignment="1">
      <alignment horizontal="right" vertical="center"/>
    </xf>
    <xf numFmtId="0" fontId="24" fillId="10" borderId="0" xfId="6" applyFont="1" applyFill="1" applyAlignment="1">
      <alignment horizontal="left" vertical="center"/>
    </xf>
    <xf numFmtId="3" fontId="24" fillId="10" borderId="0" xfId="6" applyNumberFormat="1" applyFont="1" applyFill="1" applyAlignment="1">
      <alignment vertical="center"/>
    </xf>
    <xf numFmtId="168" fontId="3" fillId="0" borderId="0" xfId="1" applyNumberFormat="1" applyFont="1" applyFill="1" applyAlignment="1">
      <alignment vertical="center"/>
    </xf>
    <xf numFmtId="0" fontId="6" fillId="0" borderId="3" xfId="0" applyFont="1" applyBorder="1" applyAlignment="1">
      <alignment vertical="center" wrapText="1"/>
    </xf>
    <xf numFmtId="9" fontId="3" fillId="0" borderId="6" xfId="2" applyFont="1" applyFill="1" applyBorder="1" applyAlignment="1">
      <alignment horizontal="center" vertical="center" wrapText="1"/>
    </xf>
    <xf numFmtId="0" fontId="2" fillId="0" borderId="0" xfId="0" applyFont="1"/>
    <xf numFmtId="9" fontId="2" fillId="0" borderId="0" xfId="2" applyFont="1"/>
    <xf numFmtId="0" fontId="2" fillId="0" borderId="6"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3" fillId="0" borderId="0" xfId="0" applyFont="1" applyAlignment="1">
      <alignment horizontal="left" vertical="center"/>
    </xf>
    <xf numFmtId="0" fontId="2" fillId="0" borderId="0" xfId="0" applyFont="1" applyAlignment="1">
      <alignment wrapText="1"/>
    </xf>
    <xf numFmtId="168" fontId="7" fillId="0" borderId="4" xfId="0" quotePrefix="1" applyNumberFormat="1" applyFont="1" applyBorder="1" applyAlignment="1">
      <alignment horizontal="right" vertical="center" wrapText="1"/>
    </xf>
    <xf numFmtId="0" fontId="8" fillId="0" borderId="0" xfId="3" applyAlignment="1">
      <alignment horizontal="center"/>
    </xf>
    <xf numFmtId="0" fontId="2" fillId="0" borderId="0" xfId="3" applyFont="1" applyAlignment="1">
      <alignment horizontal="center"/>
    </xf>
    <xf numFmtId="0" fontId="3" fillId="0" borderId="4" xfId="3" applyFont="1" applyBorder="1" applyAlignment="1">
      <alignment horizontal="center" vertical="center" wrapText="1"/>
    </xf>
    <xf numFmtId="0" fontId="3" fillId="0" borderId="4" xfId="3" applyFont="1" applyBorder="1" applyAlignment="1">
      <alignment horizontal="justify" vertical="center" wrapText="1"/>
    </xf>
    <xf numFmtId="0" fontId="2" fillId="0" borderId="4" xfId="3" applyFont="1" applyBorder="1" applyAlignment="1">
      <alignment horizontal="center" vertical="center" wrapText="1"/>
    </xf>
    <xf numFmtId="3" fontId="2" fillId="0" borderId="4" xfId="3" applyNumberFormat="1"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vertical="center" wrapText="1"/>
    </xf>
    <xf numFmtId="0" fontId="2" fillId="0" borderId="4" xfId="3" applyFont="1" applyBorder="1" applyAlignment="1">
      <alignment horizontal="justify" vertical="center" wrapText="1"/>
    </xf>
    <xf numFmtId="10" fontId="2" fillId="0" borderId="4" xfId="3" applyNumberFormat="1" applyFont="1" applyBorder="1" applyAlignment="1">
      <alignment horizontal="center" vertical="center" wrapText="1"/>
    </xf>
    <xf numFmtId="0" fontId="20" fillId="0" borderId="0" xfId="3" applyFont="1"/>
    <xf numFmtId="0" fontId="26" fillId="0" borderId="0" xfId="3" applyFont="1"/>
    <xf numFmtId="0" fontId="50" fillId="8" borderId="1" xfId="3" applyFont="1" applyFill="1" applyBorder="1" applyAlignment="1">
      <alignment horizontal="center" vertical="center" wrapText="1"/>
    </xf>
    <xf numFmtId="0" fontId="50" fillId="8" borderId="2" xfId="3" applyFont="1" applyFill="1" applyBorder="1" applyAlignment="1">
      <alignment horizontal="center" vertical="center" wrapText="1"/>
    </xf>
    <xf numFmtId="0" fontId="50" fillId="8" borderId="3" xfId="3" applyFont="1" applyFill="1" applyBorder="1" applyAlignment="1">
      <alignment horizontal="center" vertical="center" wrapText="1"/>
    </xf>
    <xf numFmtId="0" fontId="50" fillId="8" borderId="4" xfId="3" applyFont="1" applyFill="1" applyBorder="1" applyAlignment="1">
      <alignment vertical="center" wrapText="1"/>
    </xf>
    <xf numFmtId="0" fontId="52" fillId="8" borderId="4" xfId="3" applyFont="1" applyFill="1" applyBorder="1" applyAlignment="1">
      <alignment horizontal="center" vertical="center" wrapText="1"/>
    </xf>
    <xf numFmtId="0" fontId="53" fillId="8" borderId="4" xfId="3" applyFont="1" applyFill="1" applyBorder="1" applyAlignment="1">
      <alignment horizontal="center" vertical="center" wrapText="1"/>
    </xf>
    <xf numFmtId="0" fontId="53" fillId="8" borderId="3" xfId="3" applyFont="1" applyFill="1" applyBorder="1" applyAlignment="1">
      <alignment horizontal="center" vertical="center" wrapText="1"/>
    </xf>
    <xf numFmtId="0" fontId="53" fillId="8" borderId="4" xfId="3" applyFont="1" applyFill="1" applyBorder="1" applyAlignment="1">
      <alignment vertical="center" wrapText="1"/>
    </xf>
    <xf numFmtId="3" fontId="53" fillId="8" borderId="4" xfId="3" applyNumberFormat="1" applyFont="1" applyFill="1" applyBorder="1" applyAlignment="1">
      <alignment horizontal="right" vertical="center" wrapText="1"/>
    </xf>
    <xf numFmtId="0" fontId="52" fillId="8" borderId="4" xfId="3" applyFont="1" applyFill="1" applyBorder="1" applyAlignment="1">
      <alignment horizontal="right" vertical="center" wrapText="1"/>
    </xf>
    <xf numFmtId="0" fontId="50" fillId="8" borderId="4" xfId="3" applyFont="1" applyFill="1" applyBorder="1" applyAlignment="1">
      <alignment horizontal="right" vertical="center" wrapText="1"/>
    </xf>
    <xf numFmtId="0" fontId="50" fillId="8" borderId="4" xfId="3" applyFont="1" applyFill="1" applyBorder="1" applyAlignment="1">
      <alignment horizontal="center" vertical="center" wrapText="1"/>
    </xf>
    <xf numFmtId="0" fontId="2" fillId="0" borderId="0" xfId="0" applyFont="1" applyAlignment="1">
      <alignment horizontal="center"/>
    </xf>
    <xf numFmtId="168" fontId="2" fillId="0" borderId="0" xfId="1" applyNumberFormat="1" applyFont="1" applyAlignment="1">
      <alignment horizontal="center"/>
    </xf>
    <xf numFmtId="0" fontId="6" fillId="12" borderId="6" xfId="0" applyFont="1" applyFill="1" applyBorder="1" applyAlignment="1">
      <alignment horizontal="center" vertical="center"/>
    </xf>
    <xf numFmtId="0" fontId="6" fillId="12" borderId="6" xfId="0" applyFont="1" applyFill="1" applyBorder="1" applyAlignment="1">
      <alignment horizontal="center" vertical="center" wrapText="1"/>
    </xf>
    <xf numFmtId="168" fontId="6" fillId="12" borderId="6" xfId="1" applyNumberFormat="1" applyFont="1" applyFill="1" applyBorder="1" applyAlignment="1">
      <alignment horizontal="center" vertical="center" wrapText="1"/>
    </xf>
    <xf numFmtId="0" fontId="5" fillId="0" borderId="6" xfId="0" applyFont="1" applyBorder="1" applyAlignment="1">
      <alignment horizontal="center" vertical="center"/>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left" vertical="center" wrapText="1"/>
    </xf>
    <xf numFmtId="168" fontId="5" fillId="0" borderId="6" xfId="1" applyNumberFormat="1" applyFont="1" applyBorder="1" applyAlignment="1">
      <alignment horizontal="center" vertical="center"/>
    </xf>
    <xf numFmtId="0" fontId="2" fillId="0" borderId="6" xfId="0" applyFont="1" applyBorder="1" applyAlignment="1">
      <alignment vertical="center" wrapText="1"/>
    </xf>
    <xf numFmtId="0" fontId="2" fillId="0" borderId="6" xfId="0" applyFont="1" applyBorder="1" applyAlignment="1">
      <alignment horizontal="left" vertical="center" wrapText="1"/>
    </xf>
    <xf numFmtId="168" fontId="2" fillId="0" borderId="6" xfId="1" applyNumberFormat="1" applyFont="1" applyBorder="1" applyAlignment="1">
      <alignment horizontal="center" vertical="center"/>
    </xf>
    <xf numFmtId="0" fontId="2" fillId="0" borderId="6" xfId="0" applyFont="1" applyBorder="1" applyAlignment="1">
      <alignment horizontal="center"/>
    </xf>
    <xf numFmtId="168" fontId="2" fillId="0" borderId="6" xfId="1" applyNumberFormat="1" applyFont="1" applyBorder="1" applyAlignment="1">
      <alignment horizontal="center"/>
    </xf>
    <xf numFmtId="0" fontId="54" fillId="0" borderId="0" xfId="0" applyFont="1" applyAlignment="1">
      <alignment wrapText="1"/>
    </xf>
    <xf numFmtId="168" fontId="2" fillId="0" borderId="0" xfId="0" applyNumberFormat="1" applyFont="1"/>
    <xf numFmtId="168" fontId="0" fillId="0" borderId="0" xfId="2" applyNumberFormat="1" applyFont="1"/>
    <xf numFmtId="0" fontId="14" fillId="2" borderId="0" xfId="0" applyFont="1" applyFill="1"/>
    <xf numFmtId="0" fontId="14" fillId="0" borderId="0" xfId="0" applyFont="1" applyAlignment="1">
      <alignment wrapText="1"/>
    </xf>
    <xf numFmtId="0" fontId="14" fillId="0" borderId="0" xfId="0" applyFont="1" applyAlignment="1">
      <alignment horizontal="center" vertical="center"/>
    </xf>
    <xf numFmtId="0" fontId="14" fillId="0" borderId="6" xfId="0" applyFont="1" applyBorder="1" applyAlignment="1">
      <alignment horizontal="center" vertical="center"/>
    </xf>
    <xf numFmtId="0" fontId="14" fillId="0" borderId="0" xfId="0" applyFont="1" applyAlignment="1">
      <alignment vertical="center"/>
    </xf>
    <xf numFmtId="168" fontId="2" fillId="0" borderId="0" xfId="0" applyNumberFormat="1" applyFont="1" applyAlignment="1">
      <alignment vertical="center"/>
    </xf>
    <xf numFmtId="43" fontId="2" fillId="0" borderId="0" xfId="1" applyFont="1"/>
    <xf numFmtId="0" fontId="3" fillId="0" borderId="3" xfId="3" applyFont="1" applyBorder="1" applyAlignment="1">
      <alignment horizontal="center" vertical="center" wrapText="1"/>
    </xf>
    <xf numFmtId="168" fontId="14" fillId="0" borderId="0" xfId="1" applyNumberFormat="1" applyFont="1" applyFill="1"/>
    <xf numFmtId="0" fontId="14" fillId="0" borderId="0" xfId="3" applyFont="1"/>
    <xf numFmtId="0" fontId="13" fillId="0" borderId="0" xfId="3" applyFont="1"/>
    <xf numFmtId="0" fontId="56" fillId="0" borderId="0" xfId="3" applyFont="1"/>
    <xf numFmtId="0" fontId="12" fillId="0" borderId="0" xfId="3" applyFont="1"/>
    <xf numFmtId="0" fontId="12" fillId="0" borderId="0" xfId="3" applyFont="1" applyAlignment="1">
      <alignment horizontal="center" vertical="center"/>
    </xf>
    <xf numFmtId="0" fontId="10" fillId="0" borderId="0" xfId="3" applyFont="1"/>
    <xf numFmtId="168" fontId="3" fillId="0" borderId="6" xfId="1" applyNumberFormat="1" applyFont="1" applyFill="1" applyBorder="1"/>
    <xf numFmtId="168" fontId="3" fillId="0" borderId="0" xfId="1" applyNumberFormat="1" applyFont="1" applyFill="1"/>
    <xf numFmtId="168" fontId="3" fillId="0" borderId="6" xfId="1" applyNumberFormat="1" applyFont="1" applyFill="1" applyBorder="1" applyAlignment="1">
      <alignment horizontal="center" vertical="center"/>
    </xf>
    <xf numFmtId="168" fontId="2" fillId="0" borderId="0" xfId="1" applyNumberFormat="1" applyFont="1" applyFill="1"/>
    <xf numFmtId="168" fontId="3" fillId="0" borderId="7" xfId="1" applyNumberFormat="1" applyFont="1" applyFill="1" applyBorder="1" applyAlignment="1">
      <alignment horizontal="center" vertical="center"/>
    </xf>
    <xf numFmtId="168" fontId="3" fillId="0" borderId="9" xfId="1" applyNumberFormat="1" applyFont="1" applyFill="1" applyBorder="1" applyAlignment="1">
      <alignment horizontal="right" vertical="center" wrapText="1"/>
    </xf>
    <xf numFmtId="168" fontId="3" fillId="0" borderId="6" xfId="1" quotePrefix="1" applyNumberFormat="1" applyFont="1" applyFill="1" applyBorder="1" applyAlignment="1">
      <alignment horizontal="center" vertical="center" wrapText="1"/>
    </xf>
    <xf numFmtId="168" fontId="3" fillId="0" borderId="6" xfId="1" applyNumberFormat="1" applyFont="1" applyFill="1" applyBorder="1" applyAlignment="1">
      <alignment wrapText="1"/>
    </xf>
    <xf numFmtId="168" fontId="3" fillId="0" borderId="6" xfId="1" applyNumberFormat="1" applyFont="1" applyFill="1" applyBorder="1" applyAlignment="1">
      <alignment vertical="center"/>
    </xf>
    <xf numFmtId="168" fontId="3" fillId="0" borderId="6" xfId="1" applyNumberFormat="1" applyFont="1" applyFill="1" applyBorder="1" applyAlignment="1">
      <alignment vertical="center" wrapText="1"/>
    </xf>
    <xf numFmtId="168" fontId="18" fillId="0" borderId="6" xfId="1" applyNumberFormat="1" applyFont="1" applyFill="1" applyBorder="1" applyAlignment="1">
      <alignment wrapText="1"/>
    </xf>
    <xf numFmtId="168" fontId="18" fillId="0" borderId="6" xfId="1" applyNumberFormat="1" applyFont="1" applyFill="1" applyBorder="1" applyAlignment="1">
      <alignment vertical="center" wrapText="1"/>
    </xf>
    <xf numFmtId="168" fontId="22" fillId="0" borderId="6" xfId="1" applyNumberFormat="1" applyFont="1" applyFill="1" applyBorder="1" applyAlignment="1">
      <alignment horizontal="justify" vertical="center" wrapText="1"/>
    </xf>
    <xf numFmtId="168" fontId="2" fillId="0" borderId="6" xfId="1" applyNumberFormat="1" applyFont="1" applyFill="1" applyBorder="1" applyAlignment="1">
      <alignment horizontal="center" vertical="center"/>
    </xf>
    <xf numFmtId="168" fontId="2" fillId="0" borderId="6" xfId="1" applyNumberFormat="1" applyFont="1" applyFill="1" applyBorder="1" applyAlignment="1">
      <alignment vertical="center"/>
    </xf>
    <xf numFmtId="168" fontId="2" fillId="0" borderId="6" xfId="1" applyNumberFormat="1" applyFont="1" applyFill="1" applyBorder="1" applyAlignment="1">
      <alignment horizontal="center" vertical="center" wrapText="1"/>
    </xf>
    <xf numFmtId="168" fontId="2" fillId="0" borderId="6" xfId="1" applyNumberFormat="1" applyFont="1" applyFill="1" applyBorder="1" applyAlignment="1">
      <alignment vertical="center" wrapText="1"/>
    </xf>
    <xf numFmtId="168" fontId="18" fillId="0" borderId="6" xfId="1" quotePrefix="1" applyNumberFormat="1" applyFont="1" applyFill="1" applyBorder="1" applyAlignment="1">
      <alignment vertical="center" wrapText="1"/>
    </xf>
    <xf numFmtId="168" fontId="2" fillId="0" borderId="6" xfId="1" applyNumberFormat="1" applyFont="1" applyFill="1" applyBorder="1" applyAlignment="1">
      <alignment horizontal="left" vertical="center" wrapText="1"/>
    </xf>
    <xf numFmtId="168" fontId="22" fillId="0" borderId="6" xfId="1" applyNumberFormat="1" applyFont="1" applyFill="1" applyBorder="1" applyAlignment="1">
      <alignment vertical="center" wrapText="1"/>
    </xf>
    <xf numFmtId="168" fontId="3" fillId="0" borderId="6" xfId="1" quotePrefix="1" applyNumberFormat="1" applyFont="1" applyFill="1" applyBorder="1" applyAlignment="1">
      <alignment vertical="center"/>
    </xf>
    <xf numFmtId="168" fontId="22" fillId="0" borderId="6" xfId="1" applyNumberFormat="1" applyFont="1" applyFill="1" applyBorder="1" applyAlignment="1">
      <alignment horizontal="left" vertical="center" wrapText="1"/>
    </xf>
    <xf numFmtId="168" fontId="2" fillId="0" borderId="6" xfId="1" quotePrefix="1" applyNumberFormat="1" applyFont="1" applyFill="1" applyBorder="1" applyAlignment="1">
      <alignment vertical="center"/>
    </xf>
    <xf numFmtId="168" fontId="2" fillId="0" borderId="6" xfId="1" applyNumberFormat="1" applyFont="1" applyFill="1" applyBorder="1" applyAlignment="1">
      <alignment wrapText="1"/>
    </xf>
    <xf numFmtId="168" fontId="22" fillId="0" borderId="6" xfId="1" applyNumberFormat="1" applyFont="1" applyFill="1" applyBorder="1" applyAlignment="1">
      <alignment horizontal="left" wrapText="1"/>
    </xf>
    <xf numFmtId="168" fontId="22" fillId="0" borderId="0" xfId="1" applyNumberFormat="1" applyFont="1" applyFill="1"/>
    <xf numFmtId="168" fontId="49" fillId="0" borderId="0" xfId="1" applyNumberFormat="1" applyFont="1" applyFill="1"/>
    <xf numFmtId="168" fontId="3" fillId="0" borderId="6" xfId="1" quotePrefix="1" applyNumberFormat="1" applyFont="1" applyFill="1" applyBorder="1" applyAlignment="1">
      <alignment vertical="center" wrapText="1"/>
    </xf>
    <xf numFmtId="168" fontId="22" fillId="0" borderId="7" xfId="1" applyNumberFormat="1" applyFont="1" applyFill="1" applyBorder="1" applyAlignment="1">
      <alignment vertical="center" wrapText="1"/>
    </xf>
    <xf numFmtId="168" fontId="18" fillId="0" borderId="6" xfId="1" applyNumberFormat="1" applyFont="1" applyFill="1" applyBorder="1" applyAlignment="1">
      <alignment horizontal="center" vertical="center"/>
    </xf>
    <xf numFmtId="168" fontId="18" fillId="0" borderId="7" xfId="1" applyNumberFormat="1" applyFont="1" applyFill="1" applyBorder="1" applyAlignment="1">
      <alignment vertical="center" wrapText="1"/>
    </xf>
    <xf numFmtId="168" fontId="18" fillId="0" borderId="6" xfId="1" applyNumberFormat="1" applyFont="1" applyFill="1" applyBorder="1" applyAlignment="1">
      <alignment vertical="center"/>
    </xf>
    <xf numFmtId="168" fontId="18" fillId="0" borderId="0" xfId="1" applyNumberFormat="1" applyFont="1" applyFill="1"/>
    <xf numFmtId="168" fontId="22" fillId="0" borderId="6" xfId="1" applyNumberFormat="1" applyFont="1" applyFill="1" applyBorder="1" applyAlignment="1">
      <alignment horizontal="center" vertical="center"/>
    </xf>
    <xf numFmtId="168" fontId="22" fillId="0" borderId="6" xfId="1" quotePrefix="1" applyNumberFormat="1" applyFont="1" applyFill="1" applyBorder="1" applyAlignment="1">
      <alignment vertical="center" wrapText="1"/>
    </xf>
    <xf numFmtId="168" fontId="18" fillId="0" borderId="6" xfId="1" applyNumberFormat="1" applyFont="1" applyFill="1" applyBorder="1" applyAlignment="1">
      <alignment horizontal="justify" vertical="center" wrapText="1"/>
    </xf>
    <xf numFmtId="168" fontId="18" fillId="0" borderId="6" xfId="1" quotePrefix="1" applyNumberFormat="1" applyFont="1" applyFill="1" applyBorder="1" applyAlignment="1">
      <alignment vertical="center"/>
    </xf>
    <xf numFmtId="168" fontId="18" fillId="0" borderId="6" xfId="1" quotePrefix="1" applyNumberFormat="1" applyFont="1" applyFill="1" applyBorder="1" applyAlignment="1">
      <alignment horizontal="left" vertical="center" wrapText="1"/>
    </xf>
    <xf numFmtId="168" fontId="18" fillId="0" borderId="0" xfId="1" applyNumberFormat="1" applyFont="1" applyFill="1" applyAlignment="1">
      <alignment horizontal="center" vertical="center"/>
    </xf>
    <xf numFmtId="0" fontId="20" fillId="0" borderId="0" xfId="3" applyFont="1" applyAlignment="1">
      <alignment wrapText="1"/>
    </xf>
    <xf numFmtId="168" fontId="3" fillId="0" borderId="8" xfId="1" applyNumberFormat="1" applyFont="1" applyFill="1" applyBorder="1" applyAlignment="1">
      <alignment horizontal="center" vertical="center" wrapText="1"/>
    </xf>
    <xf numFmtId="168" fontId="3" fillId="0" borderId="7" xfId="1" applyNumberFormat="1" applyFont="1" applyFill="1" applyBorder="1" applyAlignment="1">
      <alignment horizontal="left" vertical="center"/>
    </xf>
    <xf numFmtId="168" fontId="3" fillId="0" borderId="7" xfId="1" applyNumberFormat="1" applyFont="1" applyFill="1" applyBorder="1" applyAlignment="1">
      <alignment horizontal="left" vertical="center" wrapText="1"/>
    </xf>
    <xf numFmtId="168" fontId="3" fillId="0" borderId="6" xfId="1" applyNumberFormat="1" applyFont="1" applyFill="1" applyBorder="1" applyAlignment="1">
      <alignment horizontal="center" vertical="center" wrapText="1"/>
    </xf>
    <xf numFmtId="168" fontId="2" fillId="0" borderId="0" xfId="1" applyNumberFormat="1" applyFont="1" applyFill="1" applyAlignment="1">
      <alignment horizontal="center"/>
    </xf>
    <xf numFmtId="0" fontId="14" fillId="0" borderId="0" xfId="3" applyFont="1" applyAlignment="1">
      <alignment horizontal="center"/>
    </xf>
    <xf numFmtId="168" fontId="3" fillId="0" borderId="6" xfId="1" applyNumberFormat="1" applyFont="1" applyFill="1" applyBorder="1" applyAlignment="1">
      <alignment horizontal="right" vertical="center" wrapText="1"/>
    </xf>
    <xf numFmtId="168" fontId="3" fillId="0" borderId="7" xfId="1" applyNumberFormat="1" applyFont="1" applyFill="1" applyBorder="1" applyAlignment="1">
      <alignment vertical="center" wrapText="1"/>
    </xf>
    <xf numFmtId="168" fontId="3" fillId="0" borderId="0" xfId="1" applyNumberFormat="1" applyFont="1" applyFill="1" applyAlignment="1">
      <alignment horizontal="center" vertical="center"/>
    </xf>
    <xf numFmtId="0" fontId="10" fillId="0" borderId="0" xfId="3" applyFont="1" applyAlignment="1">
      <alignment horizontal="center" vertical="center"/>
    </xf>
    <xf numFmtId="0" fontId="10" fillId="0" borderId="0" xfId="0" applyFont="1" applyAlignment="1">
      <alignment horizontal="center" vertical="center"/>
    </xf>
    <xf numFmtId="9" fontId="3" fillId="0" borderId="0" xfId="2" applyFont="1" applyAlignment="1">
      <alignment horizontal="left" vertical="center"/>
    </xf>
    <xf numFmtId="0" fontId="58" fillId="0" borderId="0" xfId="0" applyFont="1"/>
    <xf numFmtId="0" fontId="13" fillId="0" borderId="0" xfId="0" applyFont="1" applyAlignment="1">
      <alignment horizontal="center" vertical="center"/>
    </xf>
    <xf numFmtId="0" fontId="13" fillId="0" borderId="0" xfId="0" applyFont="1" applyAlignment="1">
      <alignment wrapText="1"/>
    </xf>
    <xf numFmtId="0" fontId="13" fillId="2" borderId="0" xfId="0" applyFont="1" applyFill="1"/>
    <xf numFmtId="0" fontId="13" fillId="0" borderId="0" xfId="0" applyFont="1"/>
    <xf numFmtId="168" fontId="14" fillId="0" borderId="0" xfId="0" applyNumberFormat="1" applyFont="1"/>
    <xf numFmtId="167" fontId="22" fillId="0" borderId="6" xfId="1" applyNumberFormat="1" applyFont="1" applyFill="1" applyBorder="1" applyAlignment="1">
      <alignment vertical="center"/>
    </xf>
    <xf numFmtId="174" fontId="3" fillId="0" borderId="6" xfId="2" applyNumberFormat="1" applyFont="1" applyFill="1" applyBorder="1" applyAlignment="1">
      <alignment vertical="center" wrapText="1"/>
    </xf>
    <xf numFmtId="10" fontId="14" fillId="0" borderId="0" xfId="2" applyNumberFormat="1" applyFont="1" applyFill="1"/>
    <xf numFmtId="0" fontId="14" fillId="13" borderId="0" xfId="0" applyFont="1" applyFill="1"/>
    <xf numFmtId="9" fontId="14" fillId="13" borderId="0" xfId="2" applyFont="1" applyFill="1"/>
    <xf numFmtId="9" fontId="14" fillId="5" borderId="0" xfId="2" applyFont="1" applyFill="1"/>
    <xf numFmtId="0" fontId="14" fillId="5" borderId="0" xfId="0" applyFont="1" applyFill="1" applyAlignment="1">
      <alignment wrapText="1"/>
    </xf>
    <xf numFmtId="0" fontId="14" fillId="5" borderId="0" xfId="0" applyFont="1" applyFill="1"/>
    <xf numFmtId="168" fontId="22" fillId="0" borderId="6" xfId="1" quotePrefix="1" applyNumberFormat="1" applyFont="1" applyFill="1" applyBorder="1" applyAlignment="1">
      <alignment horizontal="justify" vertical="center" wrapText="1"/>
    </xf>
    <xf numFmtId="0" fontId="42" fillId="5" borderId="0" xfId="6" applyFont="1" applyFill="1" applyAlignment="1">
      <alignment horizontal="center" vertical="center"/>
    </xf>
    <xf numFmtId="3" fontId="23" fillId="5" borderId="6" xfId="6" applyNumberFormat="1" applyFont="1" applyFill="1" applyBorder="1" applyAlignment="1">
      <alignment horizontal="center" vertical="center" wrapText="1"/>
    </xf>
    <xf numFmtId="168" fontId="24" fillId="5" borderId="6" xfId="6" applyNumberFormat="1" applyFont="1" applyFill="1" applyBorder="1" applyAlignment="1">
      <alignment horizontal="right" vertical="center" wrapText="1"/>
    </xf>
    <xf numFmtId="169" fontId="47" fillId="5" borderId="6" xfId="4" applyNumberFormat="1" applyFont="1" applyFill="1" applyBorder="1" applyAlignment="1">
      <alignment horizontal="right" vertical="center" wrapText="1"/>
    </xf>
    <xf numFmtId="169" fontId="47" fillId="5" borderId="6" xfId="6" applyNumberFormat="1" applyFont="1" applyFill="1" applyBorder="1" applyAlignment="1">
      <alignment horizontal="right" vertical="center" wrapText="1"/>
    </xf>
    <xf numFmtId="0" fontId="24" fillId="5" borderId="0" xfId="6" applyFont="1" applyFill="1" applyAlignment="1">
      <alignment horizontal="right" vertical="center"/>
    </xf>
    <xf numFmtId="0" fontId="42" fillId="13" borderId="0" xfId="6" applyFont="1" applyFill="1" applyAlignment="1">
      <alignment horizontal="center" vertical="center"/>
    </xf>
    <xf numFmtId="3" fontId="23" fillId="13" borderId="6" xfId="6" applyNumberFormat="1" applyFont="1" applyFill="1" applyBorder="1" applyAlignment="1">
      <alignment horizontal="center" vertical="center" wrapText="1"/>
    </xf>
    <xf numFmtId="0" fontId="24" fillId="13" borderId="0" xfId="6" applyFont="1" applyFill="1" applyAlignment="1">
      <alignment horizontal="center" vertical="center" wrapText="1"/>
    </xf>
    <xf numFmtId="168" fontId="24" fillId="13" borderId="6" xfId="6" applyNumberFormat="1" applyFont="1" applyFill="1" applyBorder="1" applyAlignment="1">
      <alignment horizontal="right" vertical="center" wrapText="1"/>
    </xf>
    <xf numFmtId="168" fontId="24" fillId="13" borderId="6" xfId="7" applyNumberFormat="1" applyFont="1" applyFill="1" applyBorder="1" applyAlignment="1">
      <alignment horizontal="right" vertical="center" wrapText="1"/>
    </xf>
    <xf numFmtId="168" fontId="45" fillId="13" borderId="6" xfId="7" applyNumberFormat="1" applyFont="1" applyFill="1" applyBorder="1" applyAlignment="1">
      <alignment horizontal="right" vertical="center" wrapText="1"/>
    </xf>
    <xf numFmtId="0" fontId="47" fillId="13" borderId="6" xfId="6" applyFont="1" applyFill="1" applyBorder="1" applyAlignment="1">
      <alignment horizontal="right" vertical="center" wrapText="1"/>
    </xf>
    <xf numFmtId="169" fontId="47" fillId="13" borderId="6" xfId="4" applyNumberFormat="1" applyFont="1" applyFill="1" applyBorder="1" applyAlignment="1">
      <alignment horizontal="right" vertical="center" wrapText="1"/>
    </xf>
    <xf numFmtId="169" fontId="47" fillId="13" borderId="6" xfId="6" applyNumberFormat="1" applyFont="1" applyFill="1" applyBorder="1" applyAlignment="1">
      <alignment horizontal="right" vertical="center" wrapText="1"/>
    </xf>
    <xf numFmtId="0" fontId="24" fillId="13" borderId="0" xfId="6" applyFont="1" applyFill="1" applyAlignment="1">
      <alignment horizontal="right" vertical="center"/>
    </xf>
    <xf numFmtId="0" fontId="24" fillId="13" borderId="0" xfId="6" applyFont="1" applyFill="1" applyAlignment="1">
      <alignment horizontal="left" vertical="center"/>
    </xf>
    <xf numFmtId="0" fontId="24" fillId="13" borderId="0" xfId="6" applyFont="1" applyFill="1" applyAlignment="1">
      <alignment horizontal="left" vertical="center" wrapText="1"/>
    </xf>
    <xf numFmtId="0" fontId="43" fillId="14" borderId="0" xfId="6" applyFont="1" applyFill="1" applyAlignment="1">
      <alignment horizontal="center" vertical="center"/>
    </xf>
    <xf numFmtId="0" fontId="42" fillId="14" borderId="0" xfId="6" applyFont="1" applyFill="1" applyAlignment="1">
      <alignment horizontal="center" vertical="center"/>
    </xf>
    <xf numFmtId="3" fontId="44" fillId="14" borderId="6" xfId="6" applyNumberFormat="1" applyFont="1" applyFill="1" applyBorder="1" applyAlignment="1">
      <alignment horizontal="center" vertical="center" wrapText="1"/>
    </xf>
    <xf numFmtId="3" fontId="23" fillId="14" borderId="6" xfId="6" applyNumberFormat="1" applyFont="1" applyFill="1" applyBorder="1" applyAlignment="1">
      <alignment horizontal="center" vertical="center" wrapText="1"/>
    </xf>
    <xf numFmtId="0" fontId="45" fillId="14" borderId="0" xfId="6" applyFont="1" applyFill="1" applyAlignment="1">
      <alignment horizontal="center" vertical="center" wrapText="1"/>
    </xf>
    <xf numFmtId="168" fontId="45" fillId="14" borderId="6" xfId="6" applyNumberFormat="1" applyFont="1" applyFill="1" applyBorder="1" applyAlignment="1">
      <alignment horizontal="center" vertical="center" wrapText="1"/>
    </xf>
    <xf numFmtId="168" fontId="24" fillId="14" borderId="6" xfId="6" applyNumberFormat="1" applyFont="1" applyFill="1" applyBorder="1" applyAlignment="1">
      <alignment horizontal="right" vertical="center" wrapText="1"/>
    </xf>
    <xf numFmtId="168" fontId="24" fillId="14" borderId="6" xfId="7" applyNumberFormat="1" applyFont="1" applyFill="1" applyBorder="1" applyAlignment="1">
      <alignment horizontal="right" vertical="center" wrapText="1"/>
    </xf>
    <xf numFmtId="168" fontId="45" fillId="14" borderId="6" xfId="7" applyNumberFormat="1" applyFont="1" applyFill="1" applyBorder="1" applyAlignment="1">
      <alignment horizontal="right" vertical="center" wrapText="1"/>
    </xf>
    <xf numFmtId="0" fontId="48" fillId="14" borderId="6" xfId="6" applyFont="1" applyFill="1" applyBorder="1" applyAlignment="1">
      <alignment horizontal="center" vertical="center" wrapText="1"/>
    </xf>
    <xf numFmtId="169" fontId="47" fillId="14" borderId="6" xfId="4" applyNumberFormat="1" applyFont="1" applyFill="1" applyBorder="1" applyAlignment="1">
      <alignment horizontal="right" vertical="center" wrapText="1"/>
    </xf>
    <xf numFmtId="169" fontId="47" fillId="14" borderId="6" xfId="6" applyNumberFormat="1" applyFont="1" applyFill="1" applyBorder="1" applyAlignment="1">
      <alignment horizontal="right" vertical="center" wrapText="1"/>
    </xf>
    <xf numFmtId="0" fontId="45" fillId="14" borderId="0" xfId="6" applyFont="1" applyFill="1" applyAlignment="1">
      <alignment horizontal="center" vertical="center"/>
    </xf>
    <xf numFmtId="0" fontId="24" fillId="14" borderId="0" xfId="6" applyFont="1" applyFill="1" applyAlignment="1">
      <alignment horizontal="right" vertical="center"/>
    </xf>
    <xf numFmtId="9" fontId="14" fillId="14" borderId="0" xfId="2" applyFont="1" applyFill="1"/>
    <xf numFmtId="0" fontId="14" fillId="14" borderId="0" xfId="0" applyFont="1" applyFill="1" applyAlignment="1">
      <alignment wrapText="1"/>
    </xf>
    <xf numFmtId="0" fontId="14" fillId="14" borderId="0" xfId="0" applyFont="1" applyFill="1"/>
    <xf numFmtId="0" fontId="43" fillId="5" borderId="0" xfId="6" applyFont="1" applyFill="1" applyAlignment="1">
      <alignment horizontal="center" vertical="center"/>
    </xf>
    <xf numFmtId="3" fontId="44" fillId="5" borderId="6" xfId="6" applyNumberFormat="1" applyFont="1" applyFill="1" applyBorder="1" applyAlignment="1">
      <alignment horizontal="center" vertical="center" wrapText="1"/>
    </xf>
    <xf numFmtId="0" fontId="45" fillId="5" borderId="0" xfId="6" applyFont="1" applyFill="1" applyAlignment="1">
      <alignment horizontal="center" vertical="center" wrapText="1"/>
    </xf>
    <xf numFmtId="168" fontId="45" fillId="5" borderId="6" xfId="6" applyNumberFormat="1" applyFont="1" applyFill="1" applyBorder="1" applyAlignment="1">
      <alignment horizontal="center" vertical="center" wrapText="1"/>
    </xf>
    <xf numFmtId="0" fontId="48" fillId="5" borderId="6" xfId="6" applyFont="1" applyFill="1" applyBorder="1" applyAlignment="1">
      <alignment horizontal="center" vertical="center" wrapText="1"/>
    </xf>
    <xf numFmtId="0" fontId="45" fillId="5" borderId="0" xfId="6" applyFont="1" applyFill="1" applyAlignment="1">
      <alignment horizontal="center" vertical="center"/>
    </xf>
    <xf numFmtId="168" fontId="14" fillId="5" borderId="0" xfId="1" applyNumberFormat="1" applyFont="1" applyFill="1"/>
    <xf numFmtId="0" fontId="24" fillId="14" borderId="0" xfId="6" applyFont="1" applyFill="1" applyAlignment="1">
      <alignment horizontal="center" vertical="center" wrapText="1"/>
    </xf>
    <xf numFmtId="0" fontId="47" fillId="14" borderId="6" xfId="6" applyFont="1" applyFill="1" applyBorder="1" applyAlignment="1">
      <alignment horizontal="right" vertical="center" wrapText="1"/>
    </xf>
    <xf numFmtId="168" fontId="59" fillId="0" borderId="6" xfId="1" applyNumberFormat="1" applyFont="1" applyFill="1" applyBorder="1" applyAlignment="1">
      <alignment vertical="center"/>
    </xf>
    <xf numFmtId="0" fontId="60" fillId="0" borderId="0" xfId="3" applyFont="1"/>
    <xf numFmtId="168" fontId="45" fillId="0" borderId="0" xfId="1" applyNumberFormat="1" applyFont="1" applyFill="1"/>
    <xf numFmtId="0" fontId="61" fillId="0" borderId="0" xfId="3" applyFont="1"/>
    <xf numFmtId="168" fontId="24" fillId="0" borderId="6" xfId="6" applyNumberFormat="1" applyFont="1" applyBorder="1" applyAlignment="1">
      <alignment horizontal="center" vertical="center" wrapText="1"/>
    </xf>
    <xf numFmtId="0" fontId="23" fillId="2" borderId="0" xfId="6" applyFont="1" applyFill="1" applyAlignment="1">
      <alignment horizontal="center" vertical="center" wrapText="1"/>
    </xf>
    <xf numFmtId="0" fontId="42" fillId="10" borderId="5" xfId="6" applyFont="1" applyFill="1" applyBorder="1" applyAlignment="1">
      <alignment horizontal="left" vertical="center"/>
    </xf>
    <xf numFmtId="0" fontId="23" fillId="10" borderId="6" xfId="6" applyFont="1" applyFill="1" applyBorder="1" applyAlignment="1">
      <alignment horizontal="left" vertical="center" wrapText="1"/>
    </xf>
    <xf numFmtId="0" fontId="24" fillId="0" borderId="6" xfId="6" applyFont="1" applyBorder="1" applyAlignment="1">
      <alignment horizontal="center" vertical="center" wrapText="1"/>
    </xf>
    <xf numFmtId="0" fontId="24" fillId="0" borderId="6" xfId="6" applyFont="1" applyBorder="1" applyAlignment="1">
      <alignment horizontal="left" vertical="center" wrapText="1"/>
    </xf>
    <xf numFmtId="168" fontId="24" fillId="0" borderId="6" xfId="7" applyNumberFormat="1" applyFont="1" applyFill="1" applyBorder="1" applyAlignment="1">
      <alignment vertical="center" wrapText="1"/>
    </xf>
    <xf numFmtId="168" fontId="24" fillId="0" borderId="6" xfId="6" applyNumberFormat="1" applyFont="1" applyBorder="1" applyAlignment="1">
      <alignment horizontal="right" vertical="center" wrapText="1"/>
    </xf>
    <xf numFmtId="0" fontId="24" fillId="0" borderId="0" xfId="6" applyFont="1" applyAlignment="1">
      <alignment horizontal="center" vertical="center"/>
    </xf>
    <xf numFmtId="3" fontId="24" fillId="0" borderId="6" xfId="6" applyNumberFormat="1" applyFont="1" applyBorder="1" applyAlignment="1">
      <alignment vertical="center" wrapText="1"/>
    </xf>
    <xf numFmtId="0" fontId="24" fillId="0" borderId="0" xfId="6" applyFont="1" applyAlignment="1">
      <alignment vertical="center"/>
    </xf>
    <xf numFmtId="0" fontId="23" fillId="0" borderId="6" xfId="6" applyFont="1" applyBorder="1" applyAlignment="1">
      <alignment horizontal="center" vertical="center" wrapText="1"/>
    </xf>
    <xf numFmtId="168" fontId="24" fillId="0" borderId="6" xfId="7" applyNumberFormat="1" applyFont="1" applyFill="1" applyBorder="1" applyAlignment="1">
      <alignment horizontal="right" vertical="center" wrapText="1"/>
    </xf>
    <xf numFmtId="3" fontId="24" fillId="0" borderId="6" xfId="6" applyNumberFormat="1" applyFont="1" applyBorder="1" applyAlignment="1">
      <alignment horizontal="right" vertical="center" wrapText="1"/>
    </xf>
    <xf numFmtId="0" fontId="22" fillId="0" borderId="0" xfId="6" applyFont="1" applyAlignment="1">
      <alignment vertical="center"/>
    </xf>
    <xf numFmtId="0" fontId="22" fillId="0" borderId="0" xfId="6" applyFont="1"/>
    <xf numFmtId="0" fontId="23" fillId="0" borderId="0" xfId="6" applyFont="1" applyAlignment="1">
      <alignment vertical="center"/>
    </xf>
    <xf numFmtId="168" fontId="3" fillId="0" borderId="8" xfId="1" applyNumberFormat="1" applyFont="1" applyFill="1" applyBorder="1" applyAlignment="1">
      <alignment horizontal="center" vertical="center"/>
    </xf>
    <xf numFmtId="9" fontId="14" fillId="10" borderId="0" xfId="2" applyFont="1" applyFill="1"/>
    <xf numFmtId="0" fontId="14" fillId="10" borderId="0" xfId="0" applyFont="1" applyFill="1"/>
    <xf numFmtId="0" fontId="14" fillId="10" borderId="0" xfId="0" applyFont="1" applyFill="1" applyAlignment="1">
      <alignment wrapText="1"/>
    </xf>
    <xf numFmtId="168" fontId="14" fillId="10" borderId="0" xfId="1" applyNumberFormat="1" applyFont="1" applyFill="1"/>
    <xf numFmtId="168" fontId="30" fillId="7" borderId="6" xfId="1" applyNumberFormat="1" applyFont="1" applyFill="1" applyBorder="1" applyAlignment="1">
      <alignment horizontal="center" vertical="center"/>
    </xf>
    <xf numFmtId="168" fontId="30" fillId="7" borderId="6" xfId="1" applyNumberFormat="1" applyFont="1" applyFill="1" applyBorder="1" applyAlignment="1">
      <alignment horizontal="center" vertical="center" wrapText="1"/>
    </xf>
    <xf numFmtId="0" fontId="26" fillId="0" borderId="0" xfId="0" applyFont="1"/>
    <xf numFmtId="0" fontId="3" fillId="0" borderId="0" xfId="0" applyFont="1"/>
    <xf numFmtId="176" fontId="3" fillId="0" borderId="6" xfId="1" applyNumberFormat="1" applyFont="1" applyBorder="1" applyAlignment="1">
      <alignment horizontal="center" vertical="center" wrapText="1"/>
    </xf>
    <xf numFmtId="0" fontId="3" fillId="2" borderId="6" xfId="0" applyFont="1" applyFill="1" applyBorder="1" applyAlignment="1">
      <alignment horizontal="center" vertical="center" wrapText="1"/>
    </xf>
    <xf numFmtId="0" fontId="3" fillId="0" borderId="6" xfId="0" applyFont="1" applyBorder="1" applyAlignment="1">
      <alignment vertical="center" wrapText="1"/>
    </xf>
    <xf numFmtId="176" fontId="18" fillId="0" borderId="6" xfId="1" applyNumberFormat="1" applyFont="1" applyBorder="1" applyAlignment="1">
      <alignment vertical="center" wrapText="1"/>
    </xf>
    <xf numFmtId="176" fontId="3" fillId="0" borderId="6" xfId="1" applyNumberFormat="1" applyFont="1" applyBorder="1" applyAlignment="1">
      <alignment vertical="center" wrapText="1"/>
    </xf>
    <xf numFmtId="176" fontId="22" fillId="0" borderId="6" xfId="1" applyNumberFormat="1" applyFont="1" applyBorder="1" applyAlignment="1">
      <alignment vertical="center" wrapText="1"/>
    </xf>
    <xf numFmtId="168" fontId="14" fillId="13" borderId="0" xfId="0" applyNumberFormat="1" applyFont="1" applyFill="1"/>
    <xf numFmtId="168" fontId="14" fillId="5" borderId="0" xfId="0" applyNumberFormat="1" applyFont="1" applyFill="1"/>
    <xf numFmtId="165" fontId="2" fillId="0" borderId="0" xfId="0" applyNumberFormat="1" applyFont="1"/>
    <xf numFmtId="168" fontId="14" fillId="14" borderId="0" xfId="0" applyNumberFormat="1" applyFont="1" applyFill="1"/>
    <xf numFmtId="168" fontId="14" fillId="2" borderId="0" xfId="0" applyNumberFormat="1" applyFont="1" applyFill="1"/>
    <xf numFmtId="175" fontId="2" fillId="0" borderId="6" xfId="9" applyNumberFormat="1" applyFont="1" applyFill="1" applyBorder="1" applyAlignment="1">
      <alignment vertical="center" wrapText="1"/>
    </xf>
    <xf numFmtId="167" fontId="2" fillId="0" borderId="6" xfId="1" applyNumberFormat="1" applyFont="1" applyFill="1" applyBorder="1" applyAlignment="1">
      <alignment vertical="center" wrapText="1"/>
    </xf>
    <xf numFmtId="43" fontId="22" fillId="0" borderId="6" xfId="1" applyFont="1" applyFill="1" applyBorder="1" applyAlignment="1">
      <alignment vertical="center"/>
    </xf>
    <xf numFmtId="168" fontId="3" fillId="2" borderId="6" xfId="1" applyNumberFormat="1" applyFont="1" applyFill="1" applyBorder="1" applyAlignment="1">
      <alignment vertical="center"/>
    </xf>
    <xf numFmtId="168" fontId="3" fillId="2" borderId="6" xfId="1" applyNumberFormat="1" applyFont="1" applyFill="1" applyBorder="1" applyAlignment="1">
      <alignment horizontal="center" vertical="center"/>
    </xf>
    <xf numFmtId="43" fontId="2" fillId="4" borderId="6" xfId="1" applyFont="1" applyFill="1" applyBorder="1" applyAlignment="1">
      <alignment horizontal="right" vertical="center"/>
    </xf>
    <xf numFmtId="168" fontId="3" fillId="15" borderId="6" xfId="1" quotePrefix="1" applyNumberFormat="1" applyFont="1" applyFill="1" applyBorder="1" applyAlignment="1">
      <alignment vertical="center"/>
    </xf>
    <xf numFmtId="168" fontId="2" fillId="15" borderId="6" xfId="1" quotePrefix="1" applyNumberFormat="1" applyFont="1" applyFill="1" applyBorder="1" applyAlignment="1">
      <alignment vertical="center"/>
    </xf>
    <xf numFmtId="168" fontId="22" fillId="15" borderId="6" xfId="1" applyNumberFormat="1" applyFont="1" applyFill="1" applyBorder="1" applyAlignment="1">
      <alignment horizontal="right" vertical="center" wrapText="1"/>
    </xf>
    <xf numFmtId="168" fontId="45" fillId="4" borderId="6" xfId="1" applyNumberFormat="1" applyFont="1" applyFill="1" applyBorder="1" applyAlignment="1">
      <alignment vertical="center"/>
    </xf>
    <xf numFmtId="9" fontId="10" fillId="0" borderId="0" xfId="2" applyFont="1" applyFill="1"/>
    <xf numFmtId="168" fontId="14" fillId="10" borderId="0" xfId="0" applyNumberFormat="1" applyFont="1" applyFill="1"/>
    <xf numFmtId="0" fontId="3" fillId="0" borderId="6" xfId="0" applyFont="1" applyBorder="1" applyAlignment="1">
      <alignment horizontal="center" vertical="center" wrapText="1"/>
    </xf>
    <xf numFmtId="0" fontId="2" fillId="0" borderId="6" xfId="0" applyFont="1" applyBorder="1" applyAlignment="1">
      <alignment horizontal="center" vertical="center" wrapText="1"/>
    </xf>
    <xf numFmtId="168" fontId="63" fillId="7" borderId="6" xfId="1" applyNumberFormat="1" applyFont="1" applyFill="1" applyBorder="1" applyAlignment="1">
      <alignment horizontal="center" vertical="center" wrapText="1"/>
    </xf>
    <xf numFmtId="9" fontId="63" fillId="7" borderId="6" xfId="2" applyFont="1" applyFill="1" applyBorder="1" applyAlignment="1">
      <alignment horizontal="center" vertical="center" wrapText="1"/>
    </xf>
    <xf numFmtId="168" fontId="9" fillId="0" borderId="6" xfId="1" applyNumberFormat="1" applyFont="1" applyFill="1" applyBorder="1" applyAlignment="1">
      <alignment horizontal="center" vertical="center"/>
    </xf>
    <xf numFmtId="168" fontId="9" fillId="0" borderId="6" xfId="1" applyNumberFormat="1" applyFont="1" applyFill="1" applyBorder="1" applyAlignment="1">
      <alignment horizontal="center" vertical="center" wrapText="1"/>
    </xf>
    <xf numFmtId="168" fontId="9" fillId="0" borderId="6" xfId="1" applyNumberFormat="1" applyFont="1" applyFill="1" applyBorder="1" applyAlignment="1">
      <alignment horizontal="right" vertical="center" wrapText="1"/>
    </xf>
    <xf numFmtId="9" fontId="9" fillId="10" borderId="6" xfId="2" applyFont="1" applyFill="1" applyBorder="1" applyAlignment="1">
      <alignment horizontal="center" vertical="center" wrapText="1"/>
    </xf>
    <xf numFmtId="168" fontId="9" fillId="10" borderId="6" xfId="1" applyNumberFormat="1" applyFont="1" applyFill="1" applyBorder="1" applyAlignment="1">
      <alignment horizontal="center" vertical="center" wrapText="1"/>
    </xf>
    <xf numFmtId="168" fontId="9" fillId="10" borderId="6" xfId="1" quotePrefix="1" applyNumberFormat="1" applyFont="1" applyFill="1" applyBorder="1" applyAlignment="1">
      <alignment horizontal="center" vertical="center" wrapText="1"/>
    </xf>
    <xf numFmtId="9" fontId="9" fillId="10" borderId="6" xfId="2" quotePrefix="1" applyFont="1" applyFill="1" applyBorder="1" applyAlignment="1">
      <alignment horizontal="center" vertical="center" wrapText="1"/>
    </xf>
    <xf numFmtId="168" fontId="9" fillId="0" borderId="6" xfId="1" quotePrefix="1" applyNumberFormat="1" applyFont="1" applyFill="1" applyBorder="1" applyAlignment="1">
      <alignment horizontal="right" vertical="center" wrapText="1"/>
    </xf>
    <xf numFmtId="9" fontId="9" fillId="10" borderId="6" xfId="2" applyFont="1" applyFill="1" applyBorder="1" applyAlignment="1">
      <alignment horizontal="center" vertical="center"/>
    </xf>
    <xf numFmtId="168" fontId="9" fillId="10" borderId="6" xfId="1" applyNumberFormat="1" applyFont="1" applyFill="1" applyBorder="1" applyAlignment="1">
      <alignment horizontal="center" vertical="center"/>
    </xf>
    <xf numFmtId="168" fontId="9" fillId="0" borderId="6" xfId="1" applyNumberFormat="1" applyFont="1" applyFill="1" applyBorder="1" applyAlignment="1">
      <alignment wrapText="1"/>
    </xf>
    <xf numFmtId="168" fontId="9" fillId="0" borderId="6" xfId="1" applyNumberFormat="1" applyFont="1" applyFill="1" applyBorder="1"/>
    <xf numFmtId="168" fontId="9" fillId="0" borderId="6" xfId="1" applyNumberFormat="1" applyFont="1" applyFill="1" applyBorder="1" applyAlignment="1">
      <alignment horizontal="right"/>
    </xf>
    <xf numFmtId="168" fontId="9" fillId="0" borderId="6" xfId="1" applyNumberFormat="1" applyFont="1" applyFill="1" applyBorder="1" applyAlignment="1">
      <alignment vertical="center"/>
    </xf>
    <xf numFmtId="9" fontId="9" fillId="10" borderId="6" xfId="2" applyFont="1" applyFill="1" applyBorder="1" applyAlignment="1">
      <alignment vertical="center"/>
    </xf>
    <xf numFmtId="168" fontId="9" fillId="10" borderId="6" xfId="1" applyNumberFormat="1" applyFont="1" applyFill="1" applyBorder="1" applyAlignment="1">
      <alignment vertical="center"/>
    </xf>
    <xf numFmtId="168" fontId="9" fillId="10" borderId="6" xfId="1" applyNumberFormat="1" applyFont="1" applyFill="1" applyBorder="1" applyAlignment="1">
      <alignment vertical="center" wrapText="1"/>
    </xf>
    <xf numFmtId="168" fontId="4" fillId="0" borderId="6" xfId="1" applyNumberFormat="1" applyFont="1" applyFill="1" applyBorder="1" applyAlignment="1">
      <alignment horizontal="center" vertical="center"/>
    </xf>
    <xf numFmtId="168" fontId="4" fillId="10" borderId="6" xfId="1" applyNumberFormat="1" applyFont="1" applyFill="1" applyBorder="1" applyAlignment="1">
      <alignment vertical="center"/>
    </xf>
    <xf numFmtId="168" fontId="4" fillId="10" borderId="6" xfId="1" applyNumberFormat="1" applyFont="1" applyFill="1" applyBorder="1" applyAlignment="1">
      <alignment vertical="center" wrapText="1"/>
    </xf>
    <xf numFmtId="168" fontId="64" fillId="0" borderId="6" xfId="1" applyNumberFormat="1" applyFont="1" applyFill="1" applyBorder="1" applyAlignment="1">
      <alignment horizontal="center" vertical="center"/>
    </xf>
    <xf numFmtId="168" fontId="64" fillId="0" borderId="6" xfId="1" applyNumberFormat="1" applyFont="1" applyFill="1" applyBorder="1" applyAlignment="1">
      <alignment horizontal="justify" vertical="center" wrapText="1"/>
    </xf>
    <xf numFmtId="167" fontId="64" fillId="0" borderId="6" xfId="1" applyNumberFormat="1" applyFont="1" applyFill="1" applyBorder="1" applyAlignment="1">
      <alignment vertical="center"/>
    </xf>
    <xf numFmtId="175" fontId="64" fillId="0" borderId="6" xfId="9" applyNumberFormat="1" applyFont="1" applyFill="1" applyBorder="1" applyAlignment="1">
      <alignment vertical="center"/>
    </xf>
    <xf numFmtId="168" fontId="64" fillId="0" borderId="6" xfId="1" applyNumberFormat="1" applyFont="1" applyFill="1" applyBorder="1" applyAlignment="1">
      <alignment vertical="center"/>
    </xf>
    <xf numFmtId="9" fontId="64" fillId="10" borderId="6" xfId="2" applyFont="1" applyFill="1" applyBorder="1" applyAlignment="1">
      <alignment vertical="center"/>
    </xf>
    <xf numFmtId="168" fontId="64" fillId="10" borderId="6" xfId="1" applyNumberFormat="1" applyFont="1" applyFill="1" applyBorder="1" applyAlignment="1">
      <alignment vertical="center"/>
    </xf>
    <xf numFmtId="168" fontId="64" fillId="10" borderId="6" xfId="1" applyNumberFormat="1" applyFont="1" applyFill="1" applyBorder="1" applyAlignment="1">
      <alignment horizontal="center" vertical="center" wrapText="1"/>
    </xf>
    <xf numFmtId="9" fontId="64" fillId="10" borderId="6" xfId="2" applyFont="1" applyFill="1" applyBorder="1" applyAlignment="1">
      <alignment horizontal="center" vertical="center" wrapText="1"/>
    </xf>
    <xf numFmtId="167" fontId="64" fillId="10" borderId="6" xfId="1" applyNumberFormat="1" applyFont="1" applyFill="1" applyBorder="1" applyAlignment="1">
      <alignment vertical="center" wrapText="1"/>
    </xf>
    <xf numFmtId="167" fontId="64" fillId="10" borderId="6" xfId="1" applyNumberFormat="1" applyFont="1" applyFill="1" applyBorder="1" applyAlignment="1">
      <alignment vertical="center"/>
    </xf>
    <xf numFmtId="168" fontId="4" fillId="10" borderId="6" xfId="1" applyNumberFormat="1" applyFont="1" applyFill="1" applyBorder="1" applyAlignment="1">
      <alignment horizontal="justify" vertical="center" wrapText="1"/>
    </xf>
    <xf numFmtId="168" fontId="64" fillId="10" borderId="6" xfId="1" applyNumberFormat="1" applyFont="1" applyFill="1" applyBorder="1" applyAlignment="1">
      <alignment vertical="center" wrapText="1"/>
    </xf>
    <xf numFmtId="168" fontId="4" fillId="0" borderId="6" xfId="1" applyNumberFormat="1" applyFont="1" applyFill="1" applyBorder="1" applyAlignment="1">
      <alignment wrapText="1"/>
    </xf>
    <xf numFmtId="9" fontId="4" fillId="10" borderId="6" xfId="2" applyFont="1" applyFill="1" applyBorder="1" applyAlignment="1">
      <alignment horizontal="center" vertical="center" wrapText="1"/>
    </xf>
    <xf numFmtId="168" fontId="64" fillId="10" borderId="6" xfId="1" applyNumberFormat="1" applyFont="1" applyFill="1" applyBorder="1" applyAlignment="1">
      <alignment horizontal="right" vertical="center"/>
    </xf>
    <xf numFmtId="168" fontId="4" fillId="10" borderId="6" xfId="1" applyNumberFormat="1" applyFont="1" applyFill="1" applyBorder="1" applyAlignment="1">
      <alignment horizontal="center" vertical="center" wrapText="1"/>
    </xf>
    <xf numFmtId="168" fontId="4" fillId="0" borderId="6" xfId="1" applyNumberFormat="1" applyFont="1" applyFill="1" applyBorder="1" applyAlignment="1">
      <alignment horizontal="center" vertical="center" wrapText="1"/>
    </xf>
    <xf numFmtId="168" fontId="66" fillId="0" borderId="6" xfId="1" applyNumberFormat="1" applyFont="1" applyFill="1" applyBorder="1" applyAlignment="1">
      <alignment horizontal="center" vertical="center"/>
    </xf>
    <xf numFmtId="168" fontId="67" fillId="0" borderId="6" xfId="1" applyNumberFormat="1" applyFont="1" applyFill="1" applyBorder="1" applyAlignment="1">
      <alignment horizontal="justify" vertical="center" wrapText="1"/>
    </xf>
    <xf numFmtId="168" fontId="66" fillId="10" borderId="6" xfId="1" applyNumberFormat="1" applyFont="1" applyFill="1" applyBorder="1" applyAlignment="1">
      <alignment vertical="center"/>
    </xf>
    <xf numFmtId="168" fontId="67" fillId="10" borderId="6" xfId="1" applyNumberFormat="1" applyFont="1" applyFill="1" applyBorder="1" applyAlignment="1">
      <alignment vertical="center"/>
    </xf>
    <xf numFmtId="168" fontId="67" fillId="0" borderId="6" xfId="1" applyNumberFormat="1" applyFont="1" applyFill="1" applyBorder="1" applyAlignment="1">
      <alignment vertical="center"/>
    </xf>
    <xf numFmtId="9" fontId="67" fillId="10" borderId="6" xfId="2" applyFont="1" applyFill="1" applyBorder="1" applyAlignment="1">
      <alignment vertical="center"/>
    </xf>
    <xf numFmtId="168" fontId="67" fillId="10" borderId="6" xfId="1" applyNumberFormat="1" applyFont="1" applyFill="1" applyBorder="1" applyAlignment="1">
      <alignment horizontal="center" vertical="center" wrapText="1"/>
    </xf>
    <xf numFmtId="168" fontId="66" fillId="10" borderId="6" xfId="1" applyNumberFormat="1" applyFont="1" applyFill="1" applyBorder="1" applyAlignment="1">
      <alignment vertical="center" wrapText="1"/>
    </xf>
    <xf numFmtId="168" fontId="66" fillId="10" borderId="6" xfId="1" applyNumberFormat="1" applyFont="1" applyFill="1" applyBorder="1" applyAlignment="1">
      <alignment horizontal="justify" vertical="center" wrapText="1"/>
    </xf>
    <xf numFmtId="168" fontId="9" fillId="0" borderId="6" xfId="1" applyNumberFormat="1" applyFont="1" applyFill="1" applyBorder="1" applyAlignment="1">
      <alignment vertical="center" wrapText="1"/>
    </xf>
    <xf numFmtId="168" fontId="64" fillId="10" borderId="6" xfId="1" applyNumberFormat="1" applyFont="1" applyFill="1" applyBorder="1" applyAlignment="1">
      <alignment horizontal="right" vertical="center" wrapText="1"/>
    </xf>
    <xf numFmtId="168" fontId="64" fillId="0" borderId="6" xfId="1" applyNumberFormat="1" applyFont="1" applyFill="1" applyBorder="1" applyAlignment="1">
      <alignment vertical="center" wrapText="1"/>
    </xf>
    <xf numFmtId="168" fontId="4" fillId="0" borderId="6" xfId="1" quotePrefix="1" applyNumberFormat="1" applyFont="1" applyFill="1" applyBorder="1" applyAlignment="1">
      <alignment vertical="center"/>
    </xf>
    <xf numFmtId="168" fontId="64" fillId="0" borderId="6" xfId="1" quotePrefix="1" applyNumberFormat="1" applyFont="1" applyFill="1" applyBorder="1" applyAlignment="1">
      <alignment horizontal="right" vertical="center"/>
    </xf>
    <xf numFmtId="168" fontId="64" fillId="0" borderId="6" xfId="1" applyNumberFormat="1" applyFont="1" applyFill="1" applyBorder="1" applyAlignment="1">
      <alignment horizontal="left" wrapText="1"/>
    </xf>
    <xf numFmtId="168" fontId="4" fillId="0" borderId="6" xfId="1" applyNumberFormat="1" applyFont="1" applyFill="1" applyBorder="1" applyAlignment="1">
      <alignment vertical="center" wrapText="1"/>
    </xf>
    <xf numFmtId="167" fontId="4" fillId="0" borderId="6" xfId="1" applyNumberFormat="1" applyFont="1" applyFill="1" applyBorder="1" applyAlignment="1">
      <alignment vertical="center" wrapText="1"/>
    </xf>
    <xf numFmtId="168" fontId="64" fillId="0" borderId="6" xfId="1" applyNumberFormat="1" applyFont="1" applyFill="1" applyBorder="1" applyAlignment="1">
      <alignment horizontal="right" vertical="center" wrapText="1"/>
    </xf>
    <xf numFmtId="168" fontId="64" fillId="0" borderId="6" xfId="1" quotePrefix="1" applyNumberFormat="1" applyFont="1" applyFill="1" applyBorder="1" applyAlignment="1">
      <alignment horizontal="justify" vertical="center" wrapText="1"/>
    </xf>
    <xf numFmtId="175" fontId="4" fillId="0" borderId="6" xfId="9" applyNumberFormat="1" applyFont="1" applyFill="1" applyBorder="1" applyAlignment="1">
      <alignment vertical="center" wrapText="1"/>
    </xf>
    <xf numFmtId="9" fontId="9" fillId="0" borderId="6" xfId="2" applyFont="1" applyFill="1" applyBorder="1" applyAlignment="1">
      <alignment horizontal="center" vertical="center" wrapText="1"/>
    </xf>
    <xf numFmtId="174" fontId="9" fillId="0" borderId="6" xfId="2" applyNumberFormat="1" applyFont="1" applyFill="1" applyBorder="1" applyAlignment="1">
      <alignment vertical="center" wrapText="1"/>
    </xf>
    <xf numFmtId="168" fontId="9" fillId="0" borderId="6" xfId="1" quotePrefix="1" applyNumberFormat="1" applyFont="1" applyFill="1" applyBorder="1" applyAlignment="1">
      <alignment vertical="center"/>
    </xf>
    <xf numFmtId="168" fontId="9" fillId="10" borderId="6" xfId="1" quotePrefix="1" applyNumberFormat="1" applyFont="1" applyFill="1" applyBorder="1" applyAlignment="1">
      <alignment vertical="center"/>
    </xf>
    <xf numFmtId="168" fontId="9" fillId="10" borderId="6" xfId="1" quotePrefix="1" applyNumberFormat="1" applyFont="1" applyFill="1" applyBorder="1" applyAlignment="1">
      <alignment vertical="center" wrapText="1"/>
    </xf>
    <xf numFmtId="0" fontId="22" fillId="0" borderId="0" xfId="0" applyFont="1"/>
    <xf numFmtId="0" fontId="30" fillId="11" borderId="19" xfId="0" applyFont="1" applyFill="1" applyBorder="1" applyAlignment="1">
      <alignment horizontal="center" vertical="center" wrapText="1"/>
    </xf>
    <xf numFmtId="0" fontId="30" fillId="11" borderId="29" xfId="0" applyFont="1" applyFill="1" applyBorder="1" applyAlignment="1">
      <alignment horizontal="center" vertical="center" wrapText="1"/>
    </xf>
    <xf numFmtId="168" fontId="30" fillId="11" borderId="29" xfId="0" applyNumberFormat="1" applyFont="1" applyFill="1" applyBorder="1" applyAlignment="1">
      <alignment horizontal="center" vertical="center" wrapText="1"/>
    </xf>
    <xf numFmtId="0" fontId="2" fillId="0" borderId="6" xfId="0" applyFont="1" applyBorder="1" applyAlignment="1">
      <alignment horizontal="justify" vertical="center" wrapText="1"/>
    </xf>
    <xf numFmtId="168" fontId="5" fillId="0" borderId="6" xfId="0" applyNumberFormat="1" applyFont="1" applyBorder="1" applyAlignment="1">
      <alignment horizontal="right" vertical="center" wrapText="1"/>
    </xf>
    <xf numFmtId="3" fontId="5" fillId="0" borderId="6" xfId="0" applyNumberFormat="1" applyFont="1" applyBorder="1" applyAlignment="1">
      <alignment horizontal="right" vertical="center" wrapText="1"/>
    </xf>
    <xf numFmtId="0" fontId="3" fillId="0" borderId="6" xfId="0" applyFont="1" applyBorder="1" applyAlignment="1">
      <alignment horizontal="justify" vertical="center" wrapText="1"/>
    </xf>
    <xf numFmtId="168" fontId="6" fillId="0" borderId="6" xfId="0" applyNumberFormat="1" applyFont="1" applyBorder="1" applyAlignment="1">
      <alignment horizontal="right" vertical="center" wrapText="1"/>
    </xf>
    <xf numFmtId="3" fontId="6" fillId="0" borderId="6" xfId="0" applyNumberFormat="1" applyFont="1" applyBorder="1" applyAlignment="1">
      <alignment horizontal="right" vertical="center" wrapText="1"/>
    </xf>
    <xf numFmtId="10" fontId="6" fillId="0" borderId="6" xfId="2" applyNumberFormat="1" applyFont="1" applyBorder="1" applyAlignment="1">
      <alignment horizontal="right" vertical="center" wrapText="1"/>
    </xf>
    <xf numFmtId="0" fontId="6" fillId="0" borderId="6" xfId="0" applyFont="1" applyBorder="1" applyAlignment="1">
      <alignment horizontal="right" vertical="center" wrapText="1"/>
    </xf>
    <xf numFmtId="0" fontId="30" fillId="9" borderId="19" xfId="0" applyFont="1" applyFill="1" applyBorder="1" applyAlignment="1">
      <alignment horizontal="center" vertical="center"/>
    </xf>
    <xf numFmtId="0" fontId="30" fillId="9" borderId="29" xfId="0" applyFont="1" applyFill="1" applyBorder="1" applyAlignment="1">
      <alignment horizontal="center" vertical="center"/>
    </xf>
    <xf numFmtId="168" fontId="30" fillId="9" borderId="29" xfId="0"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vertical="center" wrapText="1"/>
    </xf>
    <xf numFmtId="168" fontId="7" fillId="0" borderId="6" xfId="0" quotePrefix="1" applyNumberFormat="1" applyFont="1" applyBorder="1" applyAlignment="1">
      <alignment horizontal="right" vertical="center" wrapText="1"/>
    </xf>
    <xf numFmtId="168" fontId="4" fillId="2" borderId="6" xfId="1" applyNumberFormat="1" applyFont="1" applyFill="1" applyBorder="1" applyAlignment="1">
      <alignment horizontal="center" vertical="center"/>
    </xf>
    <xf numFmtId="168" fontId="4" fillId="2" borderId="6" xfId="1" applyNumberFormat="1" applyFont="1" applyFill="1" applyBorder="1" applyAlignment="1">
      <alignment horizontal="left" vertical="center" wrapText="1"/>
    </xf>
    <xf numFmtId="43" fontId="4" fillId="2" borderId="6" xfId="1" applyFont="1" applyFill="1" applyBorder="1" applyAlignment="1">
      <alignment horizontal="right" vertical="center"/>
    </xf>
    <xf numFmtId="168" fontId="64" fillId="2" borderId="6" xfId="1" applyNumberFormat="1" applyFont="1" applyFill="1" applyBorder="1" applyAlignment="1">
      <alignment horizontal="right" vertical="center" wrapText="1"/>
    </xf>
    <xf numFmtId="168" fontId="64" fillId="2" borderId="6" xfId="1" applyNumberFormat="1" applyFont="1" applyFill="1" applyBorder="1" applyAlignment="1">
      <alignment vertical="center"/>
    </xf>
    <xf numFmtId="9" fontId="64" fillId="2" borderId="6" xfId="2" applyFont="1" applyFill="1" applyBorder="1" applyAlignment="1">
      <alignment vertical="center"/>
    </xf>
    <xf numFmtId="168" fontId="4" fillId="2" borderId="6" xfId="1" applyNumberFormat="1" applyFont="1" applyFill="1" applyBorder="1" applyAlignment="1">
      <alignment horizontal="center" vertical="center" wrapText="1"/>
    </xf>
    <xf numFmtId="9" fontId="4" fillId="2" borderId="6" xfId="2" applyFont="1" applyFill="1" applyBorder="1" applyAlignment="1">
      <alignment horizontal="center" vertical="center" wrapText="1"/>
    </xf>
    <xf numFmtId="168" fontId="4" fillId="2" borderId="6" xfId="1" applyNumberFormat="1" applyFont="1" applyFill="1" applyBorder="1" applyAlignment="1">
      <alignment horizontal="justify" vertical="center" wrapText="1"/>
    </xf>
    <xf numFmtId="168" fontId="22" fillId="2" borderId="6" xfId="1" applyNumberFormat="1" applyFont="1" applyFill="1" applyBorder="1" applyAlignment="1">
      <alignment vertical="center"/>
    </xf>
    <xf numFmtId="0" fontId="14" fillId="2" borderId="0" xfId="3" applyFont="1" applyFill="1"/>
    <xf numFmtId="168" fontId="64" fillId="2" borderId="6" xfId="1" applyNumberFormat="1" applyFont="1" applyFill="1" applyBorder="1" applyAlignment="1">
      <alignment horizontal="center" vertical="center"/>
    </xf>
    <xf numFmtId="168" fontId="64" fillId="2" borderId="6" xfId="1" applyNumberFormat="1" applyFont="1" applyFill="1" applyBorder="1" applyAlignment="1">
      <alignment horizontal="justify" vertical="center" wrapText="1"/>
    </xf>
    <xf numFmtId="43" fontId="64" fillId="2" borderId="6" xfId="1" applyFont="1" applyFill="1" applyBorder="1" applyAlignment="1">
      <alignment vertical="center"/>
    </xf>
    <xf numFmtId="168" fontId="64" fillId="2" borderId="6" xfId="1" applyNumberFormat="1" applyFont="1" applyFill="1" applyBorder="1" applyAlignment="1">
      <alignment horizontal="center" vertical="center" wrapText="1"/>
    </xf>
    <xf numFmtId="9" fontId="64" fillId="2" borderId="6" xfId="2" applyFont="1" applyFill="1" applyBorder="1" applyAlignment="1">
      <alignment horizontal="center" vertical="center" wrapText="1"/>
    </xf>
    <xf numFmtId="168" fontId="64" fillId="2" borderId="6" xfId="1" applyNumberFormat="1" applyFont="1" applyFill="1" applyBorder="1" applyAlignment="1">
      <alignment vertical="center" wrapText="1"/>
    </xf>
    <xf numFmtId="168" fontId="22" fillId="2" borderId="0" xfId="1" applyNumberFormat="1" applyFont="1" applyFill="1"/>
    <xf numFmtId="0" fontId="13" fillId="2" borderId="0" xfId="3" applyFont="1" applyFill="1"/>
    <xf numFmtId="168" fontId="4" fillId="2" borderId="6" xfId="1" applyNumberFormat="1" applyFont="1" applyFill="1" applyBorder="1" applyAlignment="1">
      <alignment vertical="center"/>
    </xf>
    <xf numFmtId="168" fontId="4" fillId="2" borderId="6" xfId="1" applyNumberFormat="1" applyFont="1" applyFill="1" applyBorder="1" applyAlignment="1">
      <alignment vertical="center" wrapText="1"/>
    </xf>
    <xf numFmtId="168" fontId="2" fillId="2" borderId="0" xfId="1" applyNumberFormat="1" applyFont="1" applyFill="1"/>
    <xf numFmtId="43" fontId="22" fillId="0" borderId="6" xfId="1" applyFont="1" applyFill="1" applyBorder="1" applyAlignment="1">
      <alignment horizontal="right" vertical="center" wrapText="1"/>
    </xf>
    <xf numFmtId="167" fontId="64" fillId="2" borderId="6" xfId="1" applyNumberFormat="1" applyFont="1" applyFill="1" applyBorder="1" applyAlignment="1">
      <alignment vertical="center"/>
    </xf>
    <xf numFmtId="9" fontId="68" fillId="10" borderId="6" xfId="2" applyFont="1" applyFill="1" applyBorder="1" applyAlignment="1">
      <alignment vertical="center"/>
    </xf>
    <xf numFmtId="168" fontId="9" fillId="10" borderId="6" xfId="1" quotePrefix="1" applyNumberFormat="1" applyFont="1" applyFill="1" applyBorder="1" applyAlignment="1">
      <alignment horizontal="right" vertical="center"/>
    </xf>
    <xf numFmtId="168" fontId="3" fillId="10" borderId="6" xfId="1" applyNumberFormat="1" applyFont="1" applyFill="1" applyBorder="1" applyAlignment="1">
      <alignment vertical="center"/>
    </xf>
    <xf numFmtId="168" fontId="3" fillId="10" borderId="0" xfId="1" applyNumberFormat="1" applyFont="1" applyFill="1"/>
    <xf numFmtId="0" fontId="10" fillId="10" borderId="0" xfId="3" applyFont="1" applyFill="1"/>
    <xf numFmtId="168" fontId="9" fillId="10" borderId="6" xfId="1" applyNumberFormat="1" applyFont="1" applyFill="1" applyBorder="1"/>
    <xf numFmtId="168" fontId="9" fillId="10" borderId="6" xfId="1" applyNumberFormat="1" applyFont="1" applyFill="1" applyBorder="1" applyAlignment="1">
      <alignment horizontal="right"/>
    </xf>
    <xf numFmtId="168" fontId="68" fillId="10" borderId="6" xfId="1" applyNumberFormat="1" applyFont="1" applyFill="1" applyBorder="1" applyAlignment="1">
      <alignment horizontal="center" vertical="center" wrapText="1"/>
    </xf>
    <xf numFmtId="168" fontId="68" fillId="0" borderId="6" xfId="1" applyNumberFormat="1" applyFont="1" applyFill="1" applyBorder="1" applyAlignment="1">
      <alignment wrapText="1"/>
    </xf>
    <xf numFmtId="9" fontId="66" fillId="2" borderId="6" xfId="2" applyFont="1" applyFill="1" applyBorder="1" applyAlignment="1">
      <alignment horizontal="center" vertical="center" wrapText="1"/>
    </xf>
    <xf numFmtId="0" fontId="5" fillId="0" borderId="6" xfId="0" applyFont="1" applyBorder="1" applyAlignment="1">
      <alignment horizontal="right" vertical="center" wrapText="1"/>
    </xf>
    <xf numFmtId="0" fontId="14" fillId="0" borderId="6" xfId="0" applyFont="1" applyBorder="1" applyAlignment="1">
      <alignment vertical="center" wrapText="1"/>
    </xf>
    <xf numFmtId="176" fontId="22" fillId="0" borderId="6" xfId="1" applyNumberFormat="1" applyFont="1" applyBorder="1" applyAlignment="1">
      <alignment horizontal="right" vertical="center" wrapText="1"/>
    </xf>
    <xf numFmtId="176" fontId="18" fillId="0" borderId="6" xfId="1" applyNumberFormat="1" applyFont="1" applyBorder="1" applyAlignment="1">
      <alignment horizontal="right" vertical="center" wrapText="1"/>
    </xf>
    <xf numFmtId="0" fontId="59" fillId="0" borderId="0" xfId="0" applyFont="1"/>
    <xf numFmtId="0" fontId="2" fillId="0" borderId="6" xfId="0" applyFont="1" applyBorder="1"/>
    <xf numFmtId="0" fontId="26" fillId="0" borderId="6" xfId="0" applyFont="1" applyBorder="1" applyAlignment="1">
      <alignment vertical="center" wrapText="1"/>
    </xf>
    <xf numFmtId="0" fontId="69" fillId="0" borderId="0" xfId="0" applyFont="1" applyAlignment="1">
      <alignment vertical="center" wrapText="1"/>
    </xf>
    <xf numFmtId="165" fontId="2" fillId="0" borderId="6" xfId="9" applyFont="1" applyBorder="1"/>
    <xf numFmtId="0" fontId="3" fillId="0" borderId="6" xfId="0" applyFont="1" applyBorder="1"/>
    <xf numFmtId="165" fontId="3" fillId="0" borderId="6" xfId="9" applyFont="1" applyBorder="1"/>
    <xf numFmtId="168" fontId="47" fillId="10" borderId="6" xfId="6" applyNumberFormat="1" applyFont="1" applyFill="1" applyBorder="1" applyAlignment="1">
      <alignment horizontal="right" vertical="center" wrapText="1"/>
    </xf>
    <xf numFmtId="0" fontId="3" fillId="0" borderId="6" xfId="0" applyFont="1" applyBorder="1" applyAlignment="1">
      <alignment horizontal="center" vertical="center"/>
    </xf>
    <xf numFmtId="0" fontId="14" fillId="0" borderId="6" xfId="0" applyFont="1" applyBorder="1" applyAlignment="1">
      <alignment horizontal="center" vertical="center" wrapText="1"/>
    </xf>
    <xf numFmtId="0" fontId="70" fillId="0" borderId="6" xfId="0" applyFont="1" applyBorder="1" applyAlignment="1">
      <alignment horizontal="justify" vertical="center" wrapText="1"/>
    </xf>
    <xf numFmtId="0" fontId="71" fillId="0" borderId="6" xfId="0" applyFont="1" applyBorder="1" applyAlignment="1">
      <alignment horizontal="justify" vertical="center"/>
    </xf>
    <xf numFmtId="0" fontId="5" fillId="0" borderId="6" xfId="0" applyFont="1" applyBorder="1" applyAlignment="1">
      <alignment horizontal="justify" vertical="center" wrapText="1"/>
    </xf>
    <xf numFmtId="0" fontId="72" fillId="0" borderId="6" xfId="0" applyFont="1" applyBorder="1" applyAlignment="1">
      <alignment horizontal="justify" vertical="center" wrapText="1"/>
    </xf>
    <xf numFmtId="0" fontId="72" fillId="0" borderId="6" xfId="0" applyFont="1" applyBorder="1" applyAlignment="1">
      <alignment horizontal="justify" vertical="center"/>
    </xf>
    <xf numFmtId="0" fontId="73" fillId="0" borderId="6" xfId="0" applyFont="1" applyBorder="1" applyAlignment="1">
      <alignment horizontal="justify" vertical="center"/>
    </xf>
    <xf numFmtId="0" fontId="2" fillId="0" borderId="0" xfId="0" applyFont="1" applyAlignment="1">
      <alignment horizontal="center" vertical="center" wrapText="1"/>
    </xf>
    <xf numFmtId="0" fontId="5" fillId="0" borderId="0" xfId="0" applyFont="1" applyAlignment="1">
      <alignment horizontal="justify" vertical="center"/>
    </xf>
    <xf numFmtId="168" fontId="3" fillId="13" borderId="6" xfId="1" applyNumberFormat="1" applyFont="1" applyFill="1" applyBorder="1" applyAlignment="1">
      <alignment vertical="center"/>
    </xf>
    <xf numFmtId="168" fontId="2" fillId="10" borderId="6" xfId="1" applyNumberFormat="1" applyFont="1" applyFill="1" applyBorder="1" applyAlignment="1">
      <alignment horizontal="center" vertical="center"/>
    </xf>
    <xf numFmtId="168" fontId="2" fillId="10" borderId="6" xfId="1" quotePrefix="1" applyNumberFormat="1" applyFont="1" applyFill="1" applyBorder="1" applyAlignment="1">
      <alignment vertical="center"/>
    </xf>
    <xf numFmtId="168" fontId="2" fillId="10" borderId="6" xfId="1" applyNumberFormat="1" applyFont="1" applyFill="1" applyBorder="1" applyAlignment="1">
      <alignment wrapText="1"/>
    </xf>
    <xf numFmtId="168" fontId="2" fillId="10" borderId="6" xfId="1" applyNumberFormat="1" applyFont="1" applyFill="1" applyBorder="1" applyAlignment="1">
      <alignment vertical="center"/>
    </xf>
    <xf numFmtId="168" fontId="2" fillId="10" borderId="6" xfId="1" applyNumberFormat="1" applyFont="1" applyFill="1" applyBorder="1" applyAlignment="1">
      <alignment horizontal="center" vertical="center" wrapText="1"/>
    </xf>
    <xf numFmtId="168" fontId="2" fillId="10" borderId="6" xfId="1" applyNumberFormat="1" applyFont="1" applyFill="1" applyBorder="1" applyAlignment="1">
      <alignment vertical="center" wrapText="1"/>
    </xf>
    <xf numFmtId="0" fontId="14" fillId="0" borderId="0" xfId="0" applyFont="1" applyAlignment="1">
      <alignment horizontal="center"/>
    </xf>
    <xf numFmtId="165" fontId="2" fillId="0" borderId="0" xfId="9" applyFont="1"/>
    <xf numFmtId="165" fontId="45" fillId="0" borderId="0" xfId="9" applyFont="1"/>
    <xf numFmtId="175" fontId="2" fillId="0" borderId="0" xfId="9" applyNumberFormat="1" applyFont="1"/>
    <xf numFmtId="165" fontId="2" fillId="0" borderId="0" xfId="9" quotePrefix="1" applyFont="1"/>
    <xf numFmtId="175" fontId="45" fillId="0" borderId="0" xfId="9" applyNumberFormat="1" applyFont="1"/>
    <xf numFmtId="165" fontId="45" fillId="0" borderId="0" xfId="9" quotePrefix="1" applyFont="1"/>
    <xf numFmtId="9" fontId="2" fillId="0" borderId="0" xfId="9" applyNumberFormat="1" applyFont="1"/>
    <xf numFmtId="9" fontId="45" fillId="0" borderId="0" xfId="9" applyNumberFormat="1" applyFont="1"/>
    <xf numFmtId="165" fontId="44" fillId="0" borderId="0" xfId="9" applyFont="1"/>
    <xf numFmtId="172" fontId="44" fillId="0" borderId="0" xfId="9" applyNumberFormat="1" applyFont="1"/>
    <xf numFmtId="165" fontId="22" fillId="0" borderId="6" xfId="9" applyFont="1" applyFill="1" applyBorder="1" applyAlignment="1">
      <alignment vertical="center"/>
    </xf>
    <xf numFmtId="168" fontId="14" fillId="0" borderId="0" xfId="3" applyNumberFormat="1" applyFont="1"/>
    <xf numFmtId="4" fontId="75" fillId="0" borderId="0" xfId="0" applyNumberFormat="1" applyFont="1"/>
    <xf numFmtId="168" fontId="14" fillId="0" borderId="0" xfId="0" applyNumberFormat="1" applyFont="1" applyAlignment="1">
      <alignment horizontal="center" vertical="center"/>
    </xf>
    <xf numFmtId="0" fontId="61" fillId="0" borderId="0" xfId="0" applyFont="1"/>
    <xf numFmtId="0" fontId="3" fillId="0" borderId="0" xfId="0" applyFont="1" applyAlignment="1">
      <alignment vertical="center"/>
    </xf>
    <xf numFmtId="0" fontId="76" fillId="0" borderId="0" xfId="10"/>
    <xf numFmtId="0" fontId="26" fillId="13" borderId="0" xfId="10" applyFont="1" applyFill="1"/>
    <xf numFmtId="0" fontId="26" fillId="13" borderId="30" xfId="10" applyFont="1" applyFill="1" applyBorder="1" applyAlignment="1">
      <alignment horizontal="center"/>
    </xf>
    <xf numFmtId="0" fontId="26" fillId="13" borderId="30" xfId="10" applyFont="1" applyFill="1" applyBorder="1"/>
    <xf numFmtId="0" fontId="26" fillId="13" borderId="30" xfId="10" applyFont="1" applyFill="1" applyBorder="1" applyAlignment="1">
      <alignment wrapText="1"/>
    </xf>
    <xf numFmtId="176" fontId="26" fillId="13" borderId="30" xfId="11" applyNumberFormat="1" applyFont="1" applyFill="1" applyBorder="1"/>
    <xf numFmtId="0" fontId="26" fillId="0" borderId="13" xfId="10" applyFont="1" applyBorder="1" applyAlignment="1">
      <alignment horizontal="center"/>
    </xf>
    <xf numFmtId="0" fontId="26" fillId="0" borderId="13" xfId="10" applyFont="1" applyBorder="1" applyAlignment="1">
      <alignment wrapText="1"/>
    </xf>
    <xf numFmtId="176" fontId="26" fillId="0" borderId="13" xfId="10" applyNumberFormat="1" applyFont="1" applyBorder="1"/>
    <xf numFmtId="176" fontId="26" fillId="0" borderId="13" xfId="11" applyNumberFormat="1" applyFont="1" applyBorder="1"/>
    <xf numFmtId="0" fontId="26" fillId="0" borderId="0" xfId="10" applyFont="1"/>
    <xf numFmtId="0" fontId="20" fillId="0" borderId="13" xfId="10" applyFont="1" applyBorder="1" applyAlignment="1">
      <alignment horizontal="center"/>
    </xf>
    <xf numFmtId="0" fontId="20" fillId="0" borderId="13" xfId="10" applyFont="1" applyBorder="1" applyAlignment="1">
      <alignment wrapText="1"/>
    </xf>
    <xf numFmtId="176" fontId="20" fillId="0" borderId="13" xfId="10" applyNumberFormat="1" applyFont="1" applyBorder="1"/>
    <xf numFmtId="176" fontId="20" fillId="0" borderId="13" xfId="11" applyNumberFormat="1" applyFont="1" applyBorder="1"/>
    <xf numFmtId="0" fontId="20" fillId="0" borderId="0" xfId="10" applyFont="1"/>
    <xf numFmtId="176" fontId="20" fillId="0" borderId="13" xfId="10" applyNumberFormat="1" applyFont="1" applyBorder="1" applyAlignment="1">
      <alignment wrapText="1"/>
    </xf>
    <xf numFmtId="176" fontId="26" fillId="13" borderId="13" xfId="11" applyNumberFormat="1" applyFont="1" applyFill="1" applyBorder="1"/>
    <xf numFmtId="176" fontId="3" fillId="0" borderId="13" xfId="10" applyNumberFormat="1" applyFont="1" applyBorder="1"/>
    <xf numFmtId="0" fontId="26" fillId="13" borderId="13" xfId="10" applyFont="1" applyFill="1" applyBorder="1" applyAlignment="1">
      <alignment horizontal="center"/>
    </xf>
    <xf numFmtId="0" fontId="26" fillId="13" borderId="13" xfId="10" applyFont="1" applyFill="1" applyBorder="1" applyAlignment="1">
      <alignment wrapText="1"/>
    </xf>
    <xf numFmtId="176" fontId="26" fillId="0" borderId="13" xfId="10" applyNumberFormat="1" applyFont="1" applyBorder="1" applyAlignment="1">
      <alignment wrapText="1"/>
    </xf>
    <xf numFmtId="176" fontId="26" fillId="0" borderId="13" xfId="11" applyNumberFormat="1" applyFont="1" applyBorder="1" applyAlignment="1">
      <alignment wrapText="1"/>
    </xf>
    <xf numFmtId="0" fontId="2" fillId="0" borderId="13" xfId="10" applyFont="1" applyBorder="1" applyAlignment="1">
      <alignment horizontal="center"/>
    </xf>
    <xf numFmtId="0" fontId="2" fillId="0" borderId="13" xfId="10" applyFont="1" applyBorder="1" applyAlignment="1">
      <alignment wrapText="1"/>
    </xf>
    <xf numFmtId="176" fontId="2" fillId="0" borderId="13" xfId="11" applyNumberFormat="1" applyFont="1" applyBorder="1"/>
    <xf numFmtId="0" fontId="2" fillId="0" borderId="0" xfId="10" applyFont="1"/>
    <xf numFmtId="176" fontId="2" fillId="0" borderId="13" xfId="11" applyNumberFormat="1" applyFont="1" applyBorder="1" applyAlignment="1">
      <alignment wrapText="1"/>
    </xf>
    <xf numFmtId="176" fontId="2" fillId="0" borderId="13" xfId="10" applyNumberFormat="1" applyFont="1" applyBorder="1"/>
    <xf numFmtId="0" fontId="3" fillId="0" borderId="13" xfId="10" applyFont="1" applyBorder="1" applyAlignment="1">
      <alignment horizontal="center"/>
    </xf>
    <xf numFmtId="0" fontId="3" fillId="0" borderId="13" xfId="10" applyFont="1" applyBorder="1" applyAlignment="1">
      <alignment wrapText="1"/>
    </xf>
    <xf numFmtId="176" fontId="3" fillId="0" borderId="13" xfId="11" applyNumberFormat="1" applyFont="1" applyBorder="1" applyAlignment="1">
      <alignment wrapText="1"/>
    </xf>
    <xf numFmtId="176" fontId="3" fillId="0" borderId="13" xfId="11" applyNumberFormat="1" applyFont="1" applyBorder="1"/>
    <xf numFmtId="0" fontId="3" fillId="0" borderId="0" xfId="10" applyFont="1"/>
    <xf numFmtId="164" fontId="2" fillId="0" borderId="13" xfId="11" applyFont="1" applyBorder="1" applyAlignment="1">
      <alignment wrapText="1"/>
    </xf>
    <xf numFmtId="176" fontId="0" fillId="0" borderId="0" xfId="11" applyNumberFormat="1" applyFont="1"/>
    <xf numFmtId="0" fontId="3" fillId="0" borderId="0" xfId="0" applyFont="1" applyAlignment="1">
      <alignment horizontal="right" vertical="center"/>
    </xf>
    <xf numFmtId="0" fontId="2" fillId="0" borderId="0" xfId="0" applyFont="1" applyAlignment="1">
      <alignment horizontal="right" vertical="center"/>
    </xf>
    <xf numFmtId="0" fontId="30" fillId="9" borderId="28" xfId="0" applyFont="1" applyFill="1" applyBorder="1" applyAlignment="1">
      <alignment horizontal="center" vertical="center"/>
    </xf>
    <xf numFmtId="0" fontId="3" fillId="0" borderId="13" xfId="0" applyFont="1" applyBorder="1" applyAlignment="1">
      <alignment vertical="center"/>
    </xf>
    <xf numFmtId="164" fontId="3" fillId="0" borderId="13" xfId="1" applyNumberFormat="1" applyFont="1" applyFill="1" applyBorder="1" applyAlignment="1">
      <alignment horizontal="center" vertical="center"/>
    </xf>
    <xf numFmtId="164" fontId="3" fillId="0" borderId="13" xfId="1" applyNumberFormat="1" applyFont="1" applyFill="1" applyBorder="1" applyAlignment="1">
      <alignment horizontal="right" vertical="center"/>
    </xf>
    <xf numFmtId="0" fontId="2" fillId="0" borderId="13" xfId="0" applyFont="1" applyBorder="1"/>
    <xf numFmtId="0" fontId="2" fillId="0" borderId="13" xfId="0" applyFont="1" applyBorder="1" applyAlignment="1">
      <alignment vertical="center"/>
    </xf>
    <xf numFmtId="164" fontId="2" fillId="0" borderId="13" xfId="1" applyNumberFormat="1" applyFont="1" applyFill="1" applyBorder="1" applyAlignment="1">
      <alignment horizontal="center" vertical="center"/>
    </xf>
    <xf numFmtId="164" fontId="2" fillId="0" borderId="13" xfId="1" applyNumberFormat="1" applyFont="1" applyFill="1" applyBorder="1" applyAlignment="1">
      <alignment horizontal="right" vertical="center"/>
    </xf>
    <xf numFmtId="43" fontId="3" fillId="0" borderId="13" xfId="1" applyFont="1" applyFill="1" applyBorder="1" applyAlignment="1">
      <alignment horizontal="right" vertical="center"/>
    </xf>
    <xf numFmtId="43" fontId="2" fillId="0" borderId="13" xfId="1" applyFont="1" applyFill="1" applyBorder="1" applyAlignment="1">
      <alignment horizontal="right" vertical="center"/>
    </xf>
    <xf numFmtId="0" fontId="77" fillId="0" borderId="0" xfId="0" applyFont="1"/>
    <xf numFmtId="0" fontId="2" fillId="0" borderId="13" xfId="0" applyFont="1" applyBorder="1" applyAlignment="1">
      <alignment wrapText="1"/>
    </xf>
    <xf numFmtId="0" fontId="26" fillId="0" borderId="13" xfId="0" applyFont="1" applyBorder="1" applyAlignment="1">
      <alignment wrapText="1"/>
    </xf>
    <xf numFmtId="0" fontId="2" fillId="0" borderId="13" xfId="0" applyFont="1" applyBorder="1" applyAlignment="1">
      <alignment vertical="center" wrapText="1"/>
    </xf>
    <xf numFmtId="0" fontId="3" fillId="0" borderId="13" xfId="0" applyFont="1" applyBorder="1" applyAlignment="1">
      <alignment vertical="center" wrapText="1"/>
    </xf>
    <xf numFmtId="168" fontId="3" fillId="0" borderId="13" xfId="1" applyNumberFormat="1" applyFont="1" applyFill="1" applyBorder="1" applyAlignment="1">
      <alignment horizontal="right" vertical="center"/>
    </xf>
    <xf numFmtId="16" fontId="3" fillId="0" borderId="13" xfId="13" applyNumberFormat="1" applyFont="1" applyBorder="1" applyAlignment="1">
      <alignment horizontal="center" vertical="center"/>
    </xf>
    <xf numFmtId="0" fontId="2" fillId="0" borderId="13" xfId="13" applyFont="1" applyBorder="1" applyAlignment="1">
      <alignment vertical="center"/>
    </xf>
    <xf numFmtId="164" fontId="3" fillId="0" borderId="13" xfId="14" applyNumberFormat="1" applyFont="1" applyFill="1" applyBorder="1" applyAlignment="1">
      <alignment horizontal="center" vertical="center"/>
    </xf>
    <xf numFmtId="0" fontId="3" fillId="0" borderId="0" xfId="13" applyFont="1"/>
    <xf numFmtId="0" fontId="2" fillId="0" borderId="0" xfId="13" applyFont="1"/>
    <xf numFmtId="0" fontId="3" fillId="0" borderId="13" xfId="13" applyFont="1" applyBorder="1" applyAlignment="1">
      <alignment horizontal="center" vertical="center"/>
    </xf>
    <xf numFmtId="164" fontId="2" fillId="0" borderId="13" xfId="14" applyNumberFormat="1" applyFont="1" applyFill="1" applyBorder="1" applyAlignment="1">
      <alignment horizontal="center" vertical="center"/>
    </xf>
    <xf numFmtId="0" fontId="3" fillId="0" borderId="13" xfId="13" applyFont="1" applyBorder="1" applyAlignment="1">
      <alignment vertical="center"/>
    </xf>
    <xf numFmtId="43" fontId="3" fillId="0" borderId="0" xfId="13" applyNumberFormat="1" applyFont="1"/>
    <xf numFmtId="0" fontId="2" fillId="0" borderId="13" xfId="13" applyFont="1" applyBorder="1" applyAlignment="1">
      <alignment horizontal="left" vertical="center" wrapText="1"/>
    </xf>
    <xf numFmtId="43" fontId="2" fillId="0" borderId="13" xfId="14" applyFont="1" applyFill="1" applyBorder="1" applyAlignment="1">
      <alignment horizontal="right" vertical="center"/>
    </xf>
    <xf numFmtId="43" fontId="2" fillId="0" borderId="0" xfId="13" applyNumberFormat="1" applyFont="1"/>
    <xf numFmtId="164" fontId="2" fillId="0" borderId="0" xfId="13" applyNumberFormat="1" applyFont="1"/>
    <xf numFmtId="0" fontId="3" fillId="0" borderId="13" xfId="13" applyFont="1" applyBorder="1" applyAlignment="1">
      <alignment vertical="center" wrapText="1"/>
    </xf>
    <xf numFmtId="168" fontId="3" fillId="0" borderId="0" xfId="13" applyNumberFormat="1" applyFont="1"/>
    <xf numFmtId="0" fontId="2" fillId="0" borderId="13" xfId="13" applyFont="1" applyBorder="1" applyAlignment="1">
      <alignment horizontal="left" vertical="center"/>
    </xf>
    <xf numFmtId="0" fontId="2" fillId="0" borderId="14" xfId="13" applyFont="1" applyBorder="1" applyAlignment="1">
      <alignment horizontal="left" vertical="center"/>
    </xf>
    <xf numFmtId="164" fontId="2" fillId="0" borderId="14" xfId="14" applyNumberFormat="1" applyFont="1" applyFill="1" applyBorder="1" applyAlignment="1">
      <alignment horizontal="center" vertical="center"/>
    </xf>
    <xf numFmtId="43" fontId="2" fillId="0" borderId="14" xfId="14" applyFont="1" applyFill="1" applyBorder="1" applyAlignment="1">
      <alignment horizontal="right" vertical="center"/>
    </xf>
    <xf numFmtId="168" fontId="2" fillId="10" borderId="6" xfId="1" applyNumberFormat="1" applyFont="1" applyFill="1" applyBorder="1" applyAlignment="1">
      <alignment horizontal="left" wrapText="1"/>
    </xf>
    <xf numFmtId="168" fontId="2" fillId="10" borderId="6" xfId="1" applyNumberFormat="1" applyFont="1" applyFill="1" applyBorder="1" applyAlignment="1">
      <alignment horizontal="justify" vertical="center" wrapText="1"/>
    </xf>
    <xf numFmtId="168" fontId="2" fillId="10" borderId="6" xfId="1" applyNumberFormat="1" applyFont="1" applyFill="1" applyBorder="1" applyAlignment="1">
      <alignment horizontal="right" vertical="center"/>
    </xf>
    <xf numFmtId="168" fontId="2" fillId="10" borderId="6" xfId="1" applyNumberFormat="1" applyFont="1" applyFill="1" applyBorder="1" applyAlignment="1">
      <alignment horizontal="right" vertical="center" wrapText="1"/>
    </xf>
    <xf numFmtId="168" fontId="2" fillId="0" borderId="6" xfId="1" applyNumberFormat="1" applyFont="1" applyFill="1" applyBorder="1" applyAlignment="1">
      <alignment horizontal="justify" vertical="center" wrapText="1"/>
    </xf>
    <xf numFmtId="168" fontId="2" fillId="0" borderId="7" xfId="1" applyNumberFormat="1" applyFont="1" applyFill="1" applyBorder="1" applyAlignment="1">
      <alignment vertical="center" wrapText="1"/>
    </xf>
    <xf numFmtId="0" fontId="24" fillId="0" borderId="12" xfId="0" quotePrefix="1" applyFont="1" applyBorder="1" applyAlignment="1">
      <alignment wrapText="1"/>
    </xf>
    <xf numFmtId="168" fontId="24" fillId="0" borderId="6" xfId="1" applyNumberFormat="1" applyFont="1" applyFill="1" applyBorder="1" applyAlignment="1">
      <alignment horizontal="right" vertical="center" wrapText="1"/>
    </xf>
    <xf numFmtId="0" fontId="78" fillId="0" borderId="6" xfId="0" applyFont="1" applyBorder="1" applyAlignment="1">
      <alignment wrapText="1"/>
    </xf>
    <xf numFmtId="0" fontId="78" fillId="0" borderId="6" xfId="0" applyFont="1" applyBorder="1" applyAlignment="1">
      <alignment horizontal="center" vertical="center"/>
    </xf>
    <xf numFmtId="168" fontId="78" fillId="0" borderId="6" xfId="1" applyNumberFormat="1" applyFont="1" applyFill="1" applyBorder="1"/>
    <xf numFmtId="168" fontId="2" fillId="0" borderId="0" xfId="1" applyNumberFormat="1" applyFont="1"/>
    <xf numFmtId="0" fontId="2" fillId="0" borderId="30" xfId="0" applyFont="1" applyBorder="1" applyAlignment="1">
      <alignment horizontal="center"/>
    </xf>
    <xf numFmtId="0" fontId="44" fillId="0" borderId="30" xfId="0" applyFont="1" applyBorder="1" applyAlignment="1">
      <alignment wrapText="1"/>
    </xf>
    <xf numFmtId="167" fontId="44" fillId="0" borderId="30" xfId="0" applyNumberFormat="1" applyFont="1" applyBorder="1" applyAlignment="1">
      <alignment horizontal="center" vertical="center" wrapText="1"/>
    </xf>
    <xf numFmtId="167" fontId="44" fillId="0" borderId="30" xfId="1" applyNumberFormat="1" applyFont="1" applyFill="1" applyBorder="1" applyAlignment="1">
      <alignment wrapText="1"/>
    </xf>
    <xf numFmtId="168" fontId="44" fillId="0" borderId="30" xfId="1" applyNumberFormat="1" applyFont="1" applyFill="1" applyBorder="1" applyAlignment="1">
      <alignment wrapText="1"/>
    </xf>
    <xf numFmtId="0" fontId="79" fillId="0" borderId="30" xfId="0" applyFont="1" applyBorder="1" applyAlignment="1">
      <alignment wrapText="1"/>
    </xf>
    <xf numFmtId="167" fontId="3" fillId="0" borderId="30" xfId="0" applyNumberFormat="1" applyFont="1" applyBorder="1" applyAlignment="1">
      <alignment horizontal="center" vertical="center" wrapText="1"/>
    </xf>
    <xf numFmtId="167" fontId="2" fillId="0" borderId="30" xfId="1" applyNumberFormat="1" applyFont="1" applyFill="1" applyBorder="1" applyAlignment="1">
      <alignment wrapText="1"/>
    </xf>
    <xf numFmtId="0" fontId="3" fillId="0" borderId="30" xfId="0" applyFont="1" applyBorder="1" applyAlignment="1">
      <alignment horizontal="center"/>
    </xf>
    <xf numFmtId="0" fontId="3" fillId="0" borderId="30" xfId="0" applyFont="1" applyBorder="1" applyAlignment="1">
      <alignment wrapText="1"/>
    </xf>
    <xf numFmtId="167" fontId="3" fillId="0" borderId="30" xfId="1" applyNumberFormat="1" applyFont="1" applyFill="1" applyBorder="1" applyAlignment="1">
      <alignment horizontal="center" wrapText="1"/>
    </xf>
    <xf numFmtId="168" fontId="3" fillId="0" borderId="30" xfId="1" applyNumberFormat="1" applyFont="1" applyFill="1" applyBorder="1" applyAlignment="1">
      <alignment wrapText="1"/>
    </xf>
    <xf numFmtId="167" fontId="3" fillId="0" borderId="30" xfId="1" applyNumberFormat="1" applyFont="1" applyFill="1" applyBorder="1" applyAlignment="1">
      <alignment wrapText="1"/>
    </xf>
    <xf numFmtId="0" fontId="22" fillId="0" borderId="30" xfId="0" applyFont="1" applyBorder="1" applyAlignment="1">
      <alignment horizontal="center"/>
    </xf>
    <xf numFmtId="0" fontId="22" fillId="0" borderId="30" xfId="0" applyFont="1" applyBorder="1" applyAlignment="1">
      <alignment wrapText="1"/>
    </xf>
    <xf numFmtId="167" fontId="22" fillId="0" borderId="30" xfId="0" applyNumberFormat="1" applyFont="1" applyBorder="1" applyAlignment="1">
      <alignment horizontal="center" vertical="center" wrapText="1"/>
    </xf>
    <xf numFmtId="167" fontId="22" fillId="0" borderId="30" xfId="1" applyNumberFormat="1" applyFont="1" applyFill="1" applyBorder="1" applyAlignment="1">
      <alignment horizontal="center" wrapText="1"/>
    </xf>
    <xf numFmtId="167" fontId="22" fillId="0" borderId="30" xfId="1" applyNumberFormat="1" applyFont="1" applyFill="1" applyBorder="1" applyAlignment="1">
      <alignment wrapText="1"/>
    </xf>
    <xf numFmtId="9" fontId="44" fillId="0" borderId="30" xfId="2" applyFont="1" applyFill="1" applyBorder="1" applyAlignment="1">
      <alignment wrapText="1"/>
    </xf>
    <xf numFmtId="43" fontId="3" fillId="0" borderId="30" xfId="1" applyFont="1" applyFill="1" applyBorder="1" applyAlignment="1">
      <alignment wrapText="1"/>
    </xf>
    <xf numFmtId="43" fontId="22" fillId="0" borderId="30" xfId="1" applyFont="1" applyFill="1" applyBorder="1" applyAlignment="1">
      <alignment wrapText="1"/>
    </xf>
    <xf numFmtId="0" fontId="3" fillId="0" borderId="13" xfId="0" applyFont="1" applyBorder="1" applyAlignment="1">
      <alignment horizontal="center"/>
    </xf>
    <xf numFmtId="0" fontId="3" fillId="0" borderId="13" xfId="0" applyFont="1" applyBorder="1" applyAlignment="1">
      <alignment wrapText="1"/>
    </xf>
    <xf numFmtId="167" fontId="3" fillId="0" borderId="13" xfId="0" applyNumberFormat="1" applyFont="1" applyBorder="1" applyAlignment="1">
      <alignment horizontal="center" vertical="center" wrapText="1"/>
    </xf>
    <xf numFmtId="167" fontId="3" fillId="0" borderId="13" xfId="1" applyNumberFormat="1" applyFont="1" applyFill="1" applyBorder="1" applyAlignment="1">
      <alignment horizontal="center" wrapText="1"/>
    </xf>
    <xf numFmtId="177" fontId="3" fillId="0" borderId="13" xfId="1" applyNumberFormat="1" applyFont="1" applyFill="1" applyBorder="1" applyAlignment="1">
      <alignment wrapText="1"/>
    </xf>
    <xf numFmtId="167" fontId="3" fillId="0" borderId="13" xfId="1" applyNumberFormat="1" applyFont="1" applyFill="1" applyBorder="1" applyAlignment="1">
      <alignment wrapText="1"/>
    </xf>
    <xf numFmtId="171" fontId="3" fillId="0" borderId="13" xfId="1" applyNumberFormat="1" applyFont="1" applyFill="1" applyBorder="1" applyAlignment="1">
      <alignment wrapText="1"/>
    </xf>
    <xf numFmtId="0" fontId="3" fillId="0" borderId="10" xfId="0" applyFont="1" applyBorder="1" applyAlignment="1">
      <alignment horizontal="center"/>
    </xf>
    <xf numFmtId="0" fontId="3" fillId="0" borderId="10" xfId="0" applyFont="1" applyBorder="1" applyAlignment="1">
      <alignment wrapText="1"/>
    </xf>
    <xf numFmtId="167" fontId="3" fillId="0" borderId="10" xfId="0" applyNumberFormat="1" applyFont="1" applyBorder="1" applyAlignment="1">
      <alignment horizontal="center" wrapText="1"/>
    </xf>
    <xf numFmtId="167" fontId="3" fillId="0" borderId="10" xfId="1" applyNumberFormat="1" applyFont="1" applyFill="1" applyBorder="1" applyAlignment="1">
      <alignment wrapText="1"/>
    </xf>
    <xf numFmtId="9" fontId="3" fillId="0" borderId="10" xfId="2" applyFont="1" applyFill="1" applyBorder="1" applyAlignment="1">
      <alignment wrapText="1"/>
    </xf>
    <xf numFmtId="1" fontId="14" fillId="0" borderId="0" xfId="0" applyNumberFormat="1" applyFont="1"/>
    <xf numFmtId="164" fontId="20" fillId="0" borderId="13" xfId="10" applyNumberFormat="1" applyFont="1" applyBorder="1"/>
    <xf numFmtId="164" fontId="20" fillId="0" borderId="13" xfId="11" applyFont="1" applyBorder="1"/>
    <xf numFmtId="0" fontId="51" fillId="0" borderId="15" xfId="3" applyFont="1" applyBorder="1" applyAlignment="1">
      <alignment horizontal="center" vertical="center" wrapText="1"/>
    </xf>
    <xf numFmtId="0" fontId="2" fillId="0" borderId="13" xfId="10" quotePrefix="1" applyFont="1" applyBorder="1" applyAlignment="1">
      <alignment horizontal="center"/>
    </xf>
    <xf numFmtId="0" fontId="30" fillId="9" borderId="28" xfId="0" applyFont="1" applyFill="1" applyBorder="1" applyAlignment="1">
      <alignment horizontal="center" vertical="center" wrapText="1"/>
    </xf>
    <xf numFmtId="168" fontId="3" fillId="10" borderId="6" xfId="1" applyNumberFormat="1" applyFont="1" applyFill="1" applyBorder="1" applyAlignment="1">
      <alignment horizontal="left" vertical="center" wrapText="1"/>
    </xf>
    <xf numFmtId="0" fontId="14" fillId="0" borderId="6" xfId="0" quotePrefix="1" applyFont="1" applyBorder="1" applyAlignment="1">
      <alignment horizontal="center" vertical="center"/>
    </xf>
    <xf numFmtId="0" fontId="86" fillId="0" borderId="0" xfId="0" applyFont="1"/>
    <xf numFmtId="0" fontId="78" fillId="0" borderId="0" xfId="3" applyFont="1" applyAlignment="1">
      <alignment horizontal="center"/>
    </xf>
    <xf numFmtId="168" fontId="23" fillId="0" borderId="6" xfId="1" applyNumberFormat="1" applyFont="1" applyFill="1" applyBorder="1" applyAlignment="1">
      <alignment horizontal="center" vertical="center"/>
    </xf>
    <xf numFmtId="168" fontId="23" fillId="0" borderId="6" xfId="1" quotePrefix="1" applyNumberFormat="1" applyFont="1" applyFill="1" applyBorder="1" applyAlignment="1">
      <alignment horizontal="right" vertical="center" wrapText="1"/>
    </xf>
    <xf numFmtId="168" fontId="23" fillId="10" borderId="6" xfId="1" applyNumberFormat="1" applyFont="1" applyFill="1" applyBorder="1" applyAlignment="1">
      <alignment horizontal="center" vertical="center"/>
    </xf>
    <xf numFmtId="0" fontId="78" fillId="0" borderId="0" xfId="3" applyFont="1"/>
    <xf numFmtId="168" fontId="23" fillId="0" borderId="6" xfId="1" applyNumberFormat="1" applyFont="1" applyFill="1" applyBorder="1" applyAlignment="1">
      <alignment wrapText="1"/>
    </xf>
    <xf numFmtId="168" fontId="23" fillId="0" borderId="6" xfId="1" applyNumberFormat="1" applyFont="1" applyFill="1" applyBorder="1"/>
    <xf numFmtId="168" fontId="23" fillId="0" borderId="6" xfId="1" applyNumberFormat="1" applyFont="1" applyFill="1" applyBorder="1" applyAlignment="1">
      <alignment horizontal="right"/>
    </xf>
    <xf numFmtId="168" fontId="23" fillId="0" borderId="6" xfId="1" applyNumberFormat="1" applyFont="1" applyFill="1" applyBorder="1" applyAlignment="1">
      <alignment vertical="center"/>
    </xf>
    <xf numFmtId="168" fontId="24" fillId="0" borderId="6" xfId="1" applyNumberFormat="1" applyFont="1" applyFill="1" applyBorder="1" applyAlignment="1">
      <alignment horizontal="center" vertical="center"/>
    </xf>
    <xf numFmtId="168" fontId="24" fillId="0" borderId="6" xfId="1" applyNumberFormat="1" applyFont="1" applyFill="1" applyBorder="1" applyAlignment="1">
      <alignment horizontal="justify" vertical="center" wrapText="1"/>
    </xf>
    <xf numFmtId="168" fontId="24" fillId="0" borderId="6" xfId="1" applyNumberFormat="1" applyFont="1" applyFill="1" applyBorder="1" applyAlignment="1">
      <alignment vertical="center"/>
    </xf>
    <xf numFmtId="168" fontId="24" fillId="0" borderId="6" xfId="1" applyNumberFormat="1" applyFont="1" applyFill="1" applyBorder="1" applyAlignment="1">
      <alignment horizontal="right" vertical="center"/>
    </xf>
    <xf numFmtId="168" fontId="24" fillId="0" borderId="6" xfId="1" applyNumberFormat="1" applyFont="1" applyFill="1" applyBorder="1" applyAlignment="1">
      <alignment horizontal="left" vertical="center" wrapText="1"/>
    </xf>
    <xf numFmtId="168" fontId="24" fillId="0" borderId="30" xfId="1" applyNumberFormat="1" applyFont="1" applyFill="1" applyBorder="1" applyAlignment="1">
      <alignment wrapText="1"/>
    </xf>
    <xf numFmtId="0" fontId="78" fillId="0" borderId="0" xfId="0" applyFont="1"/>
    <xf numFmtId="0" fontId="78" fillId="0" borderId="0" xfId="0" applyFont="1" applyAlignment="1">
      <alignment horizontal="center" vertical="center"/>
    </xf>
    <xf numFmtId="168" fontId="78" fillId="0" borderId="0" xfId="1" applyNumberFormat="1" applyFont="1" applyFill="1"/>
    <xf numFmtId="168" fontId="78" fillId="0" borderId="0" xfId="0" applyNumberFormat="1" applyFont="1"/>
    <xf numFmtId="0" fontId="78" fillId="0" borderId="0" xfId="0" applyFont="1" applyAlignment="1">
      <alignment wrapText="1"/>
    </xf>
    <xf numFmtId="168" fontId="3" fillId="10" borderId="6" xfId="1" applyNumberFormat="1" applyFont="1" applyFill="1" applyBorder="1" applyAlignment="1">
      <alignment horizontal="justify" vertical="center" wrapText="1"/>
    </xf>
    <xf numFmtId="168" fontId="3" fillId="10" borderId="6" xfId="1" quotePrefix="1" applyNumberFormat="1" applyFont="1" applyFill="1" applyBorder="1" applyAlignment="1">
      <alignment horizontal="right" vertical="center"/>
    </xf>
    <xf numFmtId="168" fontId="24" fillId="0" borderId="6" xfId="1" quotePrefix="1" applyNumberFormat="1" applyFont="1" applyFill="1" applyBorder="1" applyAlignment="1">
      <alignment horizontal="right" vertical="center"/>
    </xf>
    <xf numFmtId="168" fontId="24" fillId="10" borderId="6" xfId="1" quotePrefix="1" applyNumberFormat="1" applyFont="1" applyFill="1" applyBorder="1" applyAlignment="1">
      <alignment horizontal="right" vertical="center"/>
    </xf>
    <xf numFmtId="168" fontId="24" fillId="10" borderId="6" xfId="1" applyNumberFormat="1" applyFont="1" applyFill="1" applyBorder="1" applyAlignment="1">
      <alignment horizontal="right" vertical="center"/>
    </xf>
    <xf numFmtId="168" fontId="24" fillId="10" borderId="6" xfId="1" applyNumberFormat="1" applyFont="1" applyFill="1" applyBorder="1" applyAlignment="1">
      <alignment vertical="center" wrapText="1"/>
    </xf>
    <xf numFmtId="168" fontId="24" fillId="10" borderId="6" xfId="1" applyNumberFormat="1" applyFont="1" applyFill="1" applyBorder="1" applyAlignment="1">
      <alignment horizontal="right" vertical="center" wrapText="1"/>
    </xf>
    <xf numFmtId="168" fontId="24" fillId="0" borderId="6" xfId="1" applyNumberFormat="1" applyFont="1" applyFill="1" applyBorder="1" applyAlignment="1">
      <alignment vertical="center" wrapText="1"/>
    </xf>
    <xf numFmtId="3" fontId="24" fillId="0" borderId="32" xfId="0" applyNumberFormat="1" applyFont="1" applyBorder="1" applyAlignment="1">
      <alignment horizontal="right" vertical="center" wrapText="1"/>
    </xf>
    <xf numFmtId="0" fontId="3" fillId="16" borderId="32" xfId="0" applyFont="1" applyFill="1" applyBorder="1" applyAlignment="1">
      <alignment horizontal="center" vertical="center"/>
    </xf>
    <xf numFmtId="0" fontId="3" fillId="16" borderId="32" xfId="0" applyFont="1" applyFill="1" applyBorder="1" applyAlignment="1">
      <alignment horizontal="center" vertical="center" wrapText="1"/>
    </xf>
    <xf numFmtId="0" fontId="3" fillId="0" borderId="33" xfId="0" applyFont="1" applyBorder="1" applyAlignment="1">
      <alignment horizontal="center" vertical="center"/>
    </xf>
    <xf numFmtId="0" fontId="3" fillId="0" borderId="33" xfId="0" applyFont="1" applyBorder="1" applyAlignment="1">
      <alignment vertical="center" wrapText="1"/>
    </xf>
    <xf numFmtId="178" fontId="3" fillId="0" borderId="33" xfId="0" applyNumberFormat="1" applyFont="1" applyBorder="1" applyAlignment="1">
      <alignment horizontal="center" vertical="center"/>
    </xf>
    <xf numFmtId="43" fontId="3" fillId="0" borderId="33" xfId="0" applyNumberFormat="1" applyFont="1" applyBorder="1" applyAlignment="1">
      <alignment horizontal="right" vertical="center"/>
    </xf>
    <xf numFmtId="9" fontId="3" fillId="0" borderId="33" xfId="2" applyFont="1" applyBorder="1" applyAlignment="1">
      <alignment horizontal="center" vertical="center"/>
    </xf>
    <xf numFmtId="0" fontId="2" fillId="0" borderId="33" xfId="0" applyFont="1" applyBorder="1" applyAlignment="1">
      <alignment horizontal="center" vertical="center"/>
    </xf>
    <xf numFmtId="0" fontId="2" fillId="0" borderId="33" xfId="0" applyFont="1" applyBorder="1" applyAlignment="1">
      <alignment vertical="center" wrapText="1"/>
    </xf>
    <xf numFmtId="178" fontId="2" fillId="0" borderId="33" xfId="0" applyNumberFormat="1" applyFont="1" applyBorder="1" applyAlignment="1">
      <alignment horizontal="center" vertical="center"/>
    </xf>
    <xf numFmtId="43" fontId="2" fillId="0" borderId="33" xfId="0" applyNumberFormat="1" applyFont="1" applyBorder="1" applyAlignment="1">
      <alignment horizontal="right" vertical="center"/>
    </xf>
    <xf numFmtId="10" fontId="2" fillId="0" borderId="33" xfId="2" applyNumberFormat="1" applyFont="1" applyBorder="1" applyAlignment="1">
      <alignment horizontal="center"/>
    </xf>
    <xf numFmtId="0" fontId="2" fillId="0" borderId="33" xfId="0" quotePrefix="1" applyFont="1" applyBorder="1" applyAlignment="1">
      <alignment horizontal="center" vertical="center"/>
    </xf>
    <xf numFmtId="10" fontId="2" fillId="0" borderId="33" xfId="0" applyNumberFormat="1" applyFont="1" applyBorder="1" applyAlignment="1">
      <alignment horizontal="center"/>
    </xf>
    <xf numFmtId="10" fontId="2" fillId="0" borderId="33" xfId="2" applyNumberFormat="1" applyFont="1" applyBorder="1"/>
    <xf numFmtId="0" fontId="2" fillId="0" borderId="34" xfId="0" quotePrefix="1" applyFont="1" applyBorder="1" applyAlignment="1">
      <alignment horizontal="center" vertical="center"/>
    </xf>
    <xf numFmtId="0" fontId="2" fillId="0" borderId="34" xfId="0" applyFont="1" applyBorder="1" applyAlignment="1">
      <alignment vertical="center" wrapText="1"/>
    </xf>
    <xf numFmtId="178" fontId="2" fillId="0" borderId="34" xfId="0" applyNumberFormat="1" applyFont="1" applyBorder="1" applyAlignment="1">
      <alignment horizontal="center" vertical="center"/>
    </xf>
    <xf numFmtId="10" fontId="2" fillId="0" borderId="34" xfId="2" applyNumberFormat="1" applyFont="1" applyBorder="1"/>
    <xf numFmtId="10" fontId="2" fillId="0" borderId="34" xfId="2" applyNumberFormat="1" applyFont="1" applyBorder="1" applyAlignment="1">
      <alignment horizontal="center"/>
    </xf>
    <xf numFmtId="0" fontId="3" fillId="0" borderId="13" xfId="10" quotePrefix="1" applyFont="1" applyBorder="1" applyAlignment="1">
      <alignment horizontal="center"/>
    </xf>
    <xf numFmtId="9" fontId="26" fillId="13" borderId="13" xfId="12" applyFont="1" applyFill="1" applyBorder="1"/>
    <xf numFmtId="0" fontId="26" fillId="13" borderId="14" xfId="10" applyFont="1" applyFill="1" applyBorder="1" applyAlignment="1">
      <alignment horizontal="center"/>
    </xf>
    <xf numFmtId="0" fontId="26" fillId="13" borderId="14" xfId="10" applyFont="1" applyFill="1" applyBorder="1" applyAlignment="1">
      <alignment wrapText="1"/>
    </xf>
    <xf numFmtId="176" fontId="26" fillId="13" borderId="14" xfId="11" applyNumberFormat="1" applyFont="1" applyFill="1" applyBorder="1"/>
    <xf numFmtId="168" fontId="23" fillId="0" borderId="6" xfId="1" applyNumberFormat="1" applyFont="1" applyFill="1" applyBorder="1" applyAlignment="1">
      <alignment horizontal="justify" vertical="center" wrapText="1"/>
    </xf>
    <xf numFmtId="168" fontId="23" fillId="0" borderId="6" xfId="1" applyNumberFormat="1" applyFont="1" applyFill="1" applyBorder="1" applyAlignment="1">
      <alignment horizontal="right" vertical="center" wrapText="1"/>
    </xf>
    <xf numFmtId="0" fontId="86" fillId="0" borderId="0" xfId="3" applyFont="1"/>
    <xf numFmtId="176" fontId="2" fillId="13" borderId="13" xfId="11" applyNumberFormat="1" applyFont="1" applyFill="1" applyBorder="1" applyAlignment="1">
      <alignment wrapText="1"/>
    </xf>
    <xf numFmtId="168" fontId="26" fillId="13" borderId="14" xfId="1" applyNumberFormat="1" applyFont="1" applyFill="1" applyBorder="1"/>
    <xf numFmtId="43" fontId="23" fillId="0" borderId="13" xfId="1" applyFont="1" applyFill="1" applyBorder="1" applyAlignment="1">
      <alignment horizontal="right" vertical="center"/>
    </xf>
    <xf numFmtId="0" fontId="24" fillId="0" borderId="13" xfId="0" applyFont="1" applyBorder="1"/>
    <xf numFmtId="43" fontId="23" fillId="0" borderId="13" xfId="14" applyFont="1" applyFill="1" applyBorder="1" applyAlignment="1">
      <alignment horizontal="right" vertical="center"/>
    </xf>
    <xf numFmtId="0" fontId="23" fillId="0" borderId="13" xfId="13" applyFont="1" applyBorder="1"/>
    <xf numFmtId="43" fontId="24" fillId="0" borderId="13" xfId="14" applyFont="1" applyFill="1" applyBorder="1" applyAlignment="1">
      <alignment horizontal="right" vertical="center"/>
    </xf>
    <xf numFmtId="0" fontId="24" fillId="0" borderId="13" xfId="13" applyFont="1" applyBorder="1"/>
    <xf numFmtId="0" fontId="23" fillId="0" borderId="33" xfId="0" applyFont="1" applyBorder="1" applyAlignment="1">
      <alignment wrapText="1"/>
    </xf>
    <xf numFmtId="0" fontId="44" fillId="0" borderId="0" xfId="0" applyFont="1" applyAlignment="1">
      <alignment horizontal="left" vertical="center"/>
    </xf>
    <xf numFmtId="0" fontId="2" fillId="0" borderId="0" xfId="0" applyFont="1" applyAlignment="1">
      <alignment horizontal="center" wrapText="1"/>
    </xf>
    <xf numFmtId="0" fontId="44"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vertical="center" wrapText="1"/>
    </xf>
    <xf numFmtId="0" fontId="3" fillId="16" borderId="6" xfId="0" applyFont="1" applyFill="1" applyBorder="1" applyAlignment="1">
      <alignment horizontal="center" vertical="center" wrapText="1"/>
    </xf>
    <xf numFmtId="14" fontId="2" fillId="0" borderId="6" xfId="0" applyNumberFormat="1" applyFont="1" applyBorder="1" applyAlignment="1">
      <alignment horizontal="left" vertical="center"/>
    </xf>
    <xf numFmtId="0" fontId="2" fillId="0" borderId="6" xfId="0" applyFont="1" applyBorder="1" applyAlignment="1">
      <alignment horizontal="left" vertical="center"/>
    </xf>
    <xf numFmtId="0" fontId="2" fillId="0" borderId="6" xfId="0" quotePrefix="1" applyFont="1" applyBorder="1" applyAlignment="1">
      <alignment horizontal="left" vertical="center"/>
    </xf>
    <xf numFmtId="0" fontId="3" fillId="0" borderId="6" xfId="0" quotePrefix="1" applyFont="1" applyBorder="1" applyAlignment="1">
      <alignment horizontal="left" vertical="center"/>
    </xf>
    <xf numFmtId="0" fontId="3" fillId="0" borderId="6" xfId="0" applyFont="1" applyBorder="1" applyAlignment="1">
      <alignment horizontal="left" vertical="center"/>
    </xf>
    <xf numFmtId="0" fontId="3" fillId="0" borderId="6" xfId="0" applyFont="1" applyBorder="1" applyAlignment="1">
      <alignment horizontal="left" vertical="center" wrapText="1"/>
    </xf>
    <xf numFmtId="0" fontId="44" fillId="0" borderId="6" xfId="0" applyFont="1" applyBorder="1" applyAlignment="1">
      <alignment horizontal="left" vertical="center" wrapText="1"/>
    </xf>
    <xf numFmtId="0" fontId="5" fillId="0" borderId="6" xfId="0" applyFont="1" applyBorder="1" applyAlignment="1">
      <alignment horizontal="left" vertical="center"/>
    </xf>
    <xf numFmtId="0" fontId="2" fillId="0" borderId="35" xfId="0" applyFont="1" applyBorder="1" applyAlignment="1">
      <alignment horizontal="center" vertical="center"/>
    </xf>
    <xf numFmtId="0" fontId="2" fillId="0" borderId="35" xfId="0" applyFont="1" applyBorder="1" applyAlignment="1">
      <alignment horizontal="left" vertical="center"/>
    </xf>
    <xf numFmtId="0" fontId="5" fillId="0" borderId="35" xfId="0" applyFont="1" applyBorder="1" applyAlignment="1">
      <alignment horizontal="left" vertical="center"/>
    </xf>
    <xf numFmtId="0" fontId="5" fillId="0" borderId="35" xfId="0" applyFont="1" applyBorder="1" applyAlignment="1">
      <alignment horizontal="left" vertical="center" wrapText="1"/>
    </xf>
    <xf numFmtId="0" fontId="2" fillId="0" borderId="35" xfId="0" applyFont="1" applyBorder="1" applyAlignment="1">
      <alignment horizontal="left" vertical="center" wrapText="1"/>
    </xf>
    <xf numFmtId="0" fontId="2" fillId="0" borderId="36" xfId="0" applyFont="1" applyBorder="1" applyAlignment="1">
      <alignment horizontal="left" vertical="center" wrapText="1"/>
    </xf>
    <xf numFmtId="0" fontId="89" fillId="0" borderId="0" xfId="0" quotePrefix="1" applyFont="1" applyAlignment="1">
      <alignment horizontal="left" vertical="center"/>
    </xf>
    <xf numFmtId="0" fontId="89" fillId="0" borderId="0" xfId="0" applyFont="1" applyAlignment="1">
      <alignment horizontal="left" vertical="center"/>
    </xf>
    <xf numFmtId="0" fontId="89" fillId="0" borderId="0" xfId="0" applyFont="1" applyAlignment="1">
      <alignment horizontal="left" vertical="center" wrapText="1"/>
    </xf>
    <xf numFmtId="0" fontId="2" fillId="0" borderId="9" xfId="0" applyFont="1" applyBorder="1" applyAlignment="1">
      <alignment horizontal="left" vertical="center" wrapText="1"/>
    </xf>
    <xf numFmtId="0" fontId="2" fillId="0" borderId="7" xfId="0" applyFont="1" applyBorder="1" applyAlignment="1">
      <alignment horizontal="center" vertical="center" wrapText="1"/>
    </xf>
    <xf numFmtId="0" fontId="2" fillId="0" borderId="7" xfId="0" applyFont="1" applyBorder="1" applyAlignment="1">
      <alignment horizontal="left" vertical="center" wrapText="1"/>
    </xf>
    <xf numFmtId="0" fontId="2" fillId="0" borderId="0" xfId="0" quotePrefix="1" applyFont="1" applyAlignment="1">
      <alignment horizontal="left" vertical="center"/>
    </xf>
    <xf numFmtId="0" fontId="2" fillId="0" borderId="0" xfId="0" applyFont="1" applyAlignment="1">
      <alignment horizontal="left" vertical="top" wrapText="1"/>
    </xf>
    <xf numFmtId="0" fontId="90" fillId="0" borderId="0" xfId="0" applyFont="1" applyAlignment="1">
      <alignment horizontal="left" vertical="center"/>
    </xf>
    <xf numFmtId="176" fontId="91" fillId="0" borderId="13" xfId="10" applyNumberFormat="1" applyFont="1" applyBorder="1"/>
    <xf numFmtId="168" fontId="3" fillId="10" borderId="6" xfId="1" applyNumberFormat="1" applyFont="1" applyFill="1" applyBorder="1" applyAlignment="1">
      <alignment horizontal="center" vertical="center" wrapText="1"/>
    </xf>
    <xf numFmtId="0" fontId="30" fillId="7" borderId="6" xfId="0" applyFont="1" applyFill="1" applyBorder="1" applyAlignment="1">
      <alignment horizontal="center" vertical="center"/>
    </xf>
    <xf numFmtId="0" fontId="30" fillId="7" borderId="6" xfId="0" applyFont="1" applyFill="1" applyBorder="1" applyAlignment="1">
      <alignment horizontal="center" vertical="center" wrapText="1"/>
    </xf>
    <xf numFmtId="176" fontId="92" fillId="7" borderId="10" xfId="11" applyNumberFormat="1" applyFont="1" applyFill="1" applyBorder="1" applyAlignment="1">
      <alignment horizontal="center" wrapText="1"/>
    </xf>
    <xf numFmtId="0" fontId="30" fillId="7" borderId="8" xfId="0" applyFont="1" applyFill="1" applyBorder="1" applyAlignment="1">
      <alignment horizontal="center" vertical="center"/>
    </xf>
    <xf numFmtId="0" fontId="30" fillId="7" borderId="9" xfId="0" applyFont="1" applyFill="1" applyBorder="1" applyAlignment="1">
      <alignment horizontal="center" vertical="center"/>
    </xf>
    <xf numFmtId="0" fontId="30" fillId="7" borderId="9" xfId="0" applyFont="1" applyFill="1" applyBorder="1" applyAlignment="1">
      <alignment horizontal="center" vertical="center" wrapText="1"/>
    </xf>
    <xf numFmtId="0" fontId="30" fillId="17" borderId="6" xfId="0" applyFont="1" applyFill="1" applyBorder="1" applyAlignment="1">
      <alignment horizontal="center" vertical="center"/>
    </xf>
    <xf numFmtId="0" fontId="30" fillId="17" borderId="6" xfId="0" applyFont="1" applyFill="1" applyBorder="1" applyAlignment="1">
      <alignment horizontal="center" vertical="center" wrapText="1"/>
    </xf>
    <xf numFmtId="0" fontId="93" fillId="7" borderId="27" xfId="0" applyFont="1" applyFill="1" applyBorder="1" applyAlignment="1">
      <alignment horizontal="left" vertical="center" wrapText="1"/>
    </xf>
    <xf numFmtId="168" fontId="23" fillId="18" borderId="6" xfId="1" applyNumberFormat="1" applyFont="1" applyFill="1" applyBorder="1" applyAlignment="1">
      <alignment vertical="center"/>
    </xf>
    <xf numFmtId="168" fontId="24" fillId="18" borderId="6" xfId="1" quotePrefix="1" applyNumberFormat="1" applyFont="1" applyFill="1" applyBorder="1" applyAlignment="1">
      <alignment horizontal="right" vertical="center"/>
    </xf>
    <xf numFmtId="168" fontId="24" fillId="18" borderId="6" xfId="1" applyNumberFormat="1" applyFont="1" applyFill="1" applyBorder="1" applyAlignment="1">
      <alignment vertical="center"/>
    </xf>
    <xf numFmtId="168" fontId="24" fillId="18" borderId="6" xfId="1" applyNumberFormat="1" applyFont="1" applyFill="1" applyBorder="1" applyAlignment="1">
      <alignment horizontal="right" vertical="center" wrapText="1"/>
    </xf>
    <xf numFmtId="0" fontId="78" fillId="18" borderId="0" xfId="0" applyFont="1" applyFill="1"/>
    <xf numFmtId="168" fontId="44" fillId="13" borderId="6" xfId="1" applyNumberFormat="1" applyFont="1" applyFill="1" applyBorder="1" applyAlignment="1">
      <alignment vertical="center"/>
    </xf>
    <xf numFmtId="168" fontId="61" fillId="0" borderId="0" xfId="3" applyNumberFormat="1" applyFont="1"/>
    <xf numFmtId="168" fontId="10" fillId="0" borderId="0" xfId="1" applyNumberFormat="1" applyFont="1" applyFill="1"/>
    <xf numFmtId="174" fontId="14" fillId="0" borderId="0" xfId="0" applyNumberFormat="1" applyFont="1"/>
    <xf numFmtId="168" fontId="45" fillId="0" borderId="6" xfId="1" applyNumberFormat="1" applyFont="1" applyFill="1" applyBorder="1" applyAlignment="1">
      <alignment horizontal="center" vertical="center"/>
    </xf>
    <xf numFmtId="168" fontId="45" fillId="10" borderId="6" xfId="1" applyNumberFormat="1" applyFont="1" applyFill="1" applyBorder="1" applyAlignment="1">
      <alignment horizontal="justify" vertical="center" wrapText="1"/>
    </xf>
    <xf numFmtId="168" fontId="45" fillId="10" borderId="6" xfId="1" applyNumberFormat="1" applyFont="1" applyFill="1" applyBorder="1" applyAlignment="1">
      <alignment horizontal="center" vertical="center" wrapText="1"/>
    </xf>
    <xf numFmtId="168" fontId="45" fillId="10" borderId="6" xfId="1" applyNumberFormat="1" applyFont="1" applyFill="1" applyBorder="1" applyAlignment="1">
      <alignment vertical="center" wrapText="1"/>
    </xf>
    <xf numFmtId="168" fontId="45" fillId="10" borderId="6" xfId="1" applyNumberFormat="1" applyFont="1" applyFill="1" applyBorder="1" applyAlignment="1">
      <alignment horizontal="right" vertical="center" wrapText="1"/>
    </xf>
    <xf numFmtId="168" fontId="45" fillId="18" borderId="6" xfId="1" quotePrefix="1" applyNumberFormat="1" applyFont="1" applyFill="1" applyBorder="1" applyAlignment="1">
      <alignment horizontal="right" vertical="center"/>
    </xf>
    <xf numFmtId="168" fontId="45" fillId="18" borderId="6" xfId="1" applyNumberFormat="1" applyFont="1" applyFill="1" applyBorder="1" applyAlignment="1">
      <alignment vertical="center"/>
    </xf>
    <xf numFmtId="168" fontId="45" fillId="0" borderId="6" xfId="1" applyNumberFormat="1" applyFont="1" applyFill="1" applyBorder="1" applyAlignment="1">
      <alignment vertical="center"/>
    </xf>
    <xf numFmtId="43" fontId="24" fillId="10" borderId="6" xfId="1" applyFont="1" applyFill="1" applyBorder="1" applyAlignment="1">
      <alignment vertical="center" wrapText="1"/>
    </xf>
    <xf numFmtId="179" fontId="2" fillId="0" borderId="13" xfId="11" applyNumberFormat="1" applyFont="1" applyBorder="1" applyAlignment="1">
      <alignment wrapText="1"/>
    </xf>
    <xf numFmtId="168" fontId="10" fillId="0" borderId="0" xfId="0" applyNumberFormat="1" applyFont="1"/>
    <xf numFmtId="0" fontId="10" fillId="0" borderId="0" xfId="0" applyFont="1" applyAlignment="1">
      <alignment horizontal="center"/>
    </xf>
    <xf numFmtId="10" fontId="44" fillId="0" borderId="6" xfId="2" quotePrefix="1" applyNumberFormat="1" applyFont="1" applyFill="1" applyBorder="1" applyAlignment="1">
      <alignment horizontal="right" vertical="center"/>
    </xf>
    <xf numFmtId="10" fontId="45" fillId="0" borderId="6" xfId="2" quotePrefix="1" applyNumberFormat="1" applyFont="1" applyFill="1" applyBorder="1" applyAlignment="1">
      <alignment horizontal="right" vertical="center"/>
    </xf>
    <xf numFmtId="174" fontId="23" fillId="0" borderId="6" xfId="2" quotePrefix="1" applyNumberFormat="1" applyFont="1" applyFill="1" applyBorder="1" applyAlignment="1">
      <alignment horizontal="right" vertical="center"/>
    </xf>
    <xf numFmtId="168" fontId="24" fillId="0" borderId="12" xfId="1" applyNumberFormat="1" applyFont="1" applyFill="1" applyBorder="1" applyAlignment="1">
      <alignment horizontal="center" vertical="center" wrapText="1"/>
    </xf>
    <xf numFmtId="167" fontId="24" fillId="10" borderId="6" xfId="1" applyNumberFormat="1" applyFont="1" applyFill="1" applyBorder="1" applyAlignment="1">
      <alignment vertical="center" wrapText="1"/>
    </xf>
    <xf numFmtId="167" fontId="45" fillId="10" borderId="6" xfId="1" applyNumberFormat="1" applyFont="1" applyFill="1" applyBorder="1" applyAlignment="1">
      <alignment vertical="center" wrapText="1"/>
    </xf>
    <xf numFmtId="168" fontId="23" fillId="13" borderId="6" xfId="1" applyNumberFormat="1" applyFont="1" applyFill="1" applyBorder="1" applyAlignment="1">
      <alignment vertical="center"/>
    </xf>
    <xf numFmtId="168" fontId="78" fillId="13" borderId="6" xfId="3" applyNumberFormat="1" applyFont="1" applyFill="1" applyBorder="1"/>
    <xf numFmtId="168" fontId="3" fillId="0" borderId="6" xfId="1" applyNumberFormat="1" applyFont="1" applyFill="1" applyBorder="1" applyAlignment="1">
      <alignment horizontal="left" vertical="center" wrapText="1"/>
    </xf>
    <xf numFmtId="168" fontId="3" fillId="0" borderId="6" xfId="1" quotePrefix="1" applyNumberFormat="1" applyFont="1" applyFill="1" applyBorder="1" applyAlignment="1">
      <alignment horizontal="right" vertical="center"/>
    </xf>
    <xf numFmtId="167" fontId="24" fillId="0" borderId="6" xfId="1" applyNumberFormat="1" applyFont="1" applyFill="1" applyBorder="1" applyAlignment="1">
      <alignment vertical="center" wrapText="1"/>
    </xf>
    <xf numFmtId="43" fontId="24" fillId="0" borderId="6" xfId="1" applyFont="1" applyFill="1" applyBorder="1" applyAlignment="1">
      <alignment vertical="center" wrapText="1"/>
    </xf>
    <xf numFmtId="168" fontId="44" fillId="0" borderId="6" xfId="1" applyNumberFormat="1" applyFont="1" applyFill="1" applyBorder="1" applyAlignment="1">
      <alignment vertical="center"/>
    </xf>
    <xf numFmtId="0" fontId="44" fillId="0" borderId="6" xfId="0" applyFont="1" applyBorder="1" applyAlignment="1">
      <alignment wrapText="1"/>
    </xf>
    <xf numFmtId="167" fontId="44" fillId="0" borderId="6" xfId="0" applyNumberFormat="1" applyFont="1" applyBorder="1" applyAlignment="1">
      <alignment horizontal="center" vertical="center" wrapText="1"/>
    </xf>
    <xf numFmtId="167" fontId="44" fillId="0" borderId="6" xfId="1" applyNumberFormat="1" applyFont="1" applyFill="1" applyBorder="1" applyAlignment="1">
      <alignment wrapText="1"/>
    </xf>
    <xf numFmtId="168" fontId="44" fillId="0" borderId="6" xfId="1" applyNumberFormat="1" applyFont="1" applyFill="1" applyBorder="1" applyAlignment="1">
      <alignment wrapText="1"/>
    </xf>
    <xf numFmtId="167" fontId="44" fillId="0" borderId="6" xfId="0" applyNumberFormat="1" applyFont="1" applyBorder="1" applyAlignment="1">
      <alignment wrapText="1"/>
    </xf>
    <xf numFmtId="0" fontId="79" fillId="0" borderId="6" xfId="0" applyFont="1" applyBorder="1" applyAlignment="1">
      <alignment wrapText="1"/>
    </xf>
    <xf numFmtId="167" fontId="3" fillId="0" borderId="6" xfId="0" applyNumberFormat="1" applyFont="1" applyBorder="1" applyAlignment="1">
      <alignment horizontal="center" vertical="center" wrapText="1"/>
    </xf>
    <xf numFmtId="167" fontId="2" fillId="0" borderId="6" xfId="1" applyNumberFormat="1" applyFont="1" applyFill="1" applyBorder="1" applyAlignment="1">
      <alignment wrapText="1"/>
    </xf>
    <xf numFmtId="0" fontId="3" fillId="0" borderId="6" xfId="0" applyFont="1" applyBorder="1" applyAlignment="1">
      <alignment horizontal="center"/>
    </xf>
    <xf numFmtId="0" fontId="3" fillId="0" borderId="6" xfId="0" applyFont="1" applyBorder="1" applyAlignment="1">
      <alignment wrapText="1"/>
    </xf>
    <xf numFmtId="167" fontId="3" fillId="0" borderId="6" xfId="1" applyNumberFormat="1" applyFont="1" applyFill="1" applyBorder="1" applyAlignment="1">
      <alignment horizontal="center" wrapText="1"/>
    </xf>
    <xf numFmtId="167" fontId="3" fillId="0" borderId="6" xfId="1" applyNumberFormat="1" applyFont="1" applyFill="1" applyBorder="1" applyAlignment="1">
      <alignment wrapText="1"/>
    </xf>
    <xf numFmtId="43" fontId="3" fillId="0" borderId="6" xfId="1" applyFont="1" applyFill="1" applyBorder="1" applyAlignment="1">
      <alignment wrapText="1"/>
    </xf>
    <xf numFmtId="0" fontId="22" fillId="0" borderId="6" xfId="0" applyFont="1" applyBorder="1" applyAlignment="1">
      <alignment horizontal="center"/>
    </xf>
    <xf numFmtId="0" fontId="22" fillId="0" borderId="6" xfId="0" applyFont="1" applyBorder="1" applyAlignment="1">
      <alignment wrapText="1"/>
    </xf>
    <xf numFmtId="167" fontId="22" fillId="0" borderId="6" xfId="0" applyNumberFormat="1" applyFont="1" applyBorder="1" applyAlignment="1">
      <alignment horizontal="center" vertical="center" wrapText="1"/>
    </xf>
    <xf numFmtId="167" fontId="22" fillId="0" borderId="6" xfId="1" applyNumberFormat="1" applyFont="1" applyFill="1" applyBorder="1" applyAlignment="1">
      <alignment horizontal="center" wrapText="1"/>
    </xf>
    <xf numFmtId="43" fontId="22" fillId="0" borderId="6" xfId="1" applyFont="1" applyFill="1" applyBorder="1" applyAlignment="1">
      <alignment wrapText="1"/>
    </xf>
    <xf numFmtId="167" fontId="22" fillId="0" borderId="6" xfId="1" applyNumberFormat="1" applyFont="1" applyFill="1" applyBorder="1" applyAlignment="1">
      <alignment wrapText="1"/>
    </xf>
    <xf numFmtId="9" fontId="44" fillId="0" borderId="6" xfId="2" applyFont="1" applyFill="1" applyBorder="1" applyAlignment="1">
      <alignment wrapText="1"/>
    </xf>
    <xf numFmtId="177" fontId="3" fillId="0" borderId="6" xfId="1" applyNumberFormat="1" applyFont="1" applyFill="1" applyBorder="1" applyAlignment="1">
      <alignment wrapText="1"/>
    </xf>
    <xf numFmtId="171" fontId="3" fillId="0" borderId="6" xfId="1" applyNumberFormat="1" applyFont="1" applyFill="1" applyBorder="1" applyAlignment="1">
      <alignment wrapText="1"/>
    </xf>
    <xf numFmtId="167" fontId="3" fillId="0" borderId="6" xfId="0" applyNumberFormat="1" applyFont="1" applyBorder="1" applyAlignment="1">
      <alignment horizontal="center" wrapText="1"/>
    </xf>
    <xf numFmtId="9" fontId="3" fillId="0" borderId="6" xfId="2" applyFont="1" applyFill="1" applyBorder="1" applyAlignment="1">
      <alignment wrapText="1"/>
    </xf>
    <xf numFmtId="176" fontId="92" fillId="7" borderId="6" xfId="11" applyNumberFormat="1" applyFont="1" applyFill="1" applyBorder="1" applyAlignment="1">
      <alignment horizontal="center" wrapText="1"/>
    </xf>
    <xf numFmtId="0" fontId="26" fillId="13" borderId="6" xfId="10" applyFont="1" applyFill="1" applyBorder="1" applyAlignment="1">
      <alignment horizontal="center"/>
    </xf>
    <xf numFmtId="0" fontId="26" fillId="13" borderId="6" xfId="10" applyFont="1" applyFill="1" applyBorder="1"/>
    <xf numFmtId="0" fontId="26" fillId="13" borderId="6" xfId="10" applyFont="1" applyFill="1" applyBorder="1" applyAlignment="1">
      <alignment wrapText="1"/>
    </xf>
    <xf numFmtId="176" fontId="26" fillId="13" borderId="6" xfId="11" applyNumberFormat="1" applyFont="1" applyFill="1" applyBorder="1"/>
    <xf numFmtId="0" fontId="20" fillId="0" borderId="6" xfId="10" applyFont="1" applyBorder="1" applyAlignment="1">
      <alignment horizontal="center"/>
    </xf>
    <xf numFmtId="0" fontId="20" fillId="0" borderId="6" xfId="10" applyFont="1" applyBorder="1" applyAlignment="1">
      <alignment wrapText="1"/>
    </xf>
    <xf numFmtId="164" fontId="20" fillId="0" borderId="6" xfId="10" applyNumberFormat="1" applyFont="1" applyBorder="1"/>
    <xf numFmtId="176" fontId="20" fillId="0" borderId="6" xfId="10" applyNumberFormat="1" applyFont="1" applyBorder="1"/>
    <xf numFmtId="176" fontId="20" fillId="0" borderId="6" xfId="11" applyNumberFormat="1" applyFont="1" applyBorder="1"/>
    <xf numFmtId="164" fontId="20" fillId="0" borderId="6" xfId="11" applyFont="1" applyBorder="1"/>
    <xf numFmtId="0" fontId="26" fillId="0" borderId="6" xfId="10" applyFont="1" applyBorder="1" applyAlignment="1">
      <alignment horizontal="center"/>
    </xf>
    <xf numFmtId="0" fontId="26" fillId="0" borderId="6" xfId="10" applyFont="1" applyBorder="1" applyAlignment="1">
      <alignment wrapText="1"/>
    </xf>
    <xf numFmtId="176" fontId="26" fillId="0" borderId="6" xfId="10" applyNumberFormat="1" applyFont="1" applyBorder="1"/>
    <xf numFmtId="176" fontId="26" fillId="0" borderId="6" xfId="10" applyNumberFormat="1" applyFont="1" applyBorder="1" applyAlignment="1">
      <alignment wrapText="1"/>
    </xf>
    <xf numFmtId="176" fontId="26" fillId="0" borderId="6" xfId="11" applyNumberFormat="1" applyFont="1" applyBorder="1"/>
    <xf numFmtId="0" fontId="3" fillId="0" borderId="6" xfId="10" applyFont="1" applyBorder="1" applyAlignment="1">
      <alignment horizontal="center"/>
    </xf>
    <xf numFmtId="0" fontId="3" fillId="0" borderId="6" xfId="10" applyFont="1" applyBorder="1" applyAlignment="1">
      <alignment wrapText="1"/>
    </xf>
    <xf numFmtId="176" fontId="3" fillId="0" borderId="6" xfId="11" applyNumberFormat="1" applyFont="1" applyFill="1" applyBorder="1"/>
    <xf numFmtId="176" fontId="3" fillId="0" borderId="6" xfId="10" applyNumberFormat="1" applyFont="1" applyBorder="1"/>
    <xf numFmtId="176" fontId="3" fillId="0" borderId="6" xfId="11" applyNumberFormat="1" applyFont="1" applyBorder="1"/>
    <xf numFmtId="0" fontId="3" fillId="0" borderId="6" xfId="10" quotePrefix="1" applyFont="1" applyBorder="1" applyAlignment="1">
      <alignment horizontal="center"/>
    </xf>
    <xf numFmtId="0" fontId="2" fillId="0" borderId="6" xfId="10" applyFont="1" applyBorder="1" applyAlignment="1">
      <alignment horizontal="center"/>
    </xf>
    <xf numFmtId="0" fontId="2" fillId="0" borderId="6" xfId="10" applyFont="1" applyBorder="1" applyAlignment="1">
      <alignment wrapText="1"/>
    </xf>
    <xf numFmtId="176" fontId="2" fillId="0" borderId="6" xfId="11" applyNumberFormat="1" applyFont="1" applyBorder="1" applyAlignment="1">
      <alignment wrapText="1"/>
    </xf>
    <xf numFmtId="176" fontId="26" fillId="0" borderId="6" xfId="11" applyNumberFormat="1" applyFont="1" applyBorder="1" applyAlignment="1">
      <alignment wrapText="1"/>
    </xf>
    <xf numFmtId="179" fontId="2" fillId="0" borderId="6" xfId="11" applyNumberFormat="1" applyFont="1" applyBorder="1" applyAlignment="1">
      <alignment wrapText="1"/>
    </xf>
    <xf numFmtId="176" fontId="2" fillId="0" borderId="6" xfId="11" applyNumberFormat="1" applyFont="1" applyBorder="1"/>
    <xf numFmtId="176" fontId="2" fillId="0" borderId="6" xfId="10" applyNumberFormat="1" applyFont="1" applyBorder="1"/>
    <xf numFmtId="176" fontId="3" fillId="0" borderId="6" xfId="11" applyNumberFormat="1" applyFont="1" applyBorder="1" applyAlignment="1">
      <alignment wrapText="1"/>
    </xf>
    <xf numFmtId="164" fontId="2" fillId="0" borderId="6" xfId="11" applyFont="1" applyBorder="1" applyAlignment="1">
      <alignment wrapText="1"/>
    </xf>
    <xf numFmtId="174" fontId="26" fillId="13" borderId="6" xfId="12" applyNumberFormat="1" applyFont="1" applyFill="1" applyBorder="1"/>
    <xf numFmtId="176" fontId="2" fillId="13" borderId="6" xfId="11" applyNumberFormat="1" applyFont="1" applyFill="1" applyBorder="1" applyAlignment="1">
      <alignment wrapText="1"/>
    </xf>
    <xf numFmtId="9" fontId="26" fillId="13" borderId="6" xfId="12" applyFont="1" applyFill="1" applyBorder="1"/>
    <xf numFmtId="176" fontId="92" fillId="7" borderId="6" xfId="11" applyNumberFormat="1" applyFont="1" applyFill="1" applyBorder="1" applyAlignment="1">
      <alignment horizontal="center" vertical="center" wrapText="1"/>
    </xf>
    <xf numFmtId="9" fontId="2" fillId="0" borderId="6" xfId="2" applyFont="1" applyBorder="1"/>
    <xf numFmtId="9" fontId="2" fillId="0" borderId="6" xfId="2" applyFont="1" applyFill="1" applyBorder="1"/>
    <xf numFmtId="176" fontId="3" fillId="13" borderId="6" xfId="11" applyNumberFormat="1" applyFont="1" applyFill="1" applyBorder="1" applyAlignment="1">
      <alignment wrapText="1"/>
    </xf>
    <xf numFmtId="10" fontId="26" fillId="13" borderId="6" xfId="2" applyNumberFormat="1" applyFont="1" applyFill="1" applyBorder="1"/>
    <xf numFmtId="9" fontId="26" fillId="13" borderId="13" xfId="2" applyFont="1" applyFill="1" applyBorder="1"/>
    <xf numFmtId="0" fontId="61" fillId="0" borderId="6" xfId="0" applyFont="1" applyBorder="1" applyAlignment="1">
      <alignment horizontal="center" vertical="center"/>
    </xf>
    <xf numFmtId="168" fontId="30" fillId="19" borderId="6" xfId="1" applyNumberFormat="1" applyFont="1" applyFill="1" applyBorder="1" applyAlignment="1">
      <alignment horizontal="center" vertical="center" wrapText="1"/>
    </xf>
    <xf numFmtId="168" fontId="23" fillId="19" borderId="6" xfId="1" applyNumberFormat="1" applyFont="1" applyFill="1" applyBorder="1" applyAlignment="1">
      <alignment horizontal="center" vertical="center" wrapText="1"/>
    </xf>
    <xf numFmtId="9" fontId="94" fillId="13" borderId="0" xfId="2" applyFont="1" applyFill="1"/>
    <xf numFmtId="168" fontId="44" fillId="0" borderId="6" xfId="1" applyNumberFormat="1" applyFont="1" applyFill="1" applyBorder="1" applyAlignment="1">
      <alignment horizontal="center" vertical="center"/>
    </xf>
    <xf numFmtId="9" fontId="44" fillId="0" borderId="6" xfId="2" applyFont="1" applyFill="1" applyBorder="1" applyAlignment="1">
      <alignment horizontal="center" vertical="center"/>
    </xf>
    <xf numFmtId="0" fontId="55" fillId="0" borderId="0" xfId="0" applyFont="1" applyAlignment="1">
      <alignment horizontal="center" vertical="center"/>
    </xf>
    <xf numFmtId="0" fontId="13" fillId="0" borderId="0" xfId="0" applyFont="1" applyAlignment="1">
      <alignment horizontal="center"/>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61" fillId="0" borderId="6" xfId="0" applyFont="1" applyBorder="1" applyAlignment="1">
      <alignment horizontal="left" vertical="center" wrapText="1"/>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2" fillId="0" borderId="31" xfId="13" applyFont="1" applyBorder="1" applyAlignment="1">
      <alignment horizontal="center" wrapText="1"/>
    </xf>
    <xf numFmtId="0" fontId="2" fillId="0" borderId="12" xfId="13" applyFont="1" applyBorder="1" applyAlignment="1">
      <alignment horizontal="center" wrapText="1"/>
    </xf>
    <xf numFmtId="0" fontId="2" fillId="0" borderId="30" xfId="13" applyFont="1" applyBorder="1" applyAlignment="1">
      <alignment horizontal="center" wrapText="1"/>
    </xf>
    <xf numFmtId="0" fontId="83" fillId="0" borderId="0" xfId="0" applyFont="1" applyAlignment="1">
      <alignment horizontal="left" vertical="center" wrapText="1"/>
    </xf>
    <xf numFmtId="168" fontId="23" fillId="0" borderId="7" xfId="1" applyNumberFormat="1" applyFont="1" applyFill="1" applyBorder="1" applyAlignment="1">
      <alignment horizontal="center" vertical="center" wrapText="1"/>
    </xf>
    <xf numFmtId="168" fontId="23" fillId="0" borderId="9" xfId="1" applyNumberFormat="1" applyFont="1" applyFill="1" applyBorder="1" applyAlignment="1">
      <alignment horizontal="center" vertical="center" wrapText="1"/>
    </xf>
    <xf numFmtId="0" fontId="85" fillId="0" borderId="5" xfId="0" applyFont="1" applyBorder="1" applyAlignment="1">
      <alignment horizontal="left" vertical="center" wrapText="1"/>
    </xf>
    <xf numFmtId="0" fontId="57" fillId="0" borderId="5" xfId="0" applyFont="1" applyBorder="1" applyAlignment="1">
      <alignment horizontal="center" vertical="center" wrapText="1"/>
    </xf>
    <xf numFmtId="168" fontId="2" fillId="0" borderId="11" xfId="1" applyNumberFormat="1" applyFont="1" applyFill="1" applyBorder="1" applyAlignment="1">
      <alignment horizontal="center" vertical="center" wrapText="1"/>
    </xf>
    <xf numFmtId="168" fontId="2" fillId="0" borderId="12" xfId="1" applyNumberFormat="1" applyFont="1" applyFill="1" applyBorder="1" applyAlignment="1">
      <alignment horizontal="center" vertical="center" wrapText="1"/>
    </xf>
    <xf numFmtId="168" fontId="2" fillId="0" borderId="10" xfId="1" applyNumberFormat="1" applyFont="1" applyFill="1" applyBorder="1" applyAlignment="1">
      <alignment horizontal="center" vertical="center" wrapText="1"/>
    </xf>
    <xf numFmtId="168" fontId="3" fillId="0" borderId="7" xfId="1" applyNumberFormat="1" applyFont="1" applyFill="1" applyBorder="1" applyAlignment="1">
      <alignment horizontal="left" vertical="center" wrapText="1"/>
    </xf>
    <xf numFmtId="168" fontId="3" fillId="0" borderId="8" xfId="1" applyNumberFormat="1" applyFont="1" applyFill="1" applyBorder="1" applyAlignment="1">
      <alignment horizontal="left" vertical="center" wrapText="1"/>
    </xf>
    <xf numFmtId="168" fontId="3" fillId="0" borderId="9" xfId="1" applyNumberFormat="1" applyFont="1" applyFill="1" applyBorder="1" applyAlignment="1">
      <alignment horizontal="left" vertical="center" wrapText="1"/>
    </xf>
    <xf numFmtId="168" fontId="3" fillId="13" borderId="7" xfId="1" applyNumberFormat="1" applyFont="1" applyFill="1" applyBorder="1" applyAlignment="1">
      <alignment horizontal="center" vertical="center"/>
    </xf>
    <xf numFmtId="168" fontId="3" fillId="13" borderId="8" xfId="1" applyNumberFormat="1" applyFont="1" applyFill="1" applyBorder="1" applyAlignment="1">
      <alignment horizontal="center" vertical="center"/>
    </xf>
    <xf numFmtId="168" fontId="3" fillId="13" borderId="9" xfId="1" applyNumberFormat="1" applyFont="1" applyFill="1" applyBorder="1" applyAlignment="1">
      <alignment horizontal="center" vertical="center"/>
    </xf>
    <xf numFmtId="168" fontId="3" fillId="10" borderId="7" xfId="1" applyNumberFormat="1" applyFont="1" applyFill="1" applyBorder="1" applyAlignment="1">
      <alignment horizontal="left" vertical="center" wrapText="1"/>
    </xf>
    <xf numFmtId="168" fontId="3" fillId="10" borderId="8" xfId="1" applyNumberFormat="1" applyFont="1" applyFill="1" applyBorder="1" applyAlignment="1">
      <alignment horizontal="left" vertical="center" wrapText="1"/>
    </xf>
    <xf numFmtId="168" fontId="3" fillId="10" borderId="9" xfId="1" applyNumberFormat="1" applyFont="1" applyFill="1" applyBorder="1" applyAlignment="1">
      <alignment horizontal="left" vertical="center" wrapText="1"/>
    </xf>
    <xf numFmtId="0" fontId="57" fillId="0" borderId="5" xfId="0" applyFont="1" applyBorder="1" applyAlignment="1">
      <alignment horizontal="left" vertical="center" wrapText="1"/>
    </xf>
    <xf numFmtId="168" fontId="30" fillId="7" borderId="7" xfId="1" applyNumberFormat="1" applyFont="1" applyFill="1" applyBorder="1" applyAlignment="1">
      <alignment horizontal="center" vertical="center" wrapText="1"/>
    </xf>
    <xf numFmtId="168" fontId="30" fillId="7" borderId="8" xfId="1" applyNumberFormat="1" applyFont="1" applyFill="1" applyBorder="1" applyAlignment="1">
      <alignment horizontal="center" vertical="center" wrapText="1"/>
    </xf>
    <xf numFmtId="168" fontId="30" fillId="7" borderId="9" xfId="1" applyNumberFormat="1" applyFont="1" applyFill="1" applyBorder="1" applyAlignment="1">
      <alignment horizontal="center" vertical="center" wrapText="1"/>
    </xf>
    <xf numFmtId="168" fontId="44" fillId="0" borderId="6" xfId="1" applyNumberFormat="1" applyFont="1" applyFill="1" applyBorder="1" applyAlignment="1">
      <alignment horizontal="left" vertical="center" wrapText="1"/>
    </xf>
    <xf numFmtId="0" fontId="80" fillId="0" borderId="0" xfId="0" quotePrefix="1" applyFont="1" applyAlignment="1">
      <alignment horizontal="center" wrapText="1"/>
    </xf>
    <xf numFmtId="0" fontId="54" fillId="0" borderId="0" xfId="0" applyFont="1" applyAlignment="1">
      <alignment horizontal="center" vertical="center" wrapText="1"/>
    </xf>
    <xf numFmtId="0" fontId="92" fillId="7" borderId="6" xfId="10" applyFont="1" applyFill="1" applyBorder="1" applyAlignment="1">
      <alignment horizontal="center"/>
    </xf>
    <xf numFmtId="0" fontId="92" fillId="7" borderId="6" xfId="10" applyFont="1" applyFill="1" applyBorder="1" applyAlignment="1">
      <alignment horizontal="center" wrapText="1"/>
    </xf>
    <xf numFmtId="176" fontId="92" fillId="7" borderId="6" xfId="11" applyNumberFormat="1" applyFont="1" applyFill="1" applyBorder="1" applyAlignment="1">
      <alignment horizontal="center" wrapText="1"/>
    </xf>
    <xf numFmtId="176" fontId="92" fillId="7" borderId="6" xfId="11" applyNumberFormat="1" applyFont="1" applyFill="1" applyBorder="1" applyAlignment="1">
      <alignment horizontal="center"/>
    </xf>
    <xf numFmtId="0" fontId="87" fillId="0" borderId="0" xfId="0" applyFont="1" applyAlignment="1">
      <alignment horizontal="center" vertical="center" wrapText="1"/>
    </xf>
    <xf numFmtId="0" fontId="92" fillId="7" borderId="6" xfId="10" applyFont="1" applyFill="1" applyBorder="1" applyAlignment="1">
      <alignment horizontal="center" vertical="center"/>
    </xf>
    <xf numFmtId="176" fontId="92" fillId="7" borderId="6" xfId="11" applyNumberFormat="1" applyFont="1" applyFill="1" applyBorder="1" applyAlignment="1">
      <alignment horizontal="center" vertical="center" wrapText="1"/>
    </xf>
    <xf numFmtId="176" fontId="92" fillId="7" borderId="6" xfId="11" applyNumberFormat="1" applyFont="1" applyFill="1" applyBorder="1" applyAlignment="1">
      <alignment horizontal="center" vertical="center"/>
    </xf>
    <xf numFmtId="0" fontId="10" fillId="0" borderId="7" xfId="0" applyFont="1" applyBorder="1" applyAlignment="1">
      <alignment horizontal="center"/>
    </xf>
    <xf numFmtId="0" fontId="10" fillId="0" borderId="9" xfId="0" applyFont="1" applyBorder="1" applyAlignment="1">
      <alignment horizontal="center"/>
    </xf>
    <xf numFmtId="0" fontId="10" fillId="0" borderId="5" xfId="0" applyFont="1" applyBorder="1" applyAlignment="1">
      <alignment horizontal="center" wrapText="1"/>
    </xf>
    <xf numFmtId="168" fontId="29" fillId="7" borderId="7" xfId="1" applyNumberFormat="1" applyFont="1" applyFill="1" applyBorder="1" applyAlignment="1">
      <alignment horizontal="center" vertical="center"/>
    </xf>
    <xf numFmtId="168" fontId="29" fillId="7" borderId="8" xfId="1" applyNumberFormat="1" applyFont="1" applyFill="1" applyBorder="1" applyAlignment="1">
      <alignment horizontal="center" vertical="center"/>
    </xf>
    <xf numFmtId="168" fontId="29" fillId="7" borderId="9" xfId="1" applyNumberFormat="1" applyFont="1" applyFill="1" applyBorder="1" applyAlignment="1">
      <alignment horizontal="center" vertical="center"/>
    </xf>
    <xf numFmtId="168" fontId="29" fillId="7" borderId="11" xfId="1" applyNumberFormat="1" applyFont="1" applyFill="1" applyBorder="1" applyAlignment="1">
      <alignment horizontal="center" vertical="center" wrapText="1"/>
    </xf>
    <xf numFmtId="168" fontId="29" fillId="7" borderId="10" xfId="1" applyNumberFormat="1" applyFont="1" applyFill="1" applyBorder="1" applyAlignment="1">
      <alignment horizontal="center" vertical="center" wrapText="1"/>
    </xf>
    <xf numFmtId="0" fontId="29" fillId="7" borderId="11" xfId="0" applyFont="1" applyFill="1" applyBorder="1" applyAlignment="1">
      <alignment horizontal="center" vertical="center"/>
    </xf>
    <xf numFmtId="0" fontId="29" fillId="7" borderId="10" xfId="0" applyFont="1" applyFill="1" applyBorder="1" applyAlignment="1">
      <alignment horizontal="center" vertical="center"/>
    </xf>
    <xf numFmtId="168" fontId="22" fillId="0" borderId="11" xfId="1" applyNumberFormat="1" applyFont="1" applyFill="1" applyBorder="1" applyAlignment="1">
      <alignment horizontal="left" vertical="center" wrapText="1"/>
    </xf>
    <xf numFmtId="168" fontId="22" fillId="0" borderId="12" xfId="1" applyNumberFormat="1" applyFont="1" applyFill="1" applyBorder="1" applyAlignment="1">
      <alignment horizontal="left" vertical="center" wrapText="1"/>
    </xf>
    <xf numFmtId="168" fontId="22" fillId="0" borderId="10" xfId="1" applyNumberFormat="1" applyFont="1" applyFill="1" applyBorder="1" applyAlignment="1">
      <alignment horizontal="left" vertical="center" wrapText="1"/>
    </xf>
    <xf numFmtId="168" fontId="3" fillId="0" borderId="7" xfId="1" applyNumberFormat="1" applyFont="1" applyFill="1" applyBorder="1" applyAlignment="1">
      <alignment horizontal="left" vertical="center"/>
    </xf>
    <xf numFmtId="168" fontId="3" fillId="0" borderId="8" xfId="1" applyNumberFormat="1" applyFont="1" applyFill="1" applyBorder="1" applyAlignment="1">
      <alignment horizontal="left" vertical="center"/>
    </xf>
    <xf numFmtId="168" fontId="3" fillId="0" borderId="7" xfId="1" applyNumberFormat="1" applyFont="1" applyFill="1" applyBorder="1" applyAlignment="1">
      <alignment horizontal="center" vertical="center" wrapText="1"/>
    </xf>
    <xf numFmtId="168" fontId="3" fillId="0" borderId="8" xfId="1" applyNumberFormat="1" applyFont="1" applyFill="1" applyBorder="1" applyAlignment="1">
      <alignment horizontal="center" vertical="center" wrapText="1"/>
    </xf>
    <xf numFmtId="168" fontId="3" fillId="0" borderId="9" xfId="1" applyNumberFormat="1" applyFont="1" applyFill="1" applyBorder="1" applyAlignment="1">
      <alignment horizontal="center" vertical="center" wrapText="1"/>
    </xf>
    <xf numFmtId="0" fontId="54" fillId="0" borderId="0" xfId="0" applyFont="1" applyAlignment="1">
      <alignment horizontal="center" vertical="center"/>
    </xf>
    <xf numFmtId="168" fontId="3" fillId="0" borderId="11" xfId="1" applyNumberFormat="1" applyFont="1" applyFill="1" applyBorder="1" applyAlignment="1">
      <alignment horizontal="center" vertical="center"/>
    </xf>
    <xf numFmtId="168" fontId="3" fillId="0" borderId="10" xfId="1" applyNumberFormat="1" applyFont="1" applyFill="1" applyBorder="1" applyAlignment="1">
      <alignment horizontal="center" vertical="center"/>
    </xf>
    <xf numFmtId="176" fontId="2" fillId="0" borderId="0" xfId="0" applyNumberFormat="1" applyFont="1" applyAlignment="1">
      <alignment horizontal="left" vertical="center" wrapText="1"/>
    </xf>
    <xf numFmtId="176" fontId="2" fillId="0" borderId="0" xfId="0" applyNumberFormat="1" applyFont="1" applyAlignment="1">
      <alignment horizontal="left" vertical="center"/>
    </xf>
    <xf numFmtId="0" fontId="57" fillId="0" borderId="15" xfId="0" applyFont="1" applyBorder="1" applyAlignment="1">
      <alignment horizontal="center" vertical="center" wrapText="1"/>
    </xf>
    <xf numFmtId="0" fontId="6" fillId="0" borderId="6" xfId="0" applyFont="1" applyBorder="1" applyAlignment="1">
      <alignment horizontal="center" vertical="center" wrapText="1"/>
    </xf>
    <xf numFmtId="0" fontId="10" fillId="0" borderId="7" xfId="3" applyFont="1" applyBorder="1" applyAlignment="1">
      <alignment horizontal="left" vertical="center"/>
    </xf>
    <xf numFmtId="0" fontId="10" fillId="0" borderId="8" xfId="3" applyFont="1" applyBorder="1" applyAlignment="1">
      <alignment horizontal="left" vertical="center"/>
    </xf>
    <xf numFmtId="168" fontId="3" fillId="0" borderId="9" xfId="1" applyNumberFormat="1" applyFont="1" applyFill="1" applyBorder="1" applyAlignment="1">
      <alignment horizontal="left" vertical="center"/>
    </xf>
    <xf numFmtId="168" fontId="9" fillId="0" borderId="6" xfId="1" applyNumberFormat="1" applyFont="1" applyFill="1" applyBorder="1" applyAlignment="1">
      <alignment horizontal="left" vertical="center"/>
    </xf>
    <xf numFmtId="168" fontId="63" fillId="7" borderId="6" xfId="1" applyNumberFormat="1" applyFont="1" applyFill="1" applyBorder="1" applyAlignment="1">
      <alignment horizontal="center" vertical="center"/>
    </xf>
    <xf numFmtId="168" fontId="63" fillId="7" borderId="6" xfId="1" applyNumberFormat="1" applyFont="1" applyFill="1" applyBorder="1" applyAlignment="1">
      <alignment horizontal="center" vertical="center" wrapText="1"/>
    </xf>
    <xf numFmtId="0" fontId="3" fillId="0" borderId="0" xfId="0" applyFont="1" applyAlignment="1">
      <alignment horizontal="center" vertical="center"/>
    </xf>
    <xf numFmtId="0" fontId="22" fillId="0" borderId="5" xfId="3" applyFont="1" applyBorder="1" applyAlignment="1">
      <alignment horizontal="right" wrapText="1"/>
    </xf>
    <xf numFmtId="0" fontId="3" fillId="3" borderId="7" xfId="3" applyFont="1" applyFill="1" applyBorder="1" applyAlignment="1">
      <alignment horizontal="center" vertical="center" wrapText="1"/>
    </xf>
    <xf numFmtId="0" fontId="3" fillId="3" borderId="8" xfId="3" applyFont="1" applyFill="1" applyBorder="1" applyAlignment="1">
      <alignment horizontal="center" vertical="center" wrapText="1"/>
    </xf>
    <xf numFmtId="0" fontId="3" fillId="3" borderId="9" xfId="3" applyFont="1" applyFill="1" applyBorder="1" applyAlignment="1">
      <alignment horizontal="center" vertical="center" wrapText="1"/>
    </xf>
    <xf numFmtId="0" fontId="3" fillId="4" borderId="7" xfId="3" applyFont="1" applyFill="1" applyBorder="1" applyAlignment="1">
      <alignment horizontal="center" vertical="center" wrapText="1"/>
    </xf>
    <xf numFmtId="0" fontId="3" fillId="4" borderId="8" xfId="3" applyFont="1" applyFill="1" applyBorder="1" applyAlignment="1">
      <alignment horizontal="center" vertical="center" wrapText="1"/>
    </xf>
    <xf numFmtId="0" fontId="3" fillId="4" borderId="9" xfId="3" applyFont="1" applyFill="1" applyBorder="1" applyAlignment="1">
      <alignment horizontal="center" vertical="center" wrapText="1"/>
    </xf>
    <xf numFmtId="0" fontId="3" fillId="5" borderId="7" xfId="3" applyFont="1" applyFill="1" applyBorder="1" applyAlignment="1">
      <alignment horizontal="center" vertical="center" wrapText="1"/>
    </xf>
    <xf numFmtId="0" fontId="3" fillId="5" borderId="8" xfId="3" applyFont="1" applyFill="1" applyBorder="1" applyAlignment="1">
      <alignment horizontal="center" vertical="center" wrapText="1"/>
    </xf>
    <xf numFmtId="0" fontId="3" fillId="5" borderId="9" xfId="3" applyFont="1" applyFill="1" applyBorder="1" applyAlignment="1">
      <alignment horizontal="center" vertical="center" wrapText="1"/>
    </xf>
    <xf numFmtId="0" fontId="3" fillId="6" borderId="7" xfId="3" applyFont="1" applyFill="1" applyBorder="1" applyAlignment="1">
      <alignment horizontal="center" vertical="center" wrapText="1"/>
    </xf>
    <xf numFmtId="0" fontId="3" fillId="6" borderId="8" xfId="3" applyFont="1" applyFill="1" applyBorder="1" applyAlignment="1">
      <alignment horizontal="center" vertical="center" wrapText="1"/>
    </xf>
    <xf numFmtId="0" fontId="3" fillId="6" borderId="9" xfId="3" applyFont="1" applyFill="1" applyBorder="1" applyAlignment="1">
      <alignment horizontal="center" vertical="center" wrapText="1"/>
    </xf>
    <xf numFmtId="0" fontId="3" fillId="0" borderId="23" xfId="3" applyFont="1" applyBorder="1" applyAlignment="1">
      <alignment horizontal="center" vertical="center" wrapText="1"/>
    </xf>
    <xf numFmtId="0" fontId="3" fillId="0" borderId="22" xfId="3" applyFont="1" applyBorder="1" applyAlignment="1">
      <alignment horizontal="center" vertical="center" wrapText="1"/>
    </xf>
    <xf numFmtId="0" fontId="3" fillId="0" borderId="24" xfId="3" applyFont="1" applyBorder="1" applyAlignment="1">
      <alignment horizontal="center" vertical="center" wrapText="1"/>
    </xf>
    <xf numFmtId="0" fontId="3" fillId="0" borderId="25" xfId="3" applyFont="1" applyBorder="1" applyAlignment="1">
      <alignment horizontal="center" vertical="center" wrapText="1"/>
    </xf>
    <xf numFmtId="0" fontId="3" fillId="0" borderId="0" xfId="3" applyFont="1" applyAlignment="1">
      <alignment horizontal="center" vertical="center" wrapText="1"/>
    </xf>
    <xf numFmtId="0" fontId="3" fillId="0" borderId="26" xfId="3" applyFont="1" applyBorder="1" applyAlignment="1">
      <alignment horizontal="center" vertical="center" wrapText="1"/>
    </xf>
    <xf numFmtId="0" fontId="3" fillId="0" borderId="27" xfId="3" applyFont="1" applyBorder="1" applyAlignment="1">
      <alignment horizontal="center" vertical="center" wrapText="1"/>
    </xf>
    <xf numFmtId="0" fontId="3" fillId="0" borderId="5" xfId="3" applyFont="1" applyBorder="1" applyAlignment="1">
      <alignment horizontal="center" vertical="center" wrapText="1"/>
    </xf>
    <xf numFmtId="0" fontId="3" fillId="0" borderId="21" xfId="3" applyFont="1" applyBorder="1" applyAlignment="1">
      <alignment horizontal="center" vertical="center" wrapText="1"/>
    </xf>
    <xf numFmtId="0" fontId="3" fillId="0" borderId="7" xfId="3" applyFont="1" applyBorder="1" applyAlignment="1">
      <alignment horizontal="left" vertical="center"/>
    </xf>
    <xf numFmtId="0" fontId="3" fillId="0" borderId="8" xfId="3" applyFont="1" applyBorder="1" applyAlignment="1">
      <alignment horizontal="left" vertical="center"/>
    </xf>
    <xf numFmtId="0" fontId="3" fillId="0" borderId="9" xfId="3" applyFont="1" applyBorder="1" applyAlignment="1">
      <alignment horizontal="left" vertical="center"/>
    </xf>
    <xf numFmtId="0" fontId="3" fillId="0" borderId="7" xfId="3" applyFont="1" applyBorder="1" applyAlignment="1">
      <alignment horizontal="left" vertical="center" wrapText="1"/>
    </xf>
    <xf numFmtId="0" fontId="3" fillId="0" borderId="8" xfId="3" applyFont="1" applyBorder="1" applyAlignment="1">
      <alignment horizontal="left" vertical="center" wrapText="1"/>
    </xf>
    <xf numFmtId="0" fontId="3" fillId="0" borderId="9" xfId="3" applyFont="1" applyBorder="1" applyAlignment="1">
      <alignment horizontal="left" vertical="center" wrapText="1"/>
    </xf>
    <xf numFmtId="0" fontId="3" fillId="2" borderId="7" xfId="3" applyFont="1" applyFill="1" applyBorder="1" applyAlignment="1">
      <alignment horizontal="left" vertical="center"/>
    </xf>
    <xf numFmtId="0" fontId="3" fillId="2" borderId="8" xfId="3" applyFont="1" applyFill="1" applyBorder="1" applyAlignment="1">
      <alignment horizontal="left" vertical="center"/>
    </xf>
    <xf numFmtId="0" fontId="3" fillId="2" borderId="9" xfId="3" applyFont="1" applyFill="1" applyBorder="1" applyAlignment="1">
      <alignment horizontal="left" vertical="center"/>
    </xf>
    <xf numFmtId="168" fontId="3" fillId="4" borderId="7" xfId="3" applyNumberFormat="1" applyFont="1" applyFill="1" applyBorder="1" applyAlignment="1">
      <alignment horizontal="center" vertical="center" wrapText="1"/>
    </xf>
    <xf numFmtId="168" fontId="22" fillId="0" borderId="11" xfId="4" applyNumberFormat="1" applyFont="1" applyFill="1" applyBorder="1" applyAlignment="1">
      <alignment horizontal="left" vertical="center" wrapText="1"/>
    </xf>
    <xf numFmtId="168" fontId="22" fillId="0" borderId="12" xfId="4" applyNumberFormat="1" applyFont="1" applyFill="1" applyBorder="1" applyAlignment="1">
      <alignment horizontal="left" vertical="center" wrapText="1"/>
    </xf>
    <xf numFmtId="168" fontId="22" fillId="0" borderId="10" xfId="4" applyNumberFormat="1" applyFont="1" applyFill="1" applyBorder="1" applyAlignment="1">
      <alignment horizontal="left" vertical="center" wrapText="1"/>
    </xf>
    <xf numFmtId="0" fontId="3" fillId="0" borderId="0" xfId="3" applyFont="1" applyAlignment="1">
      <alignment horizontal="center" vertical="center"/>
    </xf>
    <xf numFmtId="0" fontId="3" fillId="0" borderId="11" xfId="3" applyFont="1" applyBorder="1" applyAlignment="1">
      <alignment horizontal="center" vertical="center"/>
    </xf>
    <xf numFmtId="0" fontId="3" fillId="0" borderId="12" xfId="3" applyFont="1" applyBorder="1" applyAlignment="1">
      <alignment horizontal="center" vertical="center"/>
    </xf>
    <xf numFmtId="0" fontId="3" fillId="0" borderId="10" xfId="3" applyFont="1" applyBorder="1" applyAlignment="1">
      <alignment horizontal="center" vertical="center"/>
    </xf>
    <xf numFmtId="0" fontId="23" fillId="5" borderId="7" xfId="6" applyFont="1" applyFill="1" applyBorder="1" applyAlignment="1">
      <alignment horizontal="center" vertical="center" wrapText="1"/>
    </xf>
    <xf numFmtId="0" fontId="23" fillId="5" borderId="9" xfId="6" applyFont="1" applyFill="1" applyBorder="1" applyAlignment="1">
      <alignment horizontal="center" vertical="center" wrapText="1"/>
    </xf>
    <xf numFmtId="0" fontId="47" fillId="10" borderId="7" xfId="6" applyFont="1" applyFill="1" applyBorder="1" applyAlignment="1">
      <alignment horizontal="left" vertical="center" wrapText="1"/>
    </xf>
    <xf numFmtId="0" fontId="47" fillId="10" borderId="9" xfId="6" applyFont="1" applyFill="1" applyBorder="1" applyAlignment="1">
      <alignment horizontal="left" vertical="center" wrapText="1"/>
    </xf>
    <xf numFmtId="0" fontId="23" fillId="13" borderId="7" xfId="6" applyFont="1" applyFill="1" applyBorder="1" applyAlignment="1">
      <alignment horizontal="center" vertical="center" wrapText="1"/>
    </xf>
    <xf numFmtId="0" fontId="23" fillId="13" borderId="9" xfId="6" applyFont="1" applyFill="1" applyBorder="1" applyAlignment="1">
      <alignment horizontal="center" vertical="center" wrapText="1"/>
    </xf>
    <xf numFmtId="0" fontId="23" fillId="14" borderId="7" xfId="6" applyFont="1" applyFill="1" applyBorder="1" applyAlignment="1">
      <alignment horizontal="center" vertical="center" wrapText="1"/>
    </xf>
    <xf numFmtId="0" fontId="23" fillId="14" borderId="9" xfId="6" applyFont="1" applyFill="1" applyBorder="1" applyAlignment="1">
      <alignment horizontal="center" vertical="center" wrapText="1"/>
    </xf>
    <xf numFmtId="0" fontId="3" fillId="0" borderId="0" xfId="3" applyFont="1" applyAlignment="1">
      <alignment horizontal="center"/>
    </xf>
    <xf numFmtId="9" fontId="3" fillId="0" borderId="0" xfId="2" applyFont="1" applyAlignment="1">
      <alignment horizontal="center" vertical="center"/>
    </xf>
    <xf numFmtId="0" fontId="10" fillId="0" borderId="6" xfId="3" applyFont="1" applyBorder="1" applyAlignment="1">
      <alignment horizontal="center" vertical="center" wrapText="1"/>
    </xf>
    <xf numFmtId="0" fontId="8" fillId="0" borderId="6" xfId="3" applyBorder="1" applyAlignment="1">
      <alignment horizontal="center" vertical="center" wrapText="1"/>
    </xf>
    <xf numFmtId="0" fontId="10" fillId="0" borderId="11" xfId="3" applyFont="1" applyBorder="1" applyAlignment="1">
      <alignment horizontal="center" vertical="center" wrapText="1"/>
    </xf>
    <xf numFmtId="0" fontId="10" fillId="0" borderId="10" xfId="3" applyFont="1" applyBorder="1" applyAlignment="1">
      <alignment horizontal="center" vertical="center" wrapText="1"/>
    </xf>
    <xf numFmtId="168" fontId="10" fillId="0" borderId="11" xfId="4" applyNumberFormat="1" applyFont="1" applyBorder="1" applyAlignment="1">
      <alignment horizontal="center" vertical="center" wrapText="1"/>
    </xf>
    <xf numFmtId="168" fontId="10" fillId="0" borderId="10" xfId="4" applyNumberFormat="1" applyFont="1" applyBorder="1" applyAlignment="1">
      <alignment horizontal="center" vertical="center" wrapText="1"/>
    </xf>
    <xf numFmtId="0" fontId="10" fillId="0" borderId="6" xfId="3" applyFont="1" applyBorder="1" applyAlignment="1">
      <alignment horizontal="center"/>
    </xf>
    <xf numFmtId="0" fontId="19" fillId="0" borderId="0" xfId="3" applyFont="1" applyAlignment="1">
      <alignment horizontal="center" vertical="center" wrapText="1"/>
    </xf>
    <xf numFmtId="0" fontId="92" fillId="7" borderId="11" xfId="10" applyFont="1" applyFill="1" applyBorder="1" applyAlignment="1">
      <alignment horizontal="center"/>
    </xf>
    <xf numFmtId="0" fontId="92" fillId="7" borderId="10" xfId="10" applyFont="1" applyFill="1" applyBorder="1" applyAlignment="1">
      <alignment horizontal="center"/>
    </xf>
    <xf numFmtId="0" fontId="92" fillId="7" borderId="11" xfId="10" applyFont="1" applyFill="1" applyBorder="1" applyAlignment="1">
      <alignment horizontal="center" wrapText="1"/>
    </xf>
    <xf numFmtId="0" fontId="92" fillId="7" borderId="10" xfId="10" applyFont="1" applyFill="1" applyBorder="1" applyAlignment="1">
      <alignment horizontal="center" wrapText="1"/>
    </xf>
    <xf numFmtId="176" fontId="92" fillId="7" borderId="11" xfId="11" applyNumberFormat="1" applyFont="1" applyFill="1" applyBorder="1" applyAlignment="1">
      <alignment horizontal="center" wrapText="1"/>
    </xf>
    <xf numFmtId="176" fontId="92" fillId="7" borderId="10" xfId="11" applyNumberFormat="1" applyFont="1" applyFill="1" applyBorder="1" applyAlignment="1">
      <alignment horizontal="center" wrapText="1"/>
    </xf>
    <xf numFmtId="176" fontId="92" fillId="7" borderId="7" xfId="11" applyNumberFormat="1" applyFont="1" applyFill="1" applyBorder="1" applyAlignment="1">
      <alignment horizontal="center" wrapText="1"/>
    </xf>
    <xf numFmtId="176" fontId="92" fillId="7" borderId="8" xfId="11" applyNumberFormat="1" applyFont="1" applyFill="1" applyBorder="1" applyAlignment="1">
      <alignment horizontal="center" wrapText="1"/>
    </xf>
    <xf numFmtId="176" fontId="92" fillId="7" borderId="9" xfId="11" applyNumberFormat="1" applyFont="1" applyFill="1" applyBorder="1" applyAlignment="1">
      <alignment horizontal="center" wrapText="1"/>
    </xf>
    <xf numFmtId="176" fontId="92" fillId="7" borderId="11" xfId="11" applyNumberFormat="1" applyFont="1" applyFill="1" applyBorder="1" applyAlignment="1">
      <alignment horizontal="center"/>
    </xf>
    <xf numFmtId="176" fontId="92" fillId="7" borderId="10" xfId="11" applyNumberFormat="1" applyFont="1" applyFill="1" applyBorder="1" applyAlignment="1">
      <alignment horizontal="center"/>
    </xf>
    <xf numFmtId="0" fontId="27" fillId="0" borderId="0" xfId="3" applyFont="1" applyAlignment="1">
      <alignment horizontal="left" vertical="center" wrapText="1"/>
    </xf>
    <xf numFmtId="0" fontId="25" fillId="0" borderId="0" xfId="3" applyFont="1" applyAlignment="1">
      <alignment horizontal="center" vertical="center"/>
    </xf>
    <xf numFmtId="0" fontId="22" fillId="0" borderId="0" xfId="3" applyFont="1" applyAlignment="1">
      <alignment horizontal="center" vertical="center"/>
    </xf>
    <xf numFmtId="0" fontId="3" fillId="0" borderId="19" xfId="3" applyFont="1" applyBorder="1" applyAlignment="1">
      <alignment horizontal="center" vertical="center" wrapText="1"/>
    </xf>
    <xf numFmtId="0" fontId="3" fillId="0" borderId="3" xfId="3" applyFont="1" applyBorder="1" applyAlignment="1">
      <alignment horizontal="center" vertical="center" wrapText="1"/>
    </xf>
    <xf numFmtId="0" fontId="3" fillId="0" borderId="16" xfId="3" applyFont="1" applyBorder="1" applyAlignment="1">
      <alignment horizontal="center" vertical="center" wrapText="1"/>
    </xf>
    <xf numFmtId="0" fontId="3" fillId="0" borderId="20" xfId="3" applyFont="1" applyBorder="1" applyAlignment="1">
      <alignment horizontal="center" vertical="center" wrapText="1"/>
    </xf>
    <xf numFmtId="0" fontId="27" fillId="0" borderId="0" xfId="3" quotePrefix="1" applyFont="1" applyAlignment="1">
      <alignment horizontal="left" vertical="center" wrapText="1"/>
    </xf>
    <xf numFmtId="0" fontId="53" fillId="0" borderId="0" xfId="3" applyFont="1" applyAlignment="1">
      <alignment horizontal="center" vertical="center" wrapText="1"/>
    </xf>
    <xf numFmtId="0" fontId="50" fillId="0" borderId="0" xfId="3" applyFont="1" applyAlignment="1">
      <alignment horizontal="center" vertical="center" wrapText="1"/>
    </xf>
    <xf numFmtId="0" fontId="51" fillId="0" borderId="0" xfId="3" applyFont="1" applyAlignment="1">
      <alignment horizontal="center" vertical="center" wrapText="1"/>
    </xf>
    <xf numFmtId="0" fontId="53" fillId="8" borderId="16" xfId="3" applyFont="1" applyFill="1" applyBorder="1" applyAlignment="1">
      <alignment vertical="center" wrapText="1"/>
    </xf>
    <xf numFmtId="0" fontId="53" fillId="8" borderId="17" xfId="3" applyFont="1" applyFill="1" applyBorder="1" applyAlignment="1">
      <alignment vertical="center" wrapText="1"/>
    </xf>
    <xf numFmtId="0" fontId="53" fillId="8" borderId="2" xfId="3" applyFont="1" applyFill="1" applyBorder="1" applyAlignment="1">
      <alignment vertical="center" wrapText="1"/>
    </xf>
    <xf numFmtId="0" fontId="50" fillId="0" borderId="18" xfId="3" applyFont="1" applyBorder="1" applyAlignment="1">
      <alignment horizontal="center" vertical="center" wrapText="1"/>
    </xf>
    <xf numFmtId="0" fontId="2" fillId="0" borderId="0" xfId="0" applyFont="1" applyAlignment="1">
      <alignment horizontal="left" vertical="center" wrapText="1"/>
    </xf>
    <xf numFmtId="0" fontId="0" fillId="0" borderId="0" xfId="0"/>
    <xf numFmtId="0" fontId="2" fillId="0" borderId="6" xfId="0" applyFont="1" applyBorder="1" applyAlignment="1">
      <alignment horizontal="left" vertical="center" wrapText="1"/>
    </xf>
    <xf numFmtId="0" fontId="88" fillId="0" borderId="6" xfId="0" applyFont="1" applyBorder="1"/>
    <xf numFmtId="0" fontId="3" fillId="0" borderId="6" xfId="0" applyFont="1" applyBorder="1" applyAlignment="1">
      <alignment horizontal="left" vertical="center" wrapText="1"/>
    </xf>
    <xf numFmtId="0" fontId="30" fillId="17" borderId="6" xfId="0" applyFont="1" applyFill="1" applyBorder="1" applyAlignment="1">
      <alignment horizontal="center" vertical="center"/>
    </xf>
    <xf numFmtId="0" fontId="2" fillId="0" borderId="7" xfId="0" quotePrefix="1" applyFont="1" applyBorder="1" applyAlignment="1">
      <alignment horizontal="left" vertical="center"/>
    </xf>
    <xf numFmtId="0" fontId="2" fillId="0" borderId="9" xfId="0" quotePrefix="1" applyFont="1" applyBorder="1" applyAlignment="1">
      <alignment horizontal="left" vertical="center"/>
    </xf>
    <xf numFmtId="0" fontId="14" fillId="0" borderId="11"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wrapText="1"/>
    </xf>
    <xf numFmtId="0" fontId="14" fillId="0" borderId="10" xfId="0" applyFont="1" applyBorder="1" applyAlignment="1">
      <alignment horizontal="center" vertical="center" wrapText="1"/>
    </xf>
    <xf numFmtId="0" fontId="3" fillId="0" borderId="7" xfId="0" applyFont="1" applyBorder="1" applyAlignment="1">
      <alignment horizontal="center"/>
    </xf>
    <xf numFmtId="0" fontId="3" fillId="0" borderId="9" xfId="0" applyFont="1" applyBorder="1" applyAlignment="1">
      <alignment horizontal="center"/>
    </xf>
    <xf numFmtId="0" fontId="2" fillId="0" borderId="11" xfId="0" applyFont="1" applyBorder="1" applyAlignment="1">
      <alignment horizontal="center" vertical="center" wrapText="1"/>
    </xf>
    <xf numFmtId="0" fontId="2" fillId="0" borderId="10" xfId="0" applyFont="1" applyBorder="1" applyAlignment="1">
      <alignment horizontal="center" vertical="center" wrapText="1"/>
    </xf>
    <xf numFmtId="0" fontId="14" fillId="0" borderId="12" xfId="0" applyFont="1" applyBorder="1" applyAlignment="1">
      <alignment horizontal="center" vertical="center"/>
    </xf>
    <xf numFmtId="0" fontId="14" fillId="0" borderId="6" xfId="0" applyFont="1" applyBorder="1" applyAlignment="1">
      <alignment horizontal="center" vertical="center" wrapText="1"/>
    </xf>
    <xf numFmtId="0" fontId="14" fillId="0" borderId="12" xfId="0" applyFont="1" applyBorder="1" applyAlignment="1">
      <alignment horizontal="center" vertical="center" wrapText="1"/>
    </xf>
    <xf numFmtId="0" fontId="54" fillId="0" borderId="0" xfId="0" applyFont="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9" xfId="0" applyFont="1" applyBorder="1" applyAlignment="1">
      <alignment horizontal="center" wrapText="1"/>
    </xf>
    <xf numFmtId="172" fontId="2" fillId="0" borderId="7" xfId="5" applyNumberFormat="1" applyFont="1" applyBorder="1" applyAlignment="1">
      <alignment horizontal="center" vertical="center"/>
    </xf>
    <xf numFmtId="172" fontId="2" fillId="0" borderId="9" xfId="5" applyNumberFormat="1" applyFont="1" applyBorder="1" applyAlignment="1">
      <alignment horizontal="center" vertical="center"/>
    </xf>
    <xf numFmtId="165" fontId="2" fillId="0" borderId="7" xfId="5" applyFont="1" applyBorder="1" applyAlignment="1">
      <alignment horizontal="center" vertical="center"/>
    </xf>
    <xf numFmtId="165" fontId="2" fillId="0" borderId="9" xfId="5" applyFont="1" applyBorder="1" applyAlignment="1">
      <alignment horizontal="center" vertical="center"/>
    </xf>
    <xf numFmtId="172" fontId="2" fillId="2" borderId="7" xfId="5" applyNumberFormat="1" applyFont="1" applyFill="1" applyBorder="1" applyAlignment="1">
      <alignment horizontal="center" vertical="center"/>
    </xf>
    <xf numFmtId="172" fontId="2" fillId="2" borderId="8" xfId="5" applyNumberFormat="1" applyFont="1" applyFill="1" applyBorder="1" applyAlignment="1">
      <alignment horizontal="center" vertical="center"/>
    </xf>
    <xf numFmtId="172" fontId="2" fillId="2" borderId="9" xfId="5" applyNumberFormat="1" applyFont="1" applyFill="1" applyBorder="1" applyAlignment="1">
      <alignment horizontal="center" vertical="center"/>
    </xf>
    <xf numFmtId="172" fontId="5" fillId="0" borderId="7" xfId="3" applyNumberFormat="1" applyFont="1" applyBorder="1" applyAlignment="1">
      <alignment horizontal="center" vertical="center"/>
    </xf>
    <xf numFmtId="172" fontId="5" fillId="0" borderId="9" xfId="3" applyNumberFormat="1" applyFont="1" applyBorder="1" applyAlignment="1">
      <alignment horizontal="center" vertical="center"/>
    </xf>
    <xf numFmtId="0" fontId="2" fillId="0" borderId="7" xfId="3" applyFont="1" applyBorder="1" applyAlignment="1">
      <alignment horizontal="left" vertical="center" wrapText="1"/>
    </xf>
    <xf numFmtId="0" fontId="2" fillId="0" borderId="8" xfId="3" applyFont="1" applyBorder="1" applyAlignment="1">
      <alignment horizontal="left" vertical="center" wrapText="1"/>
    </xf>
    <xf numFmtId="0" fontId="2" fillId="0" borderId="9" xfId="3" applyFont="1" applyBorder="1" applyAlignment="1">
      <alignment horizontal="left" vertical="center" wrapText="1"/>
    </xf>
    <xf numFmtId="49" fontId="2" fillId="0" borderId="6" xfId="5" applyNumberFormat="1" applyFont="1" applyBorder="1" applyAlignment="1">
      <alignment horizontal="left" vertical="center" wrapText="1"/>
    </xf>
    <xf numFmtId="165" fontId="2" fillId="0" borderId="6" xfId="5" applyFont="1" applyBorder="1" applyAlignment="1">
      <alignment horizontal="left" vertical="center" wrapText="1"/>
    </xf>
    <xf numFmtId="165" fontId="2" fillId="0" borderId="6" xfId="5" applyFont="1" applyBorder="1" applyAlignment="1">
      <alignment horizontal="left" vertical="center"/>
    </xf>
    <xf numFmtId="165" fontId="22" fillId="0" borderId="7" xfId="5" applyFont="1" applyBorder="1" applyAlignment="1">
      <alignment horizontal="center" vertical="center"/>
    </xf>
    <xf numFmtId="165" fontId="22" fillId="0" borderId="8" xfId="5" applyFont="1" applyBorder="1" applyAlignment="1">
      <alignment horizontal="center" vertical="center"/>
    </xf>
    <xf numFmtId="0" fontId="22" fillId="0" borderId="7" xfId="3" applyFont="1" applyBorder="1" applyAlignment="1">
      <alignment horizontal="center" vertical="center"/>
    </xf>
    <xf numFmtId="0" fontId="22" fillId="0" borderId="9" xfId="3" applyFont="1" applyBorder="1" applyAlignment="1">
      <alignment horizontal="center" vertical="center"/>
    </xf>
    <xf numFmtId="0" fontId="9" fillId="10" borderId="6" xfId="3" applyFont="1" applyFill="1" applyBorder="1" applyAlignment="1">
      <alignment horizontal="center" vertical="center" wrapText="1"/>
    </xf>
    <xf numFmtId="0" fontId="9" fillId="10" borderId="11" xfId="3" applyFont="1" applyFill="1" applyBorder="1" applyAlignment="1">
      <alignment horizontal="center" vertical="center" wrapText="1"/>
    </xf>
    <xf numFmtId="0" fontId="9" fillId="10" borderId="10" xfId="3" applyFont="1" applyFill="1" applyBorder="1" applyAlignment="1">
      <alignment horizontal="center" vertical="center" wrapText="1"/>
    </xf>
  </cellXfs>
  <cellStyles count="26">
    <cellStyle name="Comma" xfId="1" builtinId="3"/>
    <cellStyle name="Comma [0]" xfId="9" builtinId="6"/>
    <cellStyle name="Comma [0] 2" xfId="5"/>
    <cellStyle name="Comma 13" xfId="14"/>
    <cellStyle name="Comma 2" xfId="4"/>
    <cellStyle name="Comma 2 2" xfId="7"/>
    <cellStyle name="Comma 2 3" xfId="18"/>
    <cellStyle name="Comma 3" xfId="11"/>
    <cellStyle name="Comma 3 2" xfId="21"/>
    <cellStyle name="Comma 4" xfId="17"/>
    <cellStyle name="Comma 5" xfId="15"/>
    <cellStyle name="Comma 6" xfId="25"/>
    <cellStyle name="Hyperlink 2" xfId="8"/>
    <cellStyle name="Hyperlink 2 2" xfId="20"/>
    <cellStyle name="Normal" xfId="0" builtinId="0"/>
    <cellStyle name="Normal 11 4 2" xfId="22"/>
    <cellStyle name="Normal 2" xfId="3"/>
    <cellStyle name="Normal 2 2" xfId="6"/>
    <cellStyle name="Normal 3" xfId="10"/>
    <cellStyle name="Normal 3 2" xfId="16"/>
    <cellStyle name="Normal 4" xfId="24"/>
    <cellStyle name="Normal 5 5" xfId="23"/>
    <cellStyle name="Normal 9" xfId="13"/>
    <cellStyle name="Percent" xfId="2" builtinId="5"/>
    <cellStyle name="Percent 2" xfId="12"/>
    <cellStyle name="Percent 2 2"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externalLink" Target="externalLinks/externalLink2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0.xml"/><Relationship Id="rId54"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externalLink" Target="externalLinks/externalLink22.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hyperlink" Target="D&#7919;%20li&#7879;u%20t&#7901;%20tr&#236;nh%20QLVH%20LSGP.xlsx#'Danh m&#7909;c'!A1" TargetMode="External"/></Relationships>
</file>

<file path=xl/drawings/drawing1.xml><?xml version="1.0" encoding="utf-8"?>
<xdr:wsDr xmlns:xdr="http://schemas.openxmlformats.org/drawingml/2006/spreadsheetDrawing" xmlns:a="http://schemas.openxmlformats.org/drawingml/2006/main">
  <xdr:twoCellAnchor>
    <xdr:from>
      <xdr:col>5</xdr:col>
      <xdr:colOff>152400</xdr:colOff>
      <xdr:row>1</xdr:row>
      <xdr:rowOff>92765</xdr:rowOff>
    </xdr:from>
    <xdr:to>
      <xdr:col>6</xdr:col>
      <xdr:colOff>543339</xdr:colOff>
      <xdr:row>4</xdr:row>
      <xdr:rowOff>238539</xdr:rowOff>
    </xdr:to>
    <xdr:sp macro="" textlink="">
      <xdr:nvSpPr>
        <xdr:cNvPr id="2" name="Right Arrow 1">
          <a:hlinkClick xmlns:r="http://schemas.openxmlformats.org/officeDocument/2006/relationships" r:id="rId1"/>
          <a:extLst>
            <a:ext uri="{FF2B5EF4-FFF2-40B4-BE49-F238E27FC236}">
              <a16:creationId xmlns:a16="http://schemas.microsoft.com/office/drawing/2014/main" xmlns="" id="{00000000-0008-0000-0E00-000002000000}"/>
            </a:ext>
          </a:extLst>
        </xdr:cNvPr>
        <xdr:cNvSpPr/>
      </xdr:nvSpPr>
      <xdr:spPr>
        <a:xfrm>
          <a:off x="9389165" y="304800"/>
          <a:ext cx="1080052" cy="66923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821765</xdr:colOff>
      <xdr:row>9</xdr:row>
      <xdr:rowOff>44824</xdr:rowOff>
    </xdr:from>
    <xdr:to>
      <xdr:col>6</xdr:col>
      <xdr:colOff>143622</xdr:colOff>
      <xdr:row>10</xdr:row>
      <xdr:rowOff>77397</xdr:rowOff>
    </xdr:to>
    <xdr:sp macro="" textlink="">
      <xdr:nvSpPr>
        <xdr:cNvPr id="2" name="Rectangle 1">
          <a:extLst>
            <a:ext uri="{FF2B5EF4-FFF2-40B4-BE49-F238E27FC236}">
              <a16:creationId xmlns:a16="http://schemas.microsoft.com/office/drawing/2014/main" xmlns="" id="{4F8610B8-2312-C548-90D8-10EB002FE19A}"/>
            </a:ext>
          </a:extLst>
        </xdr:cNvPr>
        <xdr:cNvSpPr>
          <a:spLocks noChangeAspect="1" noChangeArrowheads="1"/>
        </xdr:cNvSpPr>
      </xdr:nvSpPr>
      <xdr:spPr bwMode="auto">
        <a:xfrm>
          <a:off x="2523565" y="19577424"/>
          <a:ext cx="4541557" cy="2623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huha\c\My%20Documents\Ke%20toan%20Q2-2003\KT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uong\e\thang\Daiichi\Denso\Quang(fertilizer-%20Ca%20mau)\Civils\ammonia\6823%20PS%2017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U%20AN%20KHAC%20(A.TUAN%20ANH)\Bich%20Cau%20va%20Ho&#224;ng%20Hoa%20Th&#225;m%20(INCODEMIC)\180704%20-%20HQKT%2038%20B&#237;ch%20C&#226;u.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er1\Downloads\Dongiatonghop(15-11)\Chao%20gia%20ha%20tang%20cong%20ty%20AHC\2.Phan%20cap%20thoat%20nuoc\tonghopcapthoatnuocchaog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249;%20to&#184;n%20Ng&#185;n%20s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TINHTU\AppData\Roaming\eOffice\TMP12345S\Bang%20tong%20hop.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hoi\catlai\LAN\My%20Documents\Phong\Excel\Data\Tinh%20tong%20hop%20du%20toa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iennn\@pici\1A-1\Thuy\236%20IP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Hiennn\@pici\1A-1\Thuy\236%20IP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ay2\D\AnhThu1\F3_thang_9\F3_thang_9_Danh%20Tay_chu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ay2\D\HOAITHUONG\BAO%20CAO%20XNT%20CK%2010\LE_HUONG\UNC_GIAY%20NHAN%20N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DELL\Documents\Zalo%20Received%20Files\CONG%20VIEC%20HANH\IDICO%20URBIZ\NHA%20NGHIEN%20THAN%20(%20Tan%20Thanh%20My)\Kl%20du%20toan%20(Tan%20Thanh%20My)%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STA022-N2\Construction\WORKS\6787\civil\final\option\6787CWFASE2CASE2_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huhien\c\MSOFFICE\EXCEL\PROGRAM\PERSON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My%20folder\DU%20AN%20-%20qpl\C.%20H&#7857;ng\1.Khai%20toan%20tong%20muc%20dau%20tu%20Thanh%20Thai.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1%20Ngo%20Huong\Mau%20bieu\ESD\P3(Qg-Bao)\Kiemtr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huhien\c\MSOFFICE\EXCEL\PROGRAM\CHAY-T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ung\daitu\KHANH\KYTHUAT\NAM99\OLTC\CANHAN\MUNG\THOP9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huhien\nghe-an\MSOFFICE\EXCEL\PROGRAM\CHAY-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huhien\nghe-an\MSOFFICE\EXCEL\PROGRAM\PERSO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Public\Bo%20phan%20phan%20tich\DA%20Nguyen%20Cuu%20Van\9.7.2012\FS%20Nguyen%20Cuu%20Van%20%208.5%20%20GIA%20DAT%2050T%20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20Nh&#224;%20&#7903;%20x&#227;%20h&#7897;i\L&#7841;ng%20s&#417;n\3.%20Qu&#7843;n%20l&#253;%20v&#7853;n%20h&#224;nh\Ch&#7881;nh%20s&#7917;a%2019.05.2021\Ph&#7909;%20l&#7909;c%20t&#7901;%20tr&#236;nh%20QLVH%20LSGP%20-%20V2%20t&#259;ng%20t&#7881;%20l&#787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1.%20Nh&#224;%20&#7903;%20x&#227;%20h&#7897;i\L&#7841;ng%20s&#417;n\3.%20Qu&#7843;n%20l&#253;%20v&#7853;n%20h&#224;nh\Ph&#432;&#417;ng%20&#225;n%20tr&#236;nh%20s&#7903;%20x&#226;y%20d&#7921;ng\Ph&#432;&#417;ng%20&#225;n%20QLVH%20theo%20giai%20&#273;o&#7841;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 toan"/>
      <sheetName val="Nhap"/>
      <sheetName val="So cai"/>
      <sheetName val="BCDPS"/>
      <sheetName val="Sheet2"/>
      <sheetName val="BCTC - TS"/>
      <sheetName val="BCTC - NV"/>
      <sheetName val="CT ngoai BCD"/>
      <sheetName val="KQHDKD - I"/>
      <sheetName val="KQHDKD-II"/>
      <sheetName val="KQHDKD-III"/>
      <sheetName val="TMBCTC"/>
      <sheetName val="BC LCTT"/>
      <sheetName val="CPQLDN - 2003"/>
      <sheetName val="T - G TSCD"/>
      <sheetName val="TNhap CNV"/>
      <sheetName val="PT &amp; NPT"/>
      <sheetName val="CT danh gia"/>
      <sheetName val="XL4Poppy"/>
      <sheetName val="LE"/>
    </sheetNames>
    <sheetDataSet>
      <sheetData sheetId="0"/>
      <sheetData sheetId="1" refreshError="1">
        <row r="7">
          <cell r="A7" t="str">
            <v>1111</v>
          </cell>
          <cell r="B7" t="str">
            <v>3361</v>
          </cell>
          <cell r="C7" t="str">
            <v>PT03.02.001</v>
          </cell>
          <cell r="D7">
            <v>37712</v>
          </cell>
          <cell r="E7" t="str">
            <v xml:space="preserve"> Hµ nép tiÒn Cty t¹m øng CT: L¾p ®Æt m¹ng truyÒn h×nh vÖ tinh</v>
          </cell>
          <cell r="G7" t="str">
            <v>048</v>
          </cell>
          <cell r="H7" t="str">
            <v>111</v>
          </cell>
          <cell r="I7" t="str">
            <v>336</v>
          </cell>
          <cell r="J7">
            <v>111</v>
          </cell>
          <cell r="K7">
            <v>336</v>
          </cell>
          <cell r="L7">
            <v>50000000</v>
          </cell>
        </row>
        <row r="8">
          <cell r="A8" t="str">
            <v>1411</v>
          </cell>
          <cell r="B8" t="str">
            <v>1112</v>
          </cell>
          <cell r="C8" t="str">
            <v>PC03.02.001</v>
          </cell>
          <cell r="D8">
            <v>37712</v>
          </cell>
          <cell r="E8" t="str">
            <v>B×nh t¹m øng tiÒn mua hÖ thèng tñ ®éng lùc CT: NM G¹ch TT</v>
          </cell>
          <cell r="F8" t="str">
            <v>TU003</v>
          </cell>
          <cell r="G8">
            <v>111</v>
          </cell>
          <cell r="H8" t="str">
            <v>141</v>
          </cell>
          <cell r="I8" t="str">
            <v>111</v>
          </cell>
          <cell r="J8">
            <v>1411</v>
          </cell>
          <cell r="K8">
            <v>111</v>
          </cell>
          <cell r="L8">
            <v>100000000</v>
          </cell>
        </row>
        <row r="9">
          <cell r="A9" t="str">
            <v>1412</v>
          </cell>
          <cell r="B9" t="str">
            <v>1113</v>
          </cell>
          <cell r="C9" t="str">
            <v>PC03.02.002</v>
          </cell>
          <cell r="D9">
            <v>37712</v>
          </cell>
          <cell r="E9" t="str">
            <v>B×nh ®Æt cäc mua c¸p ngÇm h¹ thÕ CT: Nhµ m¸y ®ay trµ lý</v>
          </cell>
          <cell r="F9" t="str">
            <v>TU003</v>
          </cell>
          <cell r="G9" t="str">
            <v>018</v>
          </cell>
          <cell r="H9" t="str">
            <v>141</v>
          </cell>
          <cell r="I9" t="str">
            <v>111</v>
          </cell>
          <cell r="J9">
            <v>1411</v>
          </cell>
          <cell r="K9">
            <v>111</v>
          </cell>
          <cell r="L9">
            <v>30000000</v>
          </cell>
        </row>
        <row r="10">
          <cell r="A10" t="str">
            <v>1413</v>
          </cell>
          <cell r="B10" t="str">
            <v>1114</v>
          </cell>
          <cell r="C10" t="str">
            <v>PC03.02.003</v>
          </cell>
          <cell r="D10">
            <v>37712</v>
          </cell>
          <cell r="E10" t="str">
            <v>B×nh t¹m øng tr¶ tiÒn tñ, aptomat cho Cty ViÖt ¸ CT: §ay trµ lý</v>
          </cell>
          <cell r="F10" t="str">
            <v>TU003</v>
          </cell>
          <cell r="G10" t="str">
            <v>018</v>
          </cell>
          <cell r="H10" t="str">
            <v>141</v>
          </cell>
          <cell r="I10" t="str">
            <v>111</v>
          </cell>
          <cell r="J10">
            <v>1411</v>
          </cell>
          <cell r="K10">
            <v>111</v>
          </cell>
          <cell r="L10">
            <v>120000000</v>
          </cell>
        </row>
        <row r="11">
          <cell r="A11" t="str">
            <v>1414</v>
          </cell>
          <cell r="B11" t="str">
            <v>1115</v>
          </cell>
          <cell r="C11" t="str">
            <v>PC03.02.004</v>
          </cell>
          <cell r="D11">
            <v>37712</v>
          </cell>
          <cell r="E11" t="str">
            <v>Nam t¹m øng chi phÝ kh¶o s¸t nót giao th«ng kim liªn</v>
          </cell>
          <cell r="F11" t="str">
            <v>tu016</v>
          </cell>
          <cell r="G11" t="str">
            <v>045</v>
          </cell>
          <cell r="H11" t="str">
            <v>141</v>
          </cell>
          <cell r="I11" t="str">
            <v>111</v>
          </cell>
          <cell r="J11">
            <v>1417</v>
          </cell>
          <cell r="K11">
            <v>111</v>
          </cell>
          <cell r="L11">
            <v>5000000</v>
          </cell>
        </row>
        <row r="12">
          <cell r="A12" t="str">
            <v>3362</v>
          </cell>
          <cell r="B12" t="str">
            <v>1116</v>
          </cell>
          <cell r="C12" t="str">
            <v>PC03.02.005</v>
          </cell>
          <cell r="D12">
            <v>37712</v>
          </cell>
          <cell r="E12" t="str">
            <v>Hµ nép phÝ qu¶n lý Tæng Cty Quý I/2003</v>
          </cell>
          <cell r="G12" t="str">
            <v>CPQL</v>
          </cell>
          <cell r="H12" t="str">
            <v>336</v>
          </cell>
          <cell r="I12" t="str">
            <v>111</v>
          </cell>
          <cell r="J12">
            <v>336</v>
          </cell>
          <cell r="K12">
            <v>111</v>
          </cell>
          <cell r="L12">
            <v>12500000</v>
          </cell>
        </row>
        <row r="13">
          <cell r="A13" t="str">
            <v>3351</v>
          </cell>
          <cell r="B13" t="str">
            <v>3311</v>
          </cell>
          <cell r="C13" t="str">
            <v>1/4</v>
          </cell>
          <cell r="D13">
            <v>37713</v>
          </cell>
          <cell r="E13" t="str">
            <v>Ph¶i tr¶ cty CPXD §iÖn n­íc HN tiÒn thuª xe quý I theo H§KT sè 01/H§TX ngµy 07/01/2003</v>
          </cell>
          <cell r="F13" t="str">
            <v>KB112</v>
          </cell>
          <cell r="H13" t="str">
            <v>335</v>
          </cell>
          <cell r="I13" t="str">
            <v>331</v>
          </cell>
          <cell r="J13" t="str">
            <v>335</v>
          </cell>
          <cell r="K13" t="str">
            <v>331</v>
          </cell>
          <cell r="L13">
            <v>16363636</v>
          </cell>
        </row>
        <row r="14">
          <cell r="A14" t="str">
            <v>1331</v>
          </cell>
          <cell r="B14" t="str">
            <v>3312</v>
          </cell>
          <cell r="C14" t="str">
            <v>1/4'</v>
          </cell>
          <cell r="D14">
            <v>37713</v>
          </cell>
          <cell r="E14" t="str">
            <v>ThuÕ VAT ph¶i tr¶ cty CPXD §iÖn n­íc HN tiÒn thuª xe quý I</v>
          </cell>
          <cell r="F14" t="str">
            <v>KB112</v>
          </cell>
          <cell r="H14" t="str">
            <v>133</v>
          </cell>
          <cell r="I14" t="str">
            <v>331</v>
          </cell>
          <cell r="J14" t="str">
            <v>133</v>
          </cell>
          <cell r="K14" t="str">
            <v>331</v>
          </cell>
          <cell r="L14">
            <v>1636364</v>
          </cell>
        </row>
        <row r="15">
          <cell r="A15" t="str">
            <v>1415</v>
          </cell>
          <cell r="B15" t="str">
            <v>1117</v>
          </cell>
          <cell r="C15" t="str">
            <v>PC03.02.006</v>
          </cell>
          <cell r="D15">
            <v>37713</v>
          </cell>
          <cell r="E15" t="str">
            <v>B×nh t¹m øng chi phÝ nghiÖm thu thanh to¸n khèi l­îng CT: yªn Së</v>
          </cell>
          <cell r="F15" t="str">
            <v>tu003</v>
          </cell>
          <cell r="G15" t="str">
            <v>016</v>
          </cell>
          <cell r="H15" t="str">
            <v>141</v>
          </cell>
          <cell r="I15" t="str">
            <v>111</v>
          </cell>
          <cell r="J15">
            <v>1417</v>
          </cell>
          <cell r="K15">
            <v>111</v>
          </cell>
          <cell r="L15">
            <v>5000000</v>
          </cell>
        </row>
        <row r="16">
          <cell r="A16" t="str">
            <v>1121</v>
          </cell>
          <cell r="B16" t="str">
            <v>3363</v>
          </cell>
          <cell r="C16" t="str">
            <v>Gs§1/2</v>
          </cell>
          <cell r="D16">
            <v>37714</v>
          </cell>
          <cell r="E16" t="str">
            <v>Thu tiÒn C«ng ty t¹m øng cho c«ng tr×nh Cty sø ViÖt Tr×</v>
          </cell>
          <cell r="G16" t="str">
            <v>019</v>
          </cell>
          <cell r="H16" t="str">
            <v>112</v>
          </cell>
          <cell r="I16" t="str">
            <v>336</v>
          </cell>
          <cell r="J16">
            <v>1121</v>
          </cell>
          <cell r="K16">
            <v>336</v>
          </cell>
          <cell r="L16">
            <v>100000000</v>
          </cell>
        </row>
        <row r="17">
          <cell r="A17" t="str">
            <v>1118</v>
          </cell>
          <cell r="B17" t="str">
            <v>3111</v>
          </cell>
          <cell r="C17" t="str">
            <v>PT03.02.002</v>
          </cell>
          <cell r="D17">
            <v>37714</v>
          </cell>
          <cell r="E17" t="str">
            <v>Hµ rót tiÒn vay NHCT khu CN Sµi §ång theo H§TD sè 89 CT: G¹ch TT</v>
          </cell>
          <cell r="F17" t="str">
            <v>HD89</v>
          </cell>
          <cell r="G17" t="str">
            <v>HD89</v>
          </cell>
          <cell r="H17" t="str">
            <v>111</v>
          </cell>
          <cell r="I17" t="str">
            <v>311</v>
          </cell>
          <cell r="J17">
            <v>111</v>
          </cell>
          <cell r="K17">
            <v>311</v>
          </cell>
          <cell r="L17">
            <v>150000000</v>
          </cell>
        </row>
        <row r="18">
          <cell r="A18" t="str">
            <v>1416</v>
          </cell>
          <cell r="B18" t="str">
            <v>1119</v>
          </cell>
          <cell r="C18" t="str">
            <v>PC03.02.007</v>
          </cell>
          <cell r="D18">
            <v>37714</v>
          </cell>
          <cell r="E18" t="str">
            <v>Th¸i t¹m øng tiÒn mua c¸p CT: Sø VT</v>
          </cell>
          <cell r="F18" t="str">
            <v>tu022</v>
          </cell>
          <cell r="G18" t="str">
            <v>019</v>
          </cell>
          <cell r="H18" t="str">
            <v>141</v>
          </cell>
          <cell r="I18" t="str">
            <v>111</v>
          </cell>
          <cell r="J18">
            <v>1411</v>
          </cell>
          <cell r="K18">
            <v>111</v>
          </cell>
          <cell r="L18">
            <v>20000000</v>
          </cell>
        </row>
        <row r="19">
          <cell r="A19" t="str">
            <v>1417</v>
          </cell>
          <cell r="B19" t="str">
            <v>11110</v>
          </cell>
          <cell r="C19" t="str">
            <v>PC03.02.008</v>
          </cell>
          <cell r="D19">
            <v>37714</v>
          </cell>
          <cell r="E19" t="str">
            <v>X.Hïng t¹m øng tiÒn hµng cho Cty TNHH Th­îng §×nh theo H§ sè 117 CT: G¹ch TT</v>
          </cell>
          <cell r="F19" t="str">
            <v>tu011</v>
          </cell>
          <cell r="G19" t="str">
            <v>111</v>
          </cell>
          <cell r="H19" t="str">
            <v>141</v>
          </cell>
          <cell r="I19" t="str">
            <v>111</v>
          </cell>
          <cell r="J19">
            <v>1411</v>
          </cell>
          <cell r="K19">
            <v>111</v>
          </cell>
          <cell r="L19">
            <v>120000000</v>
          </cell>
        </row>
        <row r="20">
          <cell r="A20" t="str">
            <v>1361</v>
          </cell>
          <cell r="B20" t="str">
            <v>1122</v>
          </cell>
          <cell r="C20" t="str">
            <v>RQ§1/2</v>
          </cell>
          <cell r="D20">
            <v>37714</v>
          </cell>
          <cell r="E20" t="str">
            <v>ChuyÓn tr¶ tiÒn cét cho Cty CPBT Th¸i Nguyªn theo H§ sè 188(29/11/02)- CT l« 50- L¹ng S¬n</v>
          </cell>
          <cell r="F20" t="str">
            <v>KB101</v>
          </cell>
          <cell r="G20" t="str">
            <v>109</v>
          </cell>
          <cell r="H20" t="str">
            <v>136</v>
          </cell>
          <cell r="I20" t="str">
            <v>112</v>
          </cell>
          <cell r="J20" t="str">
            <v>136</v>
          </cell>
          <cell r="K20" t="str">
            <v>1122</v>
          </cell>
          <cell r="L20">
            <v>100000000</v>
          </cell>
        </row>
        <row r="21">
          <cell r="A21" t="str">
            <v>6421</v>
          </cell>
          <cell r="B21" t="str">
            <v>1123</v>
          </cell>
          <cell r="C21" t="str">
            <v>RQ§1/2'</v>
          </cell>
          <cell r="D21">
            <v>37714</v>
          </cell>
          <cell r="E21" t="str">
            <v xml:space="preserve">PhÝ chuyÓn tiÒn </v>
          </cell>
          <cell r="H21" t="str">
            <v>642</v>
          </cell>
          <cell r="I21" t="str">
            <v>112</v>
          </cell>
          <cell r="J21" t="str">
            <v>64252</v>
          </cell>
          <cell r="K21" t="str">
            <v>1122</v>
          </cell>
          <cell r="L21">
            <v>60000</v>
          </cell>
        </row>
        <row r="22">
          <cell r="A22" t="str">
            <v>1362</v>
          </cell>
          <cell r="B22" t="str">
            <v>1124</v>
          </cell>
          <cell r="C22" t="str">
            <v>Rs§1/2</v>
          </cell>
          <cell r="D22">
            <v>37714</v>
          </cell>
          <cell r="E22" t="str">
            <v>Tr¶ tiÒn cét cho Cty CP bª t«ng Th¸i Nguyªn theo H§ sè 10594/7/020- CT l« 50</v>
          </cell>
          <cell r="F22" t="str">
            <v>KB101</v>
          </cell>
          <cell r="G22">
            <v>109</v>
          </cell>
          <cell r="H22" t="str">
            <v>136</v>
          </cell>
          <cell r="I22" t="str">
            <v>112</v>
          </cell>
          <cell r="J22" t="str">
            <v>136</v>
          </cell>
          <cell r="K22" t="str">
            <v>1121</v>
          </cell>
          <cell r="L22">
            <v>100000000</v>
          </cell>
        </row>
        <row r="23">
          <cell r="A23" t="str">
            <v>6271</v>
          </cell>
          <cell r="B23" t="str">
            <v>1125</v>
          </cell>
          <cell r="C23" t="str">
            <v>Rs§1/2'</v>
          </cell>
          <cell r="D23">
            <v>37714</v>
          </cell>
          <cell r="E23" t="str">
            <v>PhÝ b¶o l·nh thùc hiÖn hîp ®ång CT: Yªn Së</v>
          </cell>
          <cell r="G23" t="str">
            <v>016</v>
          </cell>
          <cell r="H23" t="str">
            <v>627</v>
          </cell>
          <cell r="I23" t="str">
            <v>112</v>
          </cell>
          <cell r="J23" t="str">
            <v>6277</v>
          </cell>
          <cell r="K23" t="str">
            <v>1121</v>
          </cell>
          <cell r="L23">
            <v>1837295</v>
          </cell>
        </row>
        <row r="24">
          <cell r="A24" t="str">
            <v>1332</v>
          </cell>
          <cell r="B24" t="str">
            <v>1126</v>
          </cell>
          <cell r="C24" t="str">
            <v>Rs§1/2'</v>
          </cell>
          <cell r="D24">
            <v>37714</v>
          </cell>
          <cell r="E24" t="str">
            <v>VAT phÝ BLTHH§</v>
          </cell>
          <cell r="G24" t="str">
            <v>016</v>
          </cell>
          <cell r="H24" t="str">
            <v>133</v>
          </cell>
          <cell r="I24" t="str">
            <v>112</v>
          </cell>
          <cell r="J24" t="str">
            <v>133</v>
          </cell>
          <cell r="K24" t="str">
            <v>1121</v>
          </cell>
          <cell r="L24">
            <v>183730</v>
          </cell>
        </row>
        <row r="25">
          <cell r="A25" t="str">
            <v>1418</v>
          </cell>
          <cell r="B25" t="str">
            <v>11111</v>
          </cell>
          <cell r="C25" t="str">
            <v>PC03.02.009</v>
          </cell>
          <cell r="D25">
            <v>37715</v>
          </cell>
          <cell r="E25" t="str">
            <v>Kiªn t¹m øng tiÒn vËt t­ CT: Xu©n la</v>
          </cell>
          <cell r="F25" t="str">
            <v>tu013</v>
          </cell>
          <cell r="G25" t="str">
            <v>108</v>
          </cell>
          <cell r="H25" t="str">
            <v>141</v>
          </cell>
          <cell r="I25" t="str">
            <v>111</v>
          </cell>
          <cell r="J25">
            <v>1411</v>
          </cell>
          <cell r="K25">
            <v>111</v>
          </cell>
          <cell r="L25">
            <v>30000000</v>
          </cell>
        </row>
        <row r="26">
          <cell r="A26" t="str">
            <v>6272</v>
          </cell>
          <cell r="B26" t="str">
            <v>11112</v>
          </cell>
          <cell r="C26" t="str">
            <v>PC03.02.010</v>
          </cell>
          <cell r="D26">
            <v>37715</v>
          </cell>
          <cell r="E26" t="str">
            <v>Nam thanh to¸n tiÒn in, photo vµ mua phin CT: Yªn Së</v>
          </cell>
          <cell r="G26" t="str">
            <v>016</v>
          </cell>
          <cell r="H26" t="str">
            <v>627</v>
          </cell>
          <cell r="I26" t="str">
            <v>111</v>
          </cell>
          <cell r="J26">
            <v>6277</v>
          </cell>
          <cell r="K26">
            <v>111</v>
          </cell>
          <cell r="L26">
            <v>109000</v>
          </cell>
        </row>
        <row r="27">
          <cell r="A27" t="str">
            <v>6422</v>
          </cell>
          <cell r="B27" t="str">
            <v>11113</v>
          </cell>
          <cell r="C27" t="str">
            <v>PC03.02.010'</v>
          </cell>
          <cell r="D27">
            <v>37715</v>
          </cell>
          <cell r="E27" t="str">
            <v>Nam thanh to¸n tiÒn in, photo vµ mua phin</v>
          </cell>
          <cell r="G27" t="str">
            <v>CPQL</v>
          </cell>
          <cell r="H27" t="str">
            <v>642</v>
          </cell>
          <cell r="I27" t="str">
            <v>111</v>
          </cell>
          <cell r="J27">
            <v>64279</v>
          </cell>
          <cell r="K27">
            <v>111</v>
          </cell>
          <cell r="L27">
            <v>16000</v>
          </cell>
        </row>
        <row r="28">
          <cell r="A28" t="str">
            <v>1419</v>
          </cell>
          <cell r="B28" t="str">
            <v>11114</v>
          </cell>
          <cell r="C28" t="str">
            <v>PC03.02.011</v>
          </cell>
          <cell r="D28">
            <v>37715</v>
          </cell>
          <cell r="E28" t="str">
            <v>Nam t¹m øng tiÒn nh©n c«ng CT: §µo Duy Anh</v>
          </cell>
          <cell r="F28" t="str">
            <v>tu016</v>
          </cell>
          <cell r="G28" t="str">
            <v>038</v>
          </cell>
          <cell r="H28" t="str">
            <v>141</v>
          </cell>
          <cell r="I28" t="str">
            <v>111</v>
          </cell>
          <cell r="J28">
            <v>1412</v>
          </cell>
          <cell r="K28">
            <v>111</v>
          </cell>
          <cell r="L28">
            <v>11500000</v>
          </cell>
        </row>
        <row r="29">
          <cell r="A29" t="str">
            <v>14110</v>
          </cell>
          <cell r="B29" t="str">
            <v>11115</v>
          </cell>
          <cell r="C29" t="str">
            <v>PC03.02.012</v>
          </cell>
          <cell r="D29">
            <v>37715</v>
          </cell>
          <cell r="E29" t="str">
            <v>Nam t¹m øng tr¶ tiÒn thuª xe cÈu chë m¸y biÕn ¸p vµ tñ h¹ thÕ CT: Yªn Së</v>
          </cell>
          <cell r="F29" t="str">
            <v>tu016</v>
          </cell>
          <cell r="G29" t="str">
            <v>016</v>
          </cell>
          <cell r="H29" t="str">
            <v>141</v>
          </cell>
          <cell r="I29" t="str">
            <v>111</v>
          </cell>
          <cell r="J29">
            <v>1413</v>
          </cell>
          <cell r="K29">
            <v>111</v>
          </cell>
          <cell r="L29">
            <v>400000</v>
          </cell>
        </row>
        <row r="30">
          <cell r="A30" t="str">
            <v>3313</v>
          </cell>
          <cell r="B30" t="str">
            <v>11116</v>
          </cell>
          <cell r="C30" t="str">
            <v>PC03.02.013</v>
          </cell>
          <cell r="D30">
            <v>37715</v>
          </cell>
          <cell r="E30" t="str">
            <v>Nam t¹m øng tr¶ tiÒn cho Cty TIT vÒ viÖc cung cÊp vµ l¾p ®Æt m¹ng truyÒn h×nh vÖ tinh</v>
          </cell>
          <cell r="F30" t="str">
            <v>KB119</v>
          </cell>
          <cell r="G30" t="str">
            <v>048</v>
          </cell>
          <cell r="H30" t="str">
            <v>331</v>
          </cell>
          <cell r="I30" t="str">
            <v>111</v>
          </cell>
          <cell r="J30">
            <v>331</v>
          </cell>
          <cell r="K30">
            <v>111</v>
          </cell>
          <cell r="L30">
            <v>19000000</v>
          </cell>
        </row>
        <row r="31">
          <cell r="A31" t="str">
            <v>6423</v>
          </cell>
          <cell r="B31" t="str">
            <v>11117</v>
          </cell>
          <cell r="C31" t="str">
            <v>PC03.02.014</v>
          </cell>
          <cell r="D31">
            <v>37715</v>
          </cell>
          <cell r="E31" t="str">
            <v>Long thanh to¸n tiÒn x¨ng xe vµ vÐ xe cÇu ®­êng</v>
          </cell>
          <cell r="G31" t="str">
            <v>CPQL</v>
          </cell>
          <cell r="H31" t="str">
            <v>642</v>
          </cell>
          <cell r="I31" t="str">
            <v>111</v>
          </cell>
          <cell r="J31">
            <v>64222</v>
          </cell>
          <cell r="K31">
            <v>111</v>
          </cell>
          <cell r="L31">
            <v>869980</v>
          </cell>
        </row>
        <row r="32">
          <cell r="A32" t="str">
            <v>1333</v>
          </cell>
          <cell r="B32" t="str">
            <v>11118</v>
          </cell>
          <cell r="C32" t="str">
            <v>PC03.02.014</v>
          </cell>
          <cell r="D32">
            <v>37715</v>
          </cell>
          <cell r="E32" t="str">
            <v>ThuÕ GTGT chi phÝ x¨ng xe</v>
          </cell>
          <cell r="H32" t="str">
            <v>133</v>
          </cell>
          <cell r="I32" t="str">
            <v>111</v>
          </cell>
          <cell r="J32">
            <v>133</v>
          </cell>
          <cell r="K32">
            <v>111</v>
          </cell>
          <cell r="L32">
            <v>34020</v>
          </cell>
        </row>
        <row r="33">
          <cell r="A33" t="str">
            <v>3314</v>
          </cell>
          <cell r="B33" t="str">
            <v>11119</v>
          </cell>
          <cell r="C33" t="str">
            <v>PC03.02.015</v>
          </cell>
          <cell r="D33">
            <v>37715</v>
          </cell>
          <cell r="E33" t="str">
            <v>B×nh tr¶ tiÒn cho Cty TNHH vËt t­ thiÕt bÞ ®iÖn CN theo H§ sè 01 CT: Sø VT</v>
          </cell>
          <cell r="F33" t="str">
            <v>KB111</v>
          </cell>
          <cell r="G33" t="str">
            <v>019</v>
          </cell>
          <cell r="H33" t="str">
            <v>331</v>
          </cell>
          <cell r="I33" t="str">
            <v>111</v>
          </cell>
          <cell r="J33">
            <v>331</v>
          </cell>
          <cell r="K33">
            <v>111</v>
          </cell>
          <cell r="L33">
            <v>70790000</v>
          </cell>
        </row>
        <row r="34">
          <cell r="A34" t="str">
            <v>6424</v>
          </cell>
          <cell r="B34" t="str">
            <v>11120</v>
          </cell>
          <cell r="C34" t="str">
            <v>PC03.02.016</v>
          </cell>
          <cell r="D34">
            <v>37715</v>
          </cell>
          <cell r="E34" t="str">
            <v>Nga thanh to¸n tiÒn mua ®å dïng v¨n phßng</v>
          </cell>
          <cell r="G34" t="str">
            <v>CPQL</v>
          </cell>
          <cell r="H34" t="str">
            <v>642</v>
          </cell>
          <cell r="I34" t="str">
            <v>111</v>
          </cell>
          <cell r="J34">
            <v>64231</v>
          </cell>
          <cell r="K34">
            <v>111</v>
          </cell>
          <cell r="L34">
            <v>885000</v>
          </cell>
        </row>
        <row r="35">
          <cell r="A35" t="str">
            <v>11121</v>
          </cell>
          <cell r="B35" t="str">
            <v>1381</v>
          </cell>
          <cell r="C35" t="str">
            <v>PT03.02.003</v>
          </cell>
          <cell r="D35">
            <v>37718</v>
          </cell>
          <cell r="E35" t="str">
            <v>Nga nép tiÒn quµ sinh nhËt Cty chuyÓn cho CBCNV XÝ nghiÖp n¨m 2002</v>
          </cell>
          <cell r="H35" t="str">
            <v>111</v>
          </cell>
          <cell r="I35" t="str">
            <v>138</v>
          </cell>
          <cell r="J35">
            <v>111</v>
          </cell>
          <cell r="K35">
            <v>138</v>
          </cell>
          <cell r="L35">
            <v>700000</v>
          </cell>
        </row>
        <row r="36">
          <cell r="A36" t="str">
            <v>3315</v>
          </cell>
          <cell r="B36" t="str">
            <v>3112</v>
          </cell>
          <cell r="C36" t="str">
            <v>6/4</v>
          </cell>
          <cell r="D36">
            <v>37719</v>
          </cell>
          <cell r="E36" t="str">
            <v>ChuyÓn tr¶ tiÒn c¸p cho  Cty Th­îng §×nh theo H§ 25 phôc vô CT §åi chÌ b»ng tiÒn vay (H§TD 70 )</v>
          </cell>
          <cell r="F36" t="str">
            <v>kb109</v>
          </cell>
          <cell r="G36" t="str">
            <v>HD70</v>
          </cell>
          <cell r="H36" t="str">
            <v>331</v>
          </cell>
          <cell r="I36" t="str">
            <v>311</v>
          </cell>
          <cell r="J36" t="str">
            <v>331</v>
          </cell>
          <cell r="K36" t="str">
            <v>311</v>
          </cell>
          <cell r="L36">
            <v>40415008</v>
          </cell>
        </row>
        <row r="37">
          <cell r="A37" t="str">
            <v>3316</v>
          </cell>
          <cell r="B37" t="str">
            <v>3113</v>
          </cell>
          <cell r="C37" t="str">
            <v>7/4</v>
          </cell>
          <cell r="D37">
            <v>37719</v>
          </cell>
          <cell r="E37" t="str">
            <v>ChuyÓn tr¶ tiÒn c¸p cho  Cty Th­îng §×nh theo H§ sè 117 phôc vô NM GTT b»ng tiÒn vay (H§TD 89 )</v>
          </cell>
          <cell r="F37" t="str">
            <v>kb109</v>
          </cell>
          <cell r="G37" t="str">
            <v>HD89</v>
          </cell>
          <cell r="H37" t="str">
            <v>331</v>
          </cell>
          <cell r="I37" t="str">
            <v>311</v>
          </cell>
          <cell r="J37" t="str">
            <v>331</v>
          </cell>
          <cell r="K37" t="str">
            <v>311</v>
          </cell>
          <cell r="L37">
            <v>100000000</v>
          </cell>
        </row>
        <row r="38">
          <cell r="A38" t="str">
            <v>11122</v>
          </cell>
          <cell r="B38" t="str">
            <v>3114</v>
          </cell>
          <cell r="C38" t="str">
            <v>PT03.02.004</v>
          </cell>
          <cell r="D38">
            <v>37719</v>
          </cell>
          <cell r="E38" t="str">
            <v>Hµ rót tiÒn vay NHCT khu CN Sµi §ång theo H§TD sè 70 CT: §ay Trµ lý</v>
          </cell>
          <cell r="F38" t="str">
            <v>H§70</v>
          </cell>
          <cell r="G38" t="str">
            <v>HD70</v>
          </cell>
          <cell r="H38" t="str">
            <v>111</v>
          </cell>
          <cell r="I38" t="str">
            <v>311</v>
          </cell>
          <cell r="J38">
            <v>111</v>
          </cell>
          <cell r="K38">
            <v>311</v>
          </cell>
          <cell r="L38">
            <v>250000000</v>
          </cell>
        </row>
        <row r="39">
          <cell r="A39" t="str">
            <v>14111</v>
          </cell>
          <cell r="B39" t="str">
            <v>11123</v>
          </cell>
          <cell r="C39" t="str">
            <v>PC03.02.017</v>
          </cell>
          <cell r="D39">
            <v>37719</v>
          </cell>
          <cell r="E39" t="str">
            <v>Chung t¹m øng tiÒn mua vËt t­ - CT: §ay Trµ Lý</v>
          </cell>
          <cell r="F39" t="str">
            <v>tu005</v>
          </cell>
          <cell r="G39" t="str">
            <v>018</v>
          </cell>
          <cell r="H39" t="str">
            <v>141</v>
          </cell>
          <cell r="I39" t="str">
            <v>111</v>
          </cell>
          <cell r="J39">
            <v>1411</v>
          </cell>
          <cell r="K39">
            <v>111</v>
          </cell>
          <cell r="L39">
            <v>90000000</v>
          </cell>
        </row>
        <row r="40">
          <cell r="A40" t="str">
            <v>6425</v>
          </cell>
          <cell r="B40" t="str">
            <v>11124</v>
          </cell>
          <cell r="C40" t="str">
            <v>PC03.02.018</v>
          </cell>
          <cell r="D40">
            <v>37719</v>
          </cell>
          <cell r="E40" t="str">
            <v>Long thanh to¸n tiÒn x¨ng xe.</v>
          </cell>
          <cell r="G40" t="str">
            <v>CPQL</v>
          </cell>
          <cell r="H40" t="str">
            <v>642</v>
          </cell>
          <cell r="I40" t="str">
            <v>111</v>
          </cell>
          <cell r="J40">
            <v>64222</v>
          </cell>
          <cell r="K40">
            <v>111</v>
          </cell>
          <cell r="L40">
            <v>107143</v>
          </cell>
        </row>
        <row r="41">
          <cell r="A41" t="str">
            <v>1334</v>
          </cell>
          <cell r="B41" t="str">
            <v>11125</v>
          </cell>
          <cell r="C41" t="str">
            <v>PC03.02.018</v>
          </cell>
          <cell r="D41">
            <v>37719</v>
          </cell>
          <cell r="E41" t="str">
            <v>ThuÕ GTGT chi  phÝ x¨ng xe</v>
          </cell>
          <cell r="H41" t="str">
            <v>133</v>
          </cell>
          <cell r="I41" t="str">
            <v>111</v>
          </cell>
          <cell r="J41">
            <v>133</v>
          </cell>
          <cell r="K41">
            <v>111</v>
          </cell>
          <cell r="L41">
            <v>4857</v>
          </cell>
        </row>
        <row r="42">
          <cell r="A42" t="str">
            <v>14112</v>
          </cell>
          <cell r="B42" t="str">
            <v>11126</v>
          </cell>
          <cell r="C42" t="str">
            <v>PC03.02.019</v>
          </cell>
          <cell r="D42">
            <v>37719</v>
          </cell>
          <cell r="E42" t="str">
            <v>S¬n t¹m øng mua vËt t­ XD 2 TBA khu ®« thÞ NghÜa §«</v>
          </cell>
          <cell r="F42" t="str">
            <v>tu021</v>
          </cell>
          <cell r="G42" t="str">
            <v>037</v>
          </cell>
          <cell r="H42" t="str">
            <v>141</v>
          </cell>
          <cell r="I42" t="str">
            <v>111</v>
          </cell>
          <cell r="J42">
            <v>1411</v>
          </cell>
          <cell r="K42">
            <v>111</v>
          </cell>
          <cell r="L42">
            <v>20000000</v>
          </cell>
        </row>
        <row r="43">
          <cell r="A43" t="str">
            <v>14113</v>
          </cell>
          <cell r="B43" t="str">
            <v>11127</v>
          </cell>
          <cell r="C43" t="str">
            <v>PC03.02.020</v>
          </cell>
          <cell r="D43">
            <v>37719</v>
          </cell>
          <cell r="E43" t="str">
            <v>S¬n t¹m øng mua vËt t­ cho CT: NM G¹ch TT</v>
          </cell>
          <cell r="F43" t="str">
            <v>tu021</v>
          </cell>
          <cell r="G43" t="str">
            <v>111</v>
          </cell>
          <cell r="H43" t="str">
            <v>141</v>
          </cell>
          <cell r="I43" t="str">
            <v>111</v>
          </cell>
          <cell r="J43">
            <v>1411</v>
          </cell>
          <cell r="K43">
            <v>111</v>
          </cell>
          <cell r="L43">
            <v>10000000</v>
          </cell>
        </row>
        <row r="44">
          <cell r="A44" t="str">
            <v>14114</v>
          </cell>
          <cell r="B44" t="str">
            <v>11128</v>
          </cell>
          <cell r="C44" t="str">
            <v>PC03.02.021</v>
          </cell>
          <cell r="D44">
            <v>37719</v>
          </cell>
          <cell r="E44" t="str">
            <v>C­êng t¹m øng tiÒn mua vËt t­ CT: Sø VT</v>
          </cell>
          <cell r="F44" t="str">
            <v>tu004</v>
          </cell>
          <cell r="G44" t="str">
            <v>019</v>
          </cell>
          <cell r="H44" t="str">
            <v>141</v>
          </cell>
          <cell r="I44" t="str">
            <v>111</v>
          </cell>
          <cell r="J44">
            <v>1411</v>
          </cell>
          <cell r="K44">
            <v>111</v>
          </cell>
          <cell r="L44">
            <v>2000000</v>
          </cell>
        </row>
        <row r="45">
          <cell r="A45" t="str">
            <v>14115</v>
          </cell>
          <cell r="B45" t="str">
            <v>11129</v>
          </cell>
          <cell r="C45" t="str">
            <v>PC03.02.022</v>
          </cell>
          <cell r="D45">
            <v>37719</v>
          </cell>
          <cell r="E45" t="str">
            <v>C­êng t¹m øng tiÒn ®i kh¶o s¸t hiÖn tr¹ng CT: Th­ viÖn ®iÖn tö B¸ch khoa</v>
          </cell>
          <cell r="F45" t="str">
            <v>tu004</v>
          </cell>
          <cell r="G45" t="str">
            <v>047</v>
          </cell>
          <cell r="H45" t="str">
            <v>141</v>
          </cell>
          <cell r="I45" t="str">
            <v>111</v>
          </cell>
          <cell r="J45">
            <v>1417</v>
          </cell>
          <cell r="K45">
            <v>111</v>
          </cell>
          <cell r="L45">
            <v>500000</v>
          </cell>
        </row>
        <row r="46">
          <cell r="A46" t="str">
            <v>6426</v>
          </cell>
          <cell r="B46" t="str">
            <v>11130</v>
          </cell>
          <cell r="C46" t="str">
            <v>PC03.02.023</v>
          </cell>
          <cell r="D46">
            <v>37719</v>
          </cell>
          <cell r="E46" t="str">
            <v>H¹nh thanh to¸n tiÒn c­íc phÝ truy cËp Internet th¸ng 3/03</v>
          </cell>
          <cell r="G46" t="str">
            <v>CPQL</v>
          </cell>
          <cell r="H46" t="str">
            <v>642</v>
          </cell>
          <cell r="I46" t="str">
            <v>111</v>
          </cell>
          <cell r="J46">
            <v>64271</v>
          </cell>
          <cell r="K46">
            <v>111</v>
          </cell>
          <cell r="L46">
            <v>48273</v>
          </cell>
        </row>
        <row r="47">
          <cell r="A47" t="str">
            <v>1335</v>
          </cell>
          <cell r="B47" t="str">
            <v>11131</v>
          </cell>
          <cell r="C47" t="str">
            <v>PC03.02.023</v>
          </cell>
          <cell r="D47">
            <v>37719</v>
          </cell>
          <cell r="E47" t="str">
            <v>VAT ®Çu vµo ®­îc khÊu trõ</v>
          </cell>
          <cell r="H47" t="str">
            <v>133</v>
          </cell>
          <cell r="I47" t="str">
            <v>111</v>
          </cell>
          <cell r="J47">
            <v>133</v>
          </cell>
          <cell r="K47">
            <v>111</v>
          </cell>
          <cell r="L47">
            <v>4827</v>
          </cell>
        </row>
        <row r="48">
          <cell r="A48" t="str">
            <v>6427</v>
          </cell>
          <cell r="B48" t="str">
            <v>1127</v>
          </cell>
          <cell r="C48" t="str">
            <v>Rs§2/2</v>
          </cell>
          <cell r="D48">
            <v>37719</v>
          </cell>
          <cell r="E48" t="str">
            <v xml:space="preserve">PhÝ chuyÓn tiÒn </v>
          </cell>
          <cell r="H48" t="str">
            <v>642</v>
          </cell>
          <cell r="I48" t="str">
            <v>112</v>
          </cell>
          <cell r="J48" t="str">
            <v>64252</v>
          </cell>
          <cell r="K48" t="str">
            <v>1121</v>
          </cell>
          <cell r="L48">
            <v>45455</v>
          </cell>
        </row>
        <row r="49">
          <cell r="A49" t="str">
            <v>1336</v>
          </cell>
          <cell r="B49" t="str">
            <v>1128</v>
          </cell>
          <cell r="C49" t="str">
            <v>Rs§2/2'</v>
          </cell>
          <cell r="D49">
            <v>37719</v>
          </cell>
          <cell r="E49" t="str">
            <v>ThuÕ VAT phÝ chuyÓn tiÒn</v>
          </cell>
          <cell r="H49" t="str">
            <v>133</v>
          </cell>
          <cell r="I49" t="str">
            <v>112</v>
          </cell>
          <cell r="J49">
            <v>133</v>
          </cell>
          <cell r="K49" t="str">
            <v>1121</v>
          </cell>
          <cell r="L49">
            <v>4545</v>
          </cell>
        </row>
        <row r="50">
          <cell r="A50" t="str">
            <v>11132</v>
          </cell>
          <cell r="B50" t="str">
            <v>14116</v>
          </cell>
          <cell r="C50" t="str">
            <v>PT03.02.005</v>
          </cell>
          <cell r="D50">
            <v>37720</v>
          </cell>
          <cell r="E50" t="str">
            <v>B×nh hoµn øng PC180 ngµy 18/3/03 CT: NM C¸n kÝnh KN</v>
          </cell>
          <cell r="F50" t="str">
            <v>Tu003</v>
          </cell>
          <cell r="G50" t="str">
            <v>101</v>
          </cell>
          <cell r="H50" t="str">
            <v>111</v>
          </cell>
          <cell r="I50" t="str">
            <v>141</v>
          </cell>
          <cell r="J50">
            <v>111</v>
          </cell>
          <cell r="K50" t="str">
            <v>1417</v>
          </cell>
          <cell r="L50">
            <v>220000</v>
          </cell>
        </row>
        <row r="51">
          <cell r="A51" t="str">
            <v>6428</v>
          </cell>
          <cell r="B51" t="str">
            <v>11133</v>
          </cell>
          <cell r="C51" t="str">
            <v>PC03.02.024</v>
          </cell>
          <cell r="D51">
            <v>37720</v>
          </cell>
          <cell r="E51" t="str">
            <v>Nga thanh to¸n tiÒn mùc m¸y in Laser Xerox 3110</v>
          </cell>
          <cell r="G51" t="str">
            <v>CPQL</v>
          </cell>
          <cell r="H51" t="str">
            <v>642</v>
          </cell>
          <cell r="I51" t="str">
            <v>111</v>
          </cell>
          <cell r="J51">
            <v>64221</v>
          </cell>
          <cell r="K51">
            <v>111</v>
          </cell>
          <cell r="L51">
            <v>974000</v>
          </cell>
        </row>
        <row r="52">
          <cell r="A52" t="str">
            <v>14117</v>
          </cell>
          <cell r="B52" t="str">
            <v>11134</v>
          </cell>
          <cell r="C52" t="str">
            <v>PC03.02.025</v>
          </cell>
          <cell r="D52">
            <v>37720</v>
          </cell>
          <cell r="E52" t="str">
            <v>C­êng t¹m øng tiÒn mua v©t t­ Cty Sø ViÖt Tr×</v>
          </cell>
          <cell r="F52" t="str">
            <v>tu004</v>
          </cell>
          <cell r="G52" t="str">
            <v>019</v>
          </cell>
          <cell r="H52" t="str">
            <v>141</v>
          </cell>
          <cell r="I52" t="str">
            <v>111</v>
          </cell>
          <cell r="J52">
            <v>1417</v>
          </cell>
          <cell r="K52">
            <v>111</v>
          </cell>
          <cell r="L52">
            <v>2000000</v>
          </cell>
        </row>
        <row r="53">
          <cell r="A53" t="str">
            <v>14118</v>
          </cell>
          <cell r="B53" t="str">
            <v>11135</v>
          </cell>
          <cell r="C53" t="str">
            <v>PC03.02.026</v>
          </cell>
          <cell r="D53">
            <v>37720</v>
          </cell>
          <cell r="E53" t="str">
            <v>Chung t¹m øng ®i kh¶o s¸t hiÖn tr¹ng c«ng tr×nh: TBA NM tinh bét s¾n B¾c Giang</v>
          </cell>
          <cell r="F53" t="str">
            <v>tu005</v>
          </cell>
          <cell r="G53" t="str">
            <v>044</v>
          </cell>
          <cell r="H53" t="str">
            <v>141</v>
          </cell>
          <cell r="I53" t="str">
            <v>111</v>
          </cell>
          <cell r="J53">
            <v>1417</v>
          </cell>
          <cell r="K53">
            <v>111</v>
          </cell>
          <cell r="L53">
            <v>1000000</v>
          </cell>
        </row>
        <row r="54">
          <cell r="A54" t="str">
            <v>6273</v>
          </cell>
          <cell r="B54" t="str">
            <v>11136</v>
          </cell>
          <cell r="C54" t="str">
            <v>PC03.02.027</v>
          </cell>
          <cell r="D54">
            <v>37720</v>
          </cell>
          <cell r="E54" t="str">
            <v>B×nh thanh to¸n chi phÝ thuª xe ®i B¾c Ninh CT: NM C¸n kÝnh KÐo ngang</v>
          </cell>
          <cell r="G54" t="str">
            <v>101</v>
          </cell>
          <cell r="H54" t="str">
            <v>627</v>
          </cell>
          <cell r="I54" t="str">
            <v>111</v>
          </cell>
          <cell r="J54">
            <v>6277</v>
          </cell>
          <cell r="K54">
            <v>111</v>
          </cell>
          <cell r="L54">
            <v>187860</v>
          </cell>
        </row>
        <row r="55">
          <cell r="A55" t="str">
            <v>1337</v>
          </cell>
          <cell r="B55" t="str">
            <v>11137</v>
          </cell>
          <cell r="C55" t="str">
            <v>PC03.02.027</v>
          </cell>
          <cell r="D55">
            <v>37720</v>
          </cell>
          <cell r="E55" t="str">
            <v>ThuÕ GTGT chi phÝ thuª xe ®i B¾c Ninh</v>
          </cell>
          <cell r="G55" t="str">
            <v>101</v>
          </cell>
          <cell r="H55" t="str">
            <v>133</v>
          </cell>
          <cell r="I55" t="str">
            <v>111</v>
          </cell>
          <cell r="J55">
            <v>133</v>
          </cell>
          <cell r="K55">
            <v>111</v>
          </cell>
          <cell r="L55">
            <v>12140</v>
          </cell>
        </row>
        <row r="56">
          <cell r="A56" t="str">
            <v>14119</v>
          </cell>
          <cell r="B56" t="str">
            <v>11138</v>
          </cell>
          <cell r="C56" t="str">
            <v>PC03.02.028</v>
          </cell>
          <cell r="D56">
            <v>37720</v>
          </cell>
          <cell r="E56" t="str">
            <v>B×nh t¹m øng tiÒn thÝ nghiÖm L« tñ ®éng lùc CT: NM G¹ch Tróc Th«n</v>
          </cell>
          <cell r="F56" t="str">
            <v>TU003</v>
          </cell>
          <cell r="G56" t="str">
            <v>111</v>
          </cell>
          <cell r="H56" t="str">
            <v>141</v>
          </cell>
          <cell r="I56" t="str">
            <v>111</v>
          </cell>
          <cell r="J56">
            <v>1417</v>
          </cell>
          <cell r="K56">
            <v>111</v>
          </cell>
          <cell r="L56">
            <v>20000000</v>
          </cell>
        </row>
        <row r="57">
          <cell r="A57" t="str">
            <v>14120</v>
          </cell>
          <cell r="B57" t="str">
            <v>11139</v>
          </cell>
          <cell r="C57" t="str">
            <v>PC03.02.029</v>
          </cell>
          <cell r="D57">
            <v>37721</v>
          </cell>
          <cell r="E57" t="str">
            <v>QuyÕn t¹m øng tiÒn thÝ nghiÖm phôc vô CT §ay Trµ Lý</v>
          </cell>
          <cell r="F57" t="str">
            <v>tu020</v>
          </cell>
          <cell r="G57" t="str">
            <v>018</v>
          </cell>
          <cell r="H57" t="str">
            <v>141</v>
          </cell>
          <cell r="I57" t="str">
            <v>111</v>
          </cell>
          <cell r="J57">
            <v>1417</v>
          </cell>
          <cell r="K57">
            <v>111</v>
          </cell>
          <cell r="L57">
            <v>500000</v>
          </cell>
        </row>
        <row r="58">
          <cell r="A58" t="str">
            <v>3352</v>
          </cell>
          <cell r="B58" t="str">
            <v>11140</v>
          </cell>
          <cell r="C58" t="str">
            <v>PC03.02.030</v>
          </cell>
          <cell r="D58">
            <v>37721</v>
          </cell>
          <cell r="E58" t="str">
            <v>Nga thanh to¸n tiÒn thuª nhµ T1,2,3 n¨m 2003 vµ tiÒn n­íc tõ 7/8/02 ®Õn 12/2/03</v>
          </cell>
          <cell r="G58" t="str">
            <v>CPQL</v>
          </cell>
          <cell r="H58" t="str">
            <v>335</v>
          </cell>
          <cell r="I58" t="str">
            <v>111</v>
          </cell>
          <cell r="J58">
            <v>335</v>
          </cell>
          <cell r="K58">
            <v>111</v>
          </cell>
          <cell r="L58">
            <v>5454546</v>
          </cell>
        </row>
        <row r="59">
          <cell r="A59" t="str">
            <v>6429</v>
          </cell>
          <cell r="B59" t="str">
            <v>11141</v>
          </cell>
          <cell r="C59" t="str">
            <v>PC03.02.030'</v>
          </cell>
          <cell r="D59">
            <v>37721</v>
          </cell>
          <cell r="E59" t="str">
            <v>Nga thanh to¸n tiÒn thuª nhµ T1,2,3 n¨m 2003 vµ tiÒn n­íc tõ 7/8/02 ®Õn 12/2/03</v>
          </cell>
          <cell r="G59" t="str">
            <v>CPQL</v>
          </cell>
          <cell r="H59" t="str">
            <v>642</v>
          </cell>
          <cell r="I59" t="str">
            <v>111</v>
          </cell>
          <cell r="J59">
            <v>64273</v>
          </cell>
          <cell r="K59">
            <v>111</v>
          </cell>
          <cell r="L59">
            <v>801000</v>
          </cell>
        </row>
        <row r="60">
          <cell r="A60" t="str">
            <v>1338</v>
          </cell>
          <cell r="B60" t="str">
            <v>11142</v>
          </cell>
          <cell r="C60" t="str">
            <v>PC03.02.030''</v>
          </cell>
          <cell r="D60">
            <v>37721</v>
          </cell>
          <cell r="E60" t="str">
            <v>ThuÕ GTGT chi phÝ thuª nhµ T1,2,3/03</v>
          </cell>
          <cell r="H60" t="str">
            <v>133</v>
          </cell>
          <cell r="I60" t="str">
            <v>111</v>
          </cell>
          <cell r="J60">
            <v>133</v>
          </cell>
          <cell r="K60">
            <v>111</v>
          </cell>
          <cell r="L60">
            <v>545454</v>
          </cell>
        </row>
        <row r="61">
          <cell r="A61" t="str">
            <v>14121</v>
          </cell>
          <cell r="B61" t="str">
            <v>11143</v>
          </cell>
          <cell r="C61" t="str">
            <v>PC03.02.031</v>
          </cell>
          <cell r="D61">
            <v>37722</v>
          </cell>
          <cell r="E61" t="str">
            <v>C­êng t¹m øng tiÒn phôc vô CT: Rau hoa qu¶</v>
          </cell>
          <cell r="F61" t="str">
            <v>tu004</v>
          </cell>
          <cell r="G61" t="str">
            <v>042</v>
          </cell>
          <cell r="H61" t="str">
            <v>141</v>
          </cell>
          <cell r="I61" t="str">
            <v>111</v>
          </cell>
          <cell r="J61">
            <v>1417</v>
          </cell>
          <cell r="K61">
            <v>111</v>
          </cell>
          <cell r="L61">
            <v>7000000</v>
          </cell>
        </row>
        <row r="62">
          <cell r="A62" t="str">
            <v>14122</v>
          </cell>
          <cell r="B62" t="str">
            <v>11144</v>
          </cell>
          <cell r="C62" t="str">
            <v>PC03.02.032</v>
          </cell>
          <cell r="D62">
            <v>37722</v>
          </cell>
          <cell r="E62" t="str">
            <v>Hoµ t¹m øng tiÕn nh©n c«ng phôc vô CT: NM KÝnh ®¸p cÇu</v>
          </cell>
          <cell r="F62" t="str">
            <v>tu012</v>
          </cell>
          <cell r="G62" t="str">
            <v>101</v>
          </cell>
          <cell r="H62" t="str">
            <v>141</v>
          </cell>
          <cell r="I62" t="str">
            <v>111</v>
          </cell>
          <cell r="J62">
            <v>1412</v>
          </cell>
          <cell r="K62">
            <v>111</v>
          </cell>
          <cell r="L62">
            <v>8350000</v>
          </cell>
        </row>
        <row r="63">
          <cell r="A63" t="str">
            <v>14123</v>
          </cell>
          <cell r="B63" t="str">
            <v>11145</v>
          </cell>
          <cell r="C63" t="str">
            <v>PC03.02.033</v>
          </cell>
          <cell r="D63">
            <v>37722</v>
          </cell>
          <cell r="E63" t="str">
            <v>S¬n t¹m øng tiÒn nh©n c«ng CT: G¹ch Tróc Th«n</v>
          </cell>
          <cell r="F63" t="str">
            <v>TU021</v>
          </cell>
          <cell r="G63" t="str">
            <v>111</v>
          </cell>
          <cell r="H63" t="str">
            <v>141</v>
          </cell>
          <cell r="I63" t="str">
            <v>111</v>
          </cell>
          <cell r="J63">
            <v>1412</v>
          </cell>
          <cell r="K63">
            <v>111</v>
          </cell>
          <cell r="L63">
            <v>10000000</v>
          </cell>
        </row>
        <row r="64">
          <cell r="A64" t="str">
            <v>14124</v>
          </cell>
          <cell r="B64" t="str">
            <v>11146</v>
          </cell>
          <cell r="C64" t="str">
            <v>PC03.02.034</v>
          </cell>
          <cell r="D64">
            <v>37722</v>
          </cell>
          <cell r="E64" t="str">
            <v>Hoµ t¹m øng tiÒn vËt t­ l¾p ®Æt hÖ thèng ®iÒu khiÓn ATS cho 02 MP§ CT: NM KÝnh ®¸p cÇu</v>
          </cell>
          <cell r="F64" t="str">
            <v>TU012</v>
          </cell>
          <cell r="G64" t="str">
            <v>101</v>
          </cell>
          <cell r="H64" t="str">
            <v>141</v>
          </cell>
          <cell r="I64" t="str">
            <v>111</v>
          </cell>
          <cell r="J64">
            <v>1411</v>
          </cell>
          <cell r="K64">
            <v>111</v>
          </cell>
          <cell r="L64">
            <v>4000000</v>
          </cell>
        </row>
        <row r="65">
          <cell r="A65" t="str">
            <v>3353</v>
          </cell>
          <cell r="B65" t="str">
            <v>3364</v>
          </cell>
          <cell r="C65" t="str">
            <v>2/4</v>
          </cell>
          <cell r="D65">
            <v>37725</v>
          </cell>
          <cell r="E65" t="str">
            <v>Ph¶i tr¶ cty (PIDI) tiÒn hµng phôc vô CT Hå Yªn Së</v>
          </cell>
          <cell r="G65" t="str">
            <v>016</v>
          </cell>
          <cell r="H65" t="str">
            <v>335</v>
          </cell>
          <cell r="I65" t="str">
            <v>336</v>
          </cell>
          <cell r="J65" t="str">
            <v>335</v>
          </cell>
          <cell r="K65" t="str">
            <v>336</v>
          </cell>
          <cell r="L65">
            <v>23735000</v>
          </cell>
        </row>
        <row r="66">
          <cell r="A66" t="str">
            <v>1339</v>
          </cell>
          <cell r="B66" t="str">
            <v>3365</v>
          </cell>
          <cell r="C66" t="str">
            <v>2/4'</v>
          </cell>
          <cell r="D66">
            <v>37725</v>
          </cell>
          <cell r="E66" t="str">
            <v>ThuÕ VAT ph¶i tr¶ cty (PIDI) tiÒn cÇu dao phô t¶i CT Hå Yªn Së</v>
          </cell>
          <cell r="G66" t="str">
            <v>016</v>
          </cell>
          <cell r="H66" t="str">
            <v>133</v>
          </cell>
          <cell r="I66" t="str">
            <v>336</v>
          </cell>
          <cell r="J66" t="str">
            <v>133</v>
          </cell>
          <cell r="K66" t="str">
            <v>336</v>
          </cell>
          <cell r="L66">
            <v>1186750</v>
          </cell>
        </row>
        <row r="67">
          <cell r="A67" t="str">
            <v>6211</v>
          </cell>
          <cell r="B67" t="str">
            <v>3317</v>
          </cell>
          <cell r="C67" t="str">
            <v>3/4</v>
          </cell>
          <cell r="D67">
            <v>37725</v>
          </cell>
          <cell r="E67" t="str">
            <v>Ph¶i tr¶ cty VTTB ®iÖn tiÒn c¸p phôc vô CT NM Sø ViÖt Tr× theo H§KT sè 01/TB§/CPXL-TX ngµy 18/02/03</v>
          </cell>
          <cell r="F67" t="str">
            <v>KB111</v>
          </cell>
          <cell r="G67" t="str">
            <v>019</v>
          </cell>
          <cell r="H67" t="str">
            <v>621</v>
          </cell>
          <cell r="I67" t="str">
            <v>331</v>
          </cell>
          <cell r="J67" t="str">
            <v>621</v>
          </cell>
          <cell r="K67" t="str">
            <v>331</v>
          </cell>
          <cell r="L67">
            <v>79800000</v>
          </cell>
        </row>
        <row r="68">
          <cell r="A68" t="str">
            <v>13310</v>
          </cell>
          <cell r="B68" t="str">
            <v>3318</v>
          </cell>
          <cell r="C68" t="str">
            <v>3/4'</v>
          </cell>
          <cell r="D68">
            <v>37725</v>
          </cell>
          <cell r="E68" t="str">
            <v>ThuÕ VAT ph¶i tr¶ cty VTTB ®iÖn (tiÒn c¸p)</v>
          </cell>
          <cell r="F68" t="str">
            <v>KB111</v>
          </cell>
          <cell r="G68" t="str">
            <v>019</v>
          </cell>
          <cell r="H68" t="str">
            <v>133</v>
          </cell>
          <cell r="I68" t="str">
            <v>331</v>
          </cell>
          <cell r="J68" t="str">
            <v>133</v>
          </cell>
          <cell r="K68" t="str">
            <v>331</v>
          </cell>
          <cell r="L68">
            <v>3990000</v>
          </cell>
        </row>
        <row r="69">
          <cell r="A69" t="str">
            <v>3354</v>
          </cell>
          <cell r="B69" t="str">
            <v>3319</v>
          </cell>
          <cell r="C69" t="str">
            <v>4/4</v>
          </cell>
          <cell r="D69">
            <v>37725</v>
          </cell>
          <cell r="E69" t="str">
            <v>Ph¶i tr¶ cty CKLM§N tiÒn mua tñ theo H§KT 109 ngµy 25/11/02 phôc vô CT Hå Yªn Së</v>
          </cell>
          <cell r="F69" t="str">
            <v>KB105</v>
          </cell>
          <cell r="G69" t="str">
            <v>016</v>
          </cell>
          <cell r="H69" t="str">
            <v>335</v>
          </cell>
          <cell r="I69" t="str">
            <v>331</v>
          </cell>
          <cell r="J69" t="str">
            <v>335</v>
          </cell>
          <cell r="K69" t="str">
            <v>331</v>
          </cell>
          <cell r="L69">
            <v>154000000</v>
          </cell>
        </row>
        <row r="70">
          <cell r="A70" t="str">
            <v>13311</v>
          </cell>
          <cell r="B70" t="str">
            <v>33110</v>
          </cell>
          <cell r="C70" t="str">
            <v>4/4'</v>
          </cell>
          <cell r="D70">
            <v>37725</v>
          </cell>
          <cell r="E70" t="str">
            <v>VAT ph¶i tr¶ cty CKLM§N tiÒn tñ</v>
          </cell>
          <cell r="F70" t="str">
            <v>KB105</v>
          </cell>
          <cell r="G70" t="str">
            <v>016</v>
          </cell>
          <cell r="H70" t="str">
            <v>133</v>
          </cell>
          <cell r="I70" t="str">
            <v>331</v>
          </cell>
          <cell r="J70" t="str">
            <v>133</v>
          </cell>
          <cell r="K70" t="str">
            <v>331</v>
          </cell>
          <cell r="L70">
            <v>7700000</v>
          </cell>
        </row>
        <row r="71">
          <cell r="A71" t="str">
            <v>11147</v>
          </cell>
          <cell r="B71" t="str">
            <v>1311</v>
          </cell>
          <cell r="C71" t="str">
            <v>PT03.02.006</v>
          </cell>
          <cell r="D71">
            <v>37725</v>
          </cell>
          <cell r="E71" t="str">
            <v>V. Dòng nép tiÒn thu XN X©y l¾p ®iÖn theo H§ sè 113/H§KT-TAPT</v>
          </cell>
          <cell r="F71" t="str">
            <v>000</v>
          </cell>
          <cell r="G71" t="str">
            <v>000</v>
          </cell>
          <cell r="H71" t="str">
            <v>111</v>
          </cell>
          <cell r="I71" t="str">
            <v>131</v>
          </cell>
          <cell r="J71">
            <v>111</v>
          </cell>
          <cell r="K71">
            <v>131</v>
          </cell>
          <cell r="L71">
            <v>211642950</v>
          </cell>
        </row>
        <row r="72">
          <cell r="A72" t="str">
            <v>64210</v>
          </cell>
          <cell r="B72" t="str">
            <v>11148</v>
          </cell>
          <cell r="C72" t="str">
            <v>PC03.02.035</v>
          </cell>
          <cell r="D72">
            <v>37725</v>
          </cell>
          <cell r="E72" t="str">
            <v>Nga thanh to¸n tiÒn ®iÖn tho¹i th¸ng 3/03 cña XN</v>
          </cell>
          <cell r="G72" t="str">
            <v>CPQL</v>
          </cell>
          <cell r="H72" t="str">
            <v>642</v>
          </cell>
          <cell r="I72" t="str">
            <v>111</v>
          </cell>
          <cell r="J72">
            <v>64271</v>
          </cell>
          <cell r="K72">
            <v>111</v>
          </cell>
          <cell r="L72">
            <v>2162499</v>
          </cell>
        </row>
        <row r="73">
          <cell r="A73" t="str">
            <v>13312</v>
          </cell>
          <cell r="B73" t="str">
            <v>11149</v>
          </cell>
          <cell r="C73" t="str">
            <v>PC03.02.035</v>
          </cell>
          <cell r="D73">
            <v>37725</v>
          </cell>
          <cell r="E73" t="str">
            <v>ThuÕ GTGT ®Çu vµo  tiÒn ®iÖn tho¹i th¸ng 3/03</v>
          </cell>
          <cell r="H73" t="str">
            <v>133</v>
          </cell>
          <cell r="I73" t="str">
            <v>111</v>
          </cell>
          <cell r="J73">
            <v>133</v>
          </cell>
          <cell r="K73">
            <v>111</v>
          </cell>
          <cell r="L73">
            <v>216250</v>
          </cell>
        </row>
        <row r="74">
          <cell r="A74" t="str">
            <v>14125</v>
          </cell>
          <cell r="B74" t="str">
            <v>11150</v>
          </cell>
          <cell r="C74" t="str">
            <v>PC03.02.036</v>
          </cell>
          <cell r="D74">
            <v>37725</v>
          </cell>
          <cell r="E74" t="str">
            <v>Nam t¹m øng tiÒn vËt t­ CT: Tæng ®µi vÖ tinh M¬ T¸o</v>
          </cell>
          <cell r="F74" t="str">
            <v>TU016</v>
          </cell>
          <cell r="G74" t="str">
            <v>026</v>
          </cell>
          <cell r="H74" t="str">
            <v>141</v>
          </cell>
          <cell r="I74" t="str">
            <v>111</v>
          </cell>
          <cell r="J74">
            <v>1411</v>
          </cell>
          <cell r="K74">
            <v>111</v>
          </cell>
          <cell r="L74">
            <v>5000000</v>
          </cell>
        </row>
        <row r="75">
          <cell r="A75" t="str">
            <v>33111</v>
          </cell>
          <cell r="B75" t="str">
            <v>11151</v>
          </cell>
          <cell r="C75" t="str">
            <v>PC03.02.037</v>
          </cell>
          <cell r="D75">
            <v>37725</v>
          </cell>
          <cell r="E75" t="str">
            <v>Tr¶ tiÒn hµng ®ît 1 cho Cty Phó Th¾ng theo H§ sè 02/01/03 CT: §ay Tr¶ Lý</v>
          </cell>
          <cell r="F75" t="str">
            <v>KB106</v>
          </cell>
          <cell r="G75" t="str">
            <v>018</v>
          </cell>
          <cell r="H75" t="str">
            <v>331</v>
          </cell>
          <cell r="I75" t="str">
            <v>111</v>
          </cell>
          <cell r="J75">
            <v>331</v>
          </cell>
          <cell r="K75">
            <v>111</v>
          </cell>
          <cell r="L75">
            <v>40000000</v>
          </cell>
        </row>
        <row r="76">
          <cell r="A76" t="str">
            <v>33112</v>
          </cell>
          <cell r="B76" t="str">
            <v>11152</v>
          </cell>
          <cell r="C76" t="str">
            <v>PC03.02.038</v>
          </cell>
          <cell r="D76">
            <v>37725</v>
          </cell>
          <cell r="E76" t="str">
            <v>Thanh to¸n tiÒn vËt t­ cho Cty Comael theo ho¸ ®¬n 022146 vµ 022147 CT: Cung c¸p tr¹m hîp bé cho XN XL§</v>
          </cell>
          <cell r="F76" t="str">
            <v>KB105</v>
          </cell>
          <cell r="H76" t="str">
            <v>331</v>
          </cell>
          <cell r="I76" t="str">
            <v>111</v>
          </cell>
          <cell r="J76">
            <v>331</v>
          </cell>
          <cell r="K76">
            <v>111</v>
          </cell>
          <cell r="L76">
            <v>211643152</v>
          </cell>
        </row>
        <row r="77">
          <cell r="A77" t="str">
            <v>13313</v>
          </cell>
          <cell r="B77" t="str">
            <v>64211</v>
          </cell>
          <cell r="C77" t="str">
            <v>5/4</v>
          </cell>
          <cell r="D77">
            <v>37726</v>
          </cell>
          <cell r="E77" t="str">
            <v>H¹ch to¸n gi¶m phÝ dÞch vô ng©n hµng th¸ng 3/03</v>
          </cell>
          <cell r="H77" t="str">
            <v>133</v>
          </cell>
          <cell r="I77" t="str">
            <v>642</v>
          </cell>
          <cell r="J77" t="str">
            <v>133</v>
          </cell>
          <cell r="K77" t="str">
            <v>64252</v>
          </cell>
          <cell r="L77">
            <v>1820</v>
          </cell>
        </row>
        <row r="78">
          <cell r="A78" t="str">
            <v>11153</v>
          </cell>
          <cell r="B78" t="str">
            <v>14126</v>
          </cell>
          <cell r="C78" t="str">
            <v>PT03.02.008</v>
          </cell>
          <cell r="D78">
            <v>37726</v>
          </cell>
          <cell r="E78" t="str">
            <v>X.Hïng nép hoµn øng theo PC sè 08 ngµy 3/4/03 CT: G¹ch TT</v>
          </cell>
          <cell r="F78" t="str">
            <v>TU011</v>
          </cell>
          <cell r="G78" t="str">
            <v>111</v>
          </cell>
          <cell r="H78" t="str">
            <v>111</v>
          </cell>
          <cell r="I78" t="str">
            <v>141</v>
          </cell>
          <cell r="J78">
            <v>111</v>
          </cell>
          <cell r="K78" t="str">
            <v>1411</v>
          </cell>
          <cell r="L78">
            <v>120000000</v>
          </cell>
        </row>
        <row r="79">
          <cell r="A79" t="str">
            <v>11154</v>
          </cell>
          <cell r="B79" t="str">
            <v>3115</v>
          </cell>
          <cell r="C79" t="str">
            <v>PT03.02.007</v>
          </cell>
          <cell r="D79">
            <v>37726</v>
          </cell>
          <cell r="E79" t="str">
            <v xml:space="preserve">Hµ rót tiÒn vay NH Sµi §ång theo H§ 89/H§TD CT: </v>
          </cell>
          <cell r="F79" t="str">
            <v>H§89</v>
          </cell>
          <cell r="G79" t="str">
            <v>HD89</v>
          </cell>
          <cell r="H79" t="str">
            <v>111</v>
          </cell>
          <cell r="I79" t="str">
            <v>311</v>
          </cell>
          <cell r="J79">
            <v>111</v>
          </cell>
          <cell r="K79">
            <v>311</v>
          </cell>
          <cell r="L79">
            <v>300000000</v>
          </cell>
        </row>
        <row r="80">
          <cell r="A80" t="str">
            <v>14127</v>
          </cell>
          <cell r="B80" t="str">
            <v>11155</v>
          </cell>
          <cell r="C80" t="str">
            <v>PC03.02.039</v>
          </cell>
          <cell r="D80">
            <v>37726</v>
          </cell>
          <cell r="E80" t="str">
            <v>Hoµ t¹m øng tiÒn mua vËt t­ l¾p ®Æt MP§ phôc vô CT: T©y Hå</v>
          </cell>
          <cell r="F80" t="str">
            <v>TU012</v>
          </cell>
          <cell r="G80" t="str">
            <v>046</v>
          </cell>
          <cell r="H80" t="str">
            <v>141</v>
          </cell>
          <cell r="I80" t="str">
            <v>111</v>
          </cell>
          <cell r="J80">
            <v>1411</v>
          </cell>
          <cell r="K80">
            <v>111</v>
          </cell>
          <cell r="L80">
            <v>5000000</v>
          </cell>
        </row>
        <row r="81">
          <cell r="A81" t="str">
            <v>64212</v>
          </cell>
          <cell r="B81" t="str">
            <v>11156</v>
          </cell>
          <cell r="C81" t="str">
            <v>PC03.02.040</v>
          </cell>
          <cell r="D81">
            <v>37726</v>
          </cell>
          <cell r="E81" t="str">
            <v>Nga thanh to¸n tiÒn mua ®å dïng v¨n phßng</v>
          </cell>
          <cell r="G81" t="str">
            <v>CPQL</v>
          </cell>
          <cell r="H81" t="str">
            <v>642</v>
          </cell>
          <cell r="I81" t="str">
            <v>111</v>
          </cell>
          <cell r="J81">
            <v>64231</v>
          </cell>
          <cell r="K81">
            <v>111</v>
          </cell>
          <cell r="L81">
            <v>314000</v>
          </cell>
        </row>
        <row r="82">
          <cell r="A82" t="str">
            <v>33113</v>
          </cell>
          <cell r="B82" t="str">
            <v>11157</v>
          </cell>
          <cell r="C82" t="str">
            <v>PC03.02.041</v>
          </cell>
          <cell r="D82">
            <v>37726</v>
          </cell>
          <cell r="E82" t="str">
            <v>T¹m øng tiÒn hµng ®ît 2 cho Cty Phó Th¾ng theo H§ sè 02/01/03 CT: §ay Tr¶ Lý</v>
          </cell>
          <cell r="F82" t="str">
            <v>KB106</v>
          </cell>
          <cell r="G82" t="str">
            <v>018</v>
          </cell>
          <cell r="H82" t="str">
            <v>331</v>
          </cell>
          <cell r="I82" t="str">
            <v>111</v>
          </cell>
          <cell r="J82">
            <v>331</v>
          </cell>
          <cell r="K82">
            <v>111</v>
          </cell>
          <cell r="L82">
            <v>100000000</v>
          </cell>
        </row>
        <row r="83">
          <cell r="A83" t="str">
            <v>14128</v>
          </cell>
          <cell r="B83" t="str">
            <v>11158</v>
          </cell>
          <cell r="C83" t="str">
            <v>PC03.02.042</v>
          </cell>
          <cell r="D83">
            <v>37727</v>
          </cell>
          <cell r="E83" t="str">
            <v>Th¸i t¹m øng tiÒn mua vËt t­ vµ thÝ nghiÖm TBA CT: Sø VT</v>
          </cell>
          <cell r="F83" t="str">
            <v>TU022</v>
          </cell>
          <cell r="G83" t="str">
            <v>019</v>
          </cell>
          <cell r="H83" t="str">
            <v>141</v>
          </cell>
          <cell r="I83" t="str">
            <v>111</v>
          </cell>
          <cell r="J83">
            <v>1411</v>
          </cell>
          <cell r="K83">
            <v>111</v>
          </cell>
          <cell r="L83">
            <v>10000000</v>
          </cell>
        </row>
        <row r="84">
          <cell r="A84" t="str">
            <v>14129</v>
          </cell>
          <cell r="B84" t="str">
            <v>11159</v>
          </cell>
          <cell r="C84" t="str">
            <v>PC03.02.043</v>
          </cell>
          <cell r="D84">
            <v>37727</v>
          </cell>
          <cell r="E84" t="str">
            <v>S¬n t¹m øng tiÒn vËt t­, nh©n c«ng CT: TBA M¬ t¸o</v>
          </cell>
          <cell r="F84" t="str">
            <v>TU021</v>
          </cell>
          <cell r="G84" t="str">
            <v>026</v>
          </cell>
          <cell r="H84" t="str">
            <v>141</v>
          </cell>
          <cell r="I84" t="str">
            <v>111</v>
          </cell>
          <cell r="J84">
            <v>1411</v>
          </cell>
          <cell r="K84">
            <v>111</v>
          </cell>
          <cell r="L84">
            <v>10000000</v>
          </cell>
        </row>
        <row r="85">
          <cell r="A85" t="str">
            <v>14130</v>
          </cell>
          <cell r="B85" t="str">
            <v>11160</v>
          </cell>
          <cell r="C85" t="str">
            <v>PC03.02.044</v>
          </cell>
          <cell r="D85">
            <v>37727</v>
          </cell>
          <cell r="E85" t="str">
            <v>S¬n t¹m øng tiÒn mua c¸p E cho CT: G¹ch Tróc Th«n</v>
          </cell>
          <cell r="F85" t="str">
            <v>TU021</v>
          </cell>
          <cell r="G85" t="str">
            <v>111</v>
          </cell>
          <cell r="H85" t="str">
            <v>141</v>
          </cell>
          <cell r="I85" t="str">
            <v>111</v>
          </cell>
          <cell r="J85">
            <v>1411</v>
          </cell>
          <cell r="K85">
            <v>111</v>
          </cell>
          <cell r="L85">
            <v>12000000</v>
          </cell>
        </row>
        <row r="86">
          <cell r="A86" t="str">
            <v>6274</v>
          </cell>
          <cell r="B86" t="str">
            <v>11161</v>
          </cell>
          <cell r="C86" t="str">
            <v>PC03.02.045</v>
          </cell>
          <cell r="D86">
            <v>37727</v>
          </cell>
          <cell r="E86" t="str">
            <v>M.Hïng thanh to¸n tiÒn ®i c«ng t¸c CT: NM G¹ch Tróc Th«n</v>
          </cell>
          <cell r="G86" t="str">
            <v>111</v>
          </cell>
          <cell r="H86" t="str">
            <v>627</v>
          </cell>
          <cell r="I86" t="str">
            <v>111</v>
          </cell>
          <cell r="J86">
            <v>6277</v>
          </cell>
          <cell r="K86">
            <v>111</v>
          </cell>
          <cell r="L86">
            <v>288572</v>
          </cell>
        </row>
        <row r="87">
          <cell r="A87" t="str">
            <v>13314</v>
          </cell>
          <cell r="B87" t="str">
            <v>11162</v>
          </cell>
          <cell r="C87" t="str">
            <v>PC03.02.045</v>
          </cell>
          <cell r="D87">
            <v>37727</v>
          </cell>
          <cell r="E87" t="str">
            <v>ThuÕ GTGT ®Çu vµo chi phÝ ®i c«ng t¸c NM G¹ch TT</v>
          </cell>
          <cell r="G87" t="str">
            <v>111</v>
          </cell>
          <cell r="H87" t="str">
            <v>133</v>
          </cell>
          <cell r="I87" t="str">
            <v>111</v>
          </cell>
          <cell r="J87">
            <v>133</v>
          </cell>
          <cell r="K87">
            <v>111</v>
          </cell>
          <cell r="L87">
            <v>11428</v>
          </cell>
        </row>
        <row r="88">
          <cell r="A88" t="str">
            <v>64213</v>
          </cell>
          <cell r="B88" t="str">
            <v>11163</v>
          </cell>
          <cell r="C88" t="str">
            <v>PC03.02.046</v>
          </cell>
          <cell r="D88">
            <v>37727</v>
          </cell>
          <cell r="E88" t="str">
            <v>Nga thanh to¸n tiÒn ®iÖn T3/03 vµ tiÒn ®æ mùc m¸y in HP6L</v>
          </cell>
          <cell r="H88" t="str">
            <v>642</v>
          </cell>
          <cell r="I88" t="str">
            <v>111</v>
          </cell>
          <cell r="J88">
            <v>64272</v>
          </cell>
          <cell r="K88">
            <v>111</v>
          </cell>
          <cell r="L88">
            <v>545435</v>
          </cell>
        </row>
        <row r="89">
          <cell r="A89" t="str">
            <v>13315</v>
          </cell>
          <cell r="B89" t="str">
            <v>11164</v>
          </cell>
          <cell r="C89" t="str">
            <v>PC03.02.046</v>
          </cell>
          <cell r="D89">
            <v>37727</v>
          </cell>
          <cell r="E89" t="str">
            <v>VAT ®Çu vµo ®­îc khÊu trõ</v>
          </cell>
          <cell r="H89" t="str">
            <v>133</v>
          </cell>
          <cell r="I89" t="str">
            <v>111</v>
          </cell>
          <cell r="J89">
            <v>133</v>
          </cell>
          <cell r="K89">
            <v>111</v>
          </cell>
          <cell r="L89">
            <v>40544</v>
          </cell>
        </row>
        <row r="90">
          <cell r="A90" t="str">
            <v>64214</v>
          </cell>
          <cell r="B90" t="str">
            <v>1129</v>
          </cell>
          <cell r="C90" t="str">
            <v>RQ§2/2</v>
          </cell>
          <cell r="D90">
            <v>37727</v>
          </cell>
          <cell r="E90" t="str">
            <v>Thanh to¸n tiÒn ®iÖn tho¹i th¸ng 3/03</v>
          </cell>
          <cell r="H90" t="str">
            <v>642</v>
          </cell>
          <cell r="I90" t="str">
            <v>112</v>
          </cell>
          <cell r="J90" t="str">
            <v>64271</v>
          </cell>
          <cell r="K90" t="str">
            <v>1122</v>
          </cell>
          <cell r="L90">
            <v>2972162</v>
          </cell>
        </row>
        <row r="91">
          <cell r="A91" t="str">
            <v>13316</v>
          </cell>
          <cell r="B91" t="str">
            <v>11210</v>
          </cell>
          <cell r="C91" t="str">
            <v>RQ§2/2</v>
          </cell>
          <cell r="D91">
            <v>37727</v>
          </cell>
          <cell r="E91" t="str">
            <v>VAT ®iÖn tho¹i th¸ng 3</v>
          </cell>
          <cell r="H91" t="str">
            <v>133</v>
          </cell>
          <cell r="I91" t="str">
            <v>112</v>
          </cell>
          <cell r="J91" t="str">
            <v>133</v>
          </cell>
          <cell r="K91" t="str">
            <v>1122</v>
          </cell>
          <cell r="L91">
            <v>297216</v>
          </cell>
        </row>
        <row r="92">
          <cell r="A92" t="str">
            <v>64215</v>
          </cell>
          <cell r="B92" t="str">
            <v>11211</v>
          </cell>
          <cell r="C92" t="str">
            <v>RQ§2/2'</v>
          </cell>
          <cell r="D92">
            <v>37727</v>
          </cell>
          <cell r="E92" t="str">
            <v xml:space="preserve">PhÝ chuyÓn tiÒn </v>
          </cell>
          <cell r="H92" t="str">
            <v>642</v>
          </cell>
          <cell r="I92" t="str">
            <v>112</v>
          </cell>
          <cell r="J92" t="str">
            <v>64252</v>
          </cell>
          <cell r="K92" t="str">
            <v>1122</v>
          </cell>
          <cell r="L92">
            <v>4000</v>
          </cell>
        </row>
        <row r="93">
          <cell r="A93" t="str">
            <v>14131</v>
          </cell>
          <cell r="B93" t="str">
            <v>11165</v>
          </cell>
          <cell r="C93" t="str">
            <v>PC03.02.047</v>
          </cell>
          <cell r="D93">
            <v>37728</v>
          </cell>
          <cell r="E93" t="str">
            <v>Chung t¹m øng tiÒn vËt t­ vµ vËn chuyÓn c«ng Tr×nh §ay Trµ Lý</v>
          </cell>
          <cell r="F93" t="str">
            <v>Tu005</v>
          </cell>
          <cell r="G93" t="str">
            <v>018</v>
          </cell>
          <cell r="H93" t="str">
            <v>141</v>
          </cell>
          <cell r="I93" t="str">
            <v>111</v>
          </cell>
          <cell r="J93">
            <v>1411</v>
          </cell>
          <cell r="K93">
            <v>111</v>
          </cell>
          <cell r="L93">
            <v>14800000</v>
          </cell>
        </row>
        <row r="94">
          <cell r="A94" t="str">
            <v>14132</v>
          </cell>
          <cell r="B94" t="str">
            <v>11166</v>
          </cell>
          <cell r="C94" t="str">
            <v>PC03.02.048</v>
          </cell>
          <cell r="D94">
            <v>37728</v>
          </cell>
          <cell r="E94" t="str">
            <v>QuyÕn t¹m øng tiÒn mua vËt t­ §ay Trµ Lý</v>
          </cell>
          <cell r="F94" t="str">
            <v>Tu020</v>
          </cell>
          <cell r="G94" t="str">
            <v>018</v>
          </cell>
          <cell r="H94" t="str">
            <v>141</v>
          </cell>
          <cell r="I94" t="str">
            <v>111</v>
          </cell>
          <cell r="J94">
            <v>1411</v>
          </cell>
          <cell r="K94">
            <v>111</v>
          </cell>
          <cell r="L94">
            <v>3470000</v>
          </cell>
        </row>
        <row r="95">
          <cell r="A95" t="str">
            <v>64216</v>
          </cell>
          <cell r="B95" t="str">
            <v>11167</v>
          </cell>
          <cell r="C95" t="str">
            <v>PC03.02.049</v>
          </cell>
          <cell r="D95">
            <v>37729</v>
          </cell>
          <cell r="E95" t="str">
            <v>Hµ thanh to¸n tiÒn thuª Taxi ®i ng©n hµng, mua sæ s¸ch kÕ to¸n, ho¸ ®¬n tµi chÝnh..</v>
          </cell>
          <cell r="H95" t="str">
            <v>642</v>
          </cell>
          <cell r="I95" t="str">
            <v>111</v>
          </cell>
          <cell r="J95">
            <v>64221</v>
          </cell>
          <cell r="K95">
            <v>111</v>
          </cell>
          <cell r="L95">
            <v>217850</v>
          </cell>
        </row>
        <row r="96">
          <cell r="A96" t="str">
            <v>6275</v>
          </cell>
          <cell r="B96" t="str">
            <v>11168</v>
          </cell>
          <cell r="C96" t="str">
            <v>PC03.02.050</v>
          </cell>
          <cell r="D96">
            <v>37729</v>
          </cell>
          <cell r="E96" t="str">
            <v>Hµ nép phÝ b¶o l·nh dù thÇu CT: Trung t©m rau qu¶ HN</v>
          </cell>
          <cell r="G96" t="str">
            <v>042</v>
          </cell>
          <cell r="H96" t="str">
            <v>627</v>
          </cell>
          <cell r="I96" t="str">
            <v>111</v>
          </cell>
          <cell r="J96">
            <v>6277</v>
          </cell>
          <cell r="K96">
            <v>111</v>
          </cell>
          <cell r="L96">
            <v>60000</v>
          </cell>
        </row>
        <row r="97">
          <cell r="A97" t="str">
            <v>14133</v>
          </cell>
          <cell r="B97" t="str">
            <v>11169</v>
          </cell>
          <cell r="C97" t="str">
            <v>PC03.02.051</v>
          </cell>
          <cell r="D97">
            <v>37729</v>
          </cell>
          <cell r="E97" t="str">
            <v>Nam t¹m øng tiÒn vËt t­ CT: Yªn Së</v>
          </cell>
          <cell r="F97" t="str">
            <v>TU016</v>
          </cell>
          <cell r="G97" t="str">
            <v>016</v>
          </cell>
          <cell r="H97" t="str">
            <v>141</v>
          </cell>
          <cell r="I97" t="str">
            <v>111</v>
          </cell>
          <cell r="J97">
            <v>1411</v>
          </cell>
          <cell r="K97">
            <v>111</v>
          </cell>
          <cell r="L97">
            <v>5000000</v>
          </cell>
        </row>
        <row r="98">
          <cell r="A98" t="str">
            <v>64217</v>
          </cell>
          <cell r="B98" t="str">
            <v>11170</v>
          </cell>
          <cell r="C98" t="str">
            <v>PC03.02.052</v>
          </cell>
          <cell r="D98">
            <v>37729</v>
          </cell>
          <cell r="E98" t="str">
            <v>B×nh thanh to¸n tiÒn tiÕp kh¸ch</v>
          </cell>
          <cell r="G98" t="str">
            <v>CPQL</v>
          </cell>
          <cell r="H98" t="str">
            <v>642</v>
          </cell>
          <cell r="I98" t="str">
            <v>111</v>
          </cell>
          <cell r="J98">
            <v>64284</v>
          </cell>
          <cell r="K98">
            <v>111</v>
          </cell>
          <cell r="L98">
            <v>778700</v>
          </cell>
        </row>
        <row r="99">
          <cell r="A99" t="str">
            <v>13317</v>
          </cell>
          <cell r="B99" t="str">
            <v>11171</v>
          </cell>
          <cell r="C99" t="str">
            <v>PC03.02.052</v>
          </cell>
          <cell r="D99">
            <v>37729</v>
          </cell>
          <cell r="E99" t="str">
            <v>VAT ®Çu vµo ®­îc khÊu trõ</v>
          </cell>
          <cell r="H99" t="str">
            <v>133</v>
          </cell>
          <cell r="I99" t="str">
            <v>111</v>
          </cell>
          <cell r="J99">
            <v>133</v>
          </cell>
          <cell r="K99">
            <v>111</v>
          </cell>
          <cell r="L99">
            <v>77900</v>
          </cell>
        </row>
        <row r="100">
          <cell r="A100" t="str">
            <v>14134</v>
          </cell>
          <cell r="B100" t="str">
            <v>11172</v>
          </cell>
          <cell r="C100" t="str">
            <v>PC03.02.053</v>
          </cell>
          <cell r="D100">
            <v>37729</v>
          </cell>
          <cell r="E100" t="str">
            <v>X.Hïng t¹m øng tr¶ tiÒn hµng cho Cty TNHH Th­îng ®×nh theo H§ sè 117 ngµy 4/3/03 CT: G¹ch TT</v>
          </cell>
          <cell r="F100" t="str">
            <v>TU011</v>
          </cell>
          <cell r="G100" t="str">
            <v>111</v>
          </cell>
          <cell r="H100" t="str">
            <v>141</v>
          </cell>
          <cell r="I100" t="str">
            <v>111</v>
          </cell>
          <cell r="J100">
            <v>1411</v>
          </cell>
          <cell r="K100">
            <v>111</v>
          </cell>
          <cell r="L100">
            <v>150000000</v>
          </cell>
        </row>
        <row r="101">
          <cell r="A101" t="str">
            <v>11173</v>
          </cell>
          <cell r="B101" t="str">
            <v>14135</v>
          </cell>
          <cell r="C101" t="str">
            <v>PT03.02.009</v>
          </cell>
          <cell r="D101">
            <v>37732</v>
          </cell>
          <cell r="E101" t="str">
            <v>X.Hïng hoµn øng theo PC sè 53 ngµy 18/4 CT: G¹ch TT</v>
          </cell>
          <cell r="F101" t="str">
            <v>TU011</v>
          </cell>
          <cell r="G101" t="str">
            <v>111</v>
          </cell>
          <cell r="H101" t="str">
            <v>111</v>
          </cell>
          <cell r="I101" t="str">
            <v>141</v>
          </cell>
          <cell r="J101">
            <v>111</v>
          </cell>
          <cell r="K101" t="str">
            <v>1411</v>
          </cell>
          <cell r="L101">
            <v>150000000</v>
          </cell>
        </row>
        <row r="102">
          <cell r="A102" t="str">
            <v>14136</v>
          </cell>
          <cell r="B102" t="str">
            <v>11174</v>
          </cell>
          <cell r="C102" t="str">
            <v>PC03.02.054</v>
          </cell>
          <cell r="D102">
            <v>37732</v>
          </cell>
          <cell r="E102" t="str">
            <v>X.Hïng t¹m øng tr¶ tiÒn hµng cho Cty Tam Anh theo H§ sè 13/3 Ctr×nh G¹ch TT</v>
          </cell>
          <cell r="F102" t="str">
            <v>TU011</v>
          </cell>
          <cell r="G102" t="str">
            <v>111</v>
          </cell>
          <cell r="H102" t="str">
            <v>141</v>
          </cell>
          <cell r="I102" t="str">
            <v>111</v>
          </cell>
          <cell r="J102">
            <v>1411</v>
          </cell>
          <cell r="K102">
            <v>111</v>
          </cell>
          <cell r="L102">
            <v>100000000</v>
          </cell>
        </row>
        <row r="103">
          <cell r="A103" t="str">
            <v>14137</v>
          </cell>
          <cell r="B103" t="str">
            <v>11175</v>
          </cell>
          <cell r="C103" t="str">
            <v>PC03.02.055</v>
          </cell>
          <cell r="D103">
            <v>37732</v>
          </cell>
          <cell r="E103" t="str">
            <v>C­êng t¹m øng tr¶ Cty CKXD &amp; LM§N theo H§ sè1802 CT: Sø Vt</v>
          </cell>
          <cell r="F103" t="str">
            <v>Tu004</v>
          </cell>
          <cell r="G103" t="str">
            <v>019</v>
          </cell>
          <cell r="H103" t="str">
            <v>141</v>
          </cell>
          <cell r="I103" t="str">
            <v>111</v>
          </cell>
          <cell r="J103">
            <v>1411</v>
          </cell>
          <cell r="K103">
            <v>111</v>
          </cell>
          <cell r="L103">
            <v>30000000</v>
          </cell>
        </row>
        <row r="104">
          <cell r="A104" t="str">
            <v>6276</v>
          </cell>
          <cell r="B104" t="str">
            <v>11176</v>
          </cell>
          <cell r="C104" t="str">
            <v>PC03.02.056</v>
          </cell>
          <cell r="D104">
            <v>37732</v>
          </cell>
          <cell r="E104" t="str">
            <v xml:space="preserve">Nga thanh to¸n tiÒn photo tµi liÖu phôc vô c«ng tr×nh  tõ 11/2/03 ®Õn 31/3/03 </v>
          </cell>
          <cell r="G104" t="str">
            <v>101</v>
          </cell>
          <cell r="H104" t="str">
            <v>627</v>
          </cell>
          <cell r="I104" t="str">
            <v>111</v>
          </cell>
          <cell r="J104">
            <v>6277</v>
          </cell>
          <cell r="K104">
            <v>111</v>
          </cell>
          <cell r="L104">
            <v>395200</v>
          </cell>
        </row>
        <row r="105">
          <cell r="A105" t="str">
            <v>6277</v>
          </cell>
          <cell r="B105" t="str">
            <v>11177</v>
          </cell>
          <cell r="C105" t="str">
            <v>PC03.02.056'</v>
          </cell>
          <cell r="D105">
            <v>37732</v>
          </cell>
          <cell r="E105" t="str">
            <v xml:space="preserve">Nga thanh to¸n tiÒn photo tµi liÖu phôc vô c«ng tr×nh  tõ 11/2/03 ®Õn 31/3/03 </v>
          </cell>
          <cell r="G105" t="str">
            <v>111</v>
          </cell>
          <cell r="H105" t="str">
            <v>627</v>
          </cell>
          <cell r="I105" t="str">
            <v>111</v>
          </cell>
          <cell r="J105">
            <v>6277</v>
          </cell>
          <cell r="K105">
            <v>111</v>
          </cell>
          <cell r="L105">
            <v>509900</v>
          </cell>
        </row>
        <row r="106">
          <cell r="A106" t="str">
            <v>64218</v>
          </cell>
          <cell r="B106" t="str">
            <v>11178</v>
          </cell>
          <cell r="C106" t="str">
            <v>PC03.02.056''</v>
          </cell>
          <cell r="D106">
            <v>37732</v>
          </cell>
          <cell r="E106" t="str">
            <v>Nga thanh to¸n tiÒn photo tµi liÖu VP tõ 11/2/03 ®Õn 31/3/03 vµ tiÒn ®Æt b¸o quý II/03</v>
          </cell>
          <cell r="G106" t="str">
            <v>CPQL</v>
          </cell>
          <cell r="H106" t="str">
            <v>642</v>
          </cell>
          <cell r="I106" t="str">
            <v>111</v>
          </cell>
          <cell r="J106">
            <v>64277</v>
          </cell>
          <cell r="K106">
            <v>111</v>
          </cell>
          <cell r="L106">
            <v>261600</v>
          </cell>
        </row>
        <row r="107">
          <cell r="A107" t="str">
            <v>64219</v>
          </cell>
          <cell r="B107" t="str">
            <v>11179</v>
          </cell>
          <cell r="C107" t="str">
            <v>PC03.02.056'''</v>
          </cell>
          <cell r="D107">
            <v>37732</v>
          </cell>
          <cell r="E107" t="str">
            <v>Nga thanh to¸n tiÒn photo tµi liÖu VP tõ 11/2/03 ®Õn 31/3/03 vµ tiÒn ®Æt b¸o quý II/03</v>
          </cell>
          <cell r="G107" t="str">
            <v>CPQL</v>
          </cell>
          <cell r="H107" t="str">
            <v>642</v>
          </cell>
          <cell r="I107" t="str">
            <v>111</v>
          </cell>
          <cell r="J107">
            <v>64279</v>
          </cell>
          <cell r="K107">
            <v>111</v>
          </cell>
          <cell r="L107">
            <v>334900</v>
          </cell>
        </row>
        <row r="108">
          <cell r="A108" t="str">
            <v>14138</v>
          </cell>
          <cell r="B108" t="str">
            <v>11180</v>
          </cell>
          <cell r="C108" t="str">
            <v>PC03.02.057</v>
          </cell>
          <cell r="D108">
            <v>37732</v>
          </cell>
          <cell r="E108" t="str">
            <v>Hoµ t¹m øng tiÒn dÇu cho MP§ Ctr×nh T©y Hå</v>
          </cell>
          <cell r="F108" t="str">
            <v>TU012</v>
          </cell>
          <cell r="G108" t="str">
            <v>046</v>
          </cell>
          <cell r="H108" t="str">
            <v>141</v>
          </cell>
          <cell r="I108" t="str">
            <v>111</v>
          </cell>
          <cell r="J108">
            <v>1411</v>
          </cell>
          <cell r="K108">
            <v>111</v>
          </cell>
          <cell r="L108">
            <v>1000000</v>
          </cell>
        </row>
        <row r="109">
          <cell r="A109" t="str">
            <v>11181</v>
          </cell>
          <cell r="B109" t="str">
            <v>14139</v>
          </cell>
          <cell r="C109" t="str">
            <v>PT03.02.010</v>
          </cell>
          <cell r="D109">
            <v>37733</v>
          </cell>
          <cell r="E109" t="str">
            <v>X.Hïng hoµn øng theo PC sè 54 ngµy 18/4 CT: G¹ch TT</v>
          </cell>
          <cell r="F109" t="str">
            <v>TU011</v>
          </cell>
          <cell r="G109" t="str">
            <v>111</v>
          </cell>
          <cell r="H109" t="str">
            <v>111</v>
          </cell>
          <cell r="I109" t="str">
            <v>141</v>
          </cell>
          <cell r="J109">
            <v>111</v>
          </cell>
          <cell r="K109" t="str">
            <v>1411</v>
          </cell>
          <cell r="L109">
            <v>100000000</v>
          </cell>
        </row>
        <row r="110">
          <cell r="A110" t="str">
            <v>14140</v>
          </cell>
          <cell r="B110" t="str">
            <v>11182</v>
          </cell>
          <cell r="C110" t="str">
            <v>PC03.02.058</v>
          </cell>
          <cell r="D110">
            <v>37733</v>
          </cell>
          <cell r="E110" t="str">
            <v>C­êng t¹m øng tiÒn mua v©t t­ Cty Sø ViÖt Tr×</v>
          </cell>
          <cell r="F110" t="str">
            <v>tu004</v>
          </cell>
          <cell r="G110" t="str">
            <v>019</v>
          </cell>
          <cell r="H110" t="str">
            <v>141</v>
          </cell>
          <cell r="I110" t="str">
            <v>111</v>
          </cell>
          <cell r="J110">
            <v>1411</v>
          </cell>
          <cell r="K110">
            <v>111</v>
          </cell>
          <cell r="L110">
            <v>50000000</v>
          </cell>
        </row>
        <row r="111">
          <cell r="A111" t="str">
            <v>14141</v>
          </cell>
          <cell r="B111" t="str">
            <v>11183</v>
          </cell>
          <cell r="C111" t="str">
            <v>pc03.02.059</v>
          </cell>
          <cell r="D111">
            <v>37733</v>
          </cell>
          <cell r="E111" t="str">
            <v>S¬n t¹m øng tiÒn mua vËt t­ x©y 2 TBA CT: NghÜa §«</v>
          </cell>
          <cell r="F111" t="str">
            <v>tu021</v>
          </cell>
          <cell r="G111" t="str">
            <v>037</v>
          </cell>
          <cell r="H111" t="str">
            <v>141</v>
          </cell>
          <cell r="I111" t="str">
            <v>111</v>
          </cell>
          <cell r="J111">
            <v>1411</v>
          </cell>
          <cell r="K111">
            <v>111</v>
          </cell>
          <cell r="L111">
            <v>10000000</v>
          </cell>
        </row>
        <row r="112">
          <cell r="A112" t="str">
            <v>14142</v>
          </cell>
          <cell r="B112" t="str">
            <v>11184</v>
          </cell>
          <cell r="C112" t="str">
            <v>pc03.02.059B</v>
          </cell>
          <cell r="D112">
            <v>37733</v>
          </cell>
          <cell r="E112" t="str">
            <v>S¬n t¹m øng tiÒn mua vËt t­ CT: M¬ t¸o</v>
          </cell>
          <cell r="F112" t="str">
            <v>tu021</v>
          </cell>
          <cell r="G112" t="str">
            <v>026</v>
          </cell>
          <cell r="H112" t="str">
            <v>141</v>
          </cell>
          <cell r="I112" t="str">
            <v>111</v>
          </cell>
          <cell r="J112">
            <v>1411</v>
          </cell>
          <cell r="K112">
            <v>111</v>
          </cell>
          <cell r="L112">
            <v>10000000</v>
          </cell>
        </row>
        <row r="113">
          <cell r="A113" t="str">
            <v>14143</v>
          </cell>
          <cell r="B113" t="str">
            <v>11185</v>
          </cell>
          <cell r="C113" t="str">
            <v>pc03.02.060</v>
          </cell>
          <cell r="D113">
            <v>37733</v>
          </cell>
          <cell r="E113" t="str">
            <v>Phong t¹m øng tiÒn mua vËt t­ CT: Yªn së</v>
          </cell>
          <cell r="F113" t="str">
            <v>tu018</v>
          </cell>
          <cell r="G113" t="str">
            <v>016</v>
          </cell>
          <cell r="H113" t="str">
            <v>141</v>
          </cell>
          <cell r="I113" t="str">
            <v>111</v>
          </cell>
          <cell r="J113">
            <v>1411</v>
          </cell>
          <cell r="K113">
            <v>111</v>
          </cell>
          <cell r="L113">
            <v>5000000</v>
          </cell>
        </row>
        <row r="114">
          <cell r="A114" t="str">
            <v>14144</v>
          </cell>
          <cell r="B114" t="str">
            <v>11186</v>
          </cell>
          <cell r="C114" t="str">
            <v>pc03.02.061</v>
          </cell>
          <cell r="D114">
            <v>37734</v>
          </cell>
          <cell r="E114" t="str">
            <v>C­êng t/øng lµm thñ tôc ®ãng ®iÖn, treo th¸o Ct¬, TN CT: Sø ViÖt tr×</v>
          </cell>
          <cell r="F114" t="str">
            <v>tu004</v>
          </cell>
          <cell r="G114" t="str">
            <v>019</v>
          </cell>
          <cell r="H114" t="str">
            <v>141</v>
          </cell>
          <cell r="I114" t="str">
            <v>111</v>
          </cell>
          <cell r="J114">
            <v>1411</v>
          </cell>
          <cell r="K114">
            <v>111</v>
          </cell>
          <cell r="L114">
            <v>4000000</v>
          </cell>
        </row>
        <row r="115">
          <cell r="A115" t="str">
            <v>14145</v>
          </cell>
          <cell r="B115" t="str">
            <v>11187</v>
          </cell>
          <cell r="C115" t="str">
            <v>pc03.02.062</v>
          </cell>
          <cell r="D115">
            <v>37734</v>
          </cell>
          <cell r="E115" t="str">
            <v>Hoµ t¹m øng tiÒn mua  VT, l¾p ®Æt MP§ CT: NM KÝnh ®¸p cÇu</v>
          </cell>
          <cell r="F115" t="str">
            <v>tu012</v>
          </cell>
          <cell r="G115" t="str">
            <v>101</v>
          </cell>
          <cell r="H115" t="str">
            <v>141</v>
          </cell>
          <cell r="I115" t="str">
            <v>111</v>
          </cell>
          <cell r="J115">
            <v>1411</v>
          </cell>
          <cell r="K115">
            <v>111</v>
          </cell>
          <cell r="L115">
            <v>5000000</v>
          </cell>
        </row>
        <row r="116">
          <cell r="A116" t="str">
            <v>11188</v>
          </cell>
          <cell r="B116" t="str">
            <v>3116</v>
          </cell>
          <cell r="C116" t="str">
            <v>pt03.02.011</v>
          </cell>
          <cell r="D116">
            <v>37736</v>
          </cell>
          <cell r="E116" t="str">
            <v>NhuËn rót tiÒn vay NH Sµi ®ång theo H§TD sè 89 CT: G¹ch TT</v>
          </cell>
          <cell r="F116" t="str">
            <v>H§89</v>
          </cell>
          <cell r="G116" t="str">
            <v>HD89</v>
          </cell>
          <cell r="H116" t="str">
            <v>111</v>
          </cell>
          <cell r="I116" t="str">
            <v>311</v>
          </cell>
          <cell r="J116">
            <v>111</v>
          </cell>
          <cell r="K116">
            <v>311</v>
          </cell>
          <cell r="L116">
            <v>150000000</v>
          </cell>
        </row>
        <row r="117">
          <cell r="A117" t="str">
            <v>14146</v>
          </cell>
          <cell r="B117" t="str">
            <v>11189</v>
          </cell>
          <cell r="C117" t="str">
            <v>pc03.02.063</v>
          </cell>
          <cell r="D117">
            <v>37736</v>
          </cell>
          <cell r="E117" t="str">
            <v>Nam t¹m øng tiÒn nghiÖm thu bµn giao CT: m¹ng vÖ tinh</v>
          </cell>
          <cell r="F117" t="str">
            <v>tu016</v>
          </cell>
          <cell r="G117" t="str">
            <v>048</v>
          </cell>
          <cell r="H117" t="str">
            <v>141</v>
          </cell>
          <cell r="I117" t="str">
            <v>111</v>
          </cell>
          <cell r="J117">
            <v>1417</v>
          </cell>
          <cell r="K117">
            <v>111</v>
          </cell>
          <cell r="L117">
            <v>1500000</v>
          </cell>
        </row>
        <row r="118">
          <cell r="A118" t="str">
            <v>33114</v>
          </cell>
          <cell r="B118" t="str">
            <v>11190</v>
          </cell>
          <cell r="C118" t="str">
            <v>pc03.02.064</v>
          </cell>
          <cell r="D118">
            <v>37736</v>
          </cell>
          <cell r="E118" t="str">
            <v>Tr¶ tiÒn vËt t­ cho Cty Comael theo H§ sè 109 CT: Yªn Së</v>
          </cell>
          <cell r="F118" t="str">
            <v>kb105</v>
          </cell>
          <cell r="G118" t="str">
            <v>016</v>
          </cell>
          <cell r="H118" t="str">
            <v>331</v>
          </cell>
          <cell r="I118" t="str">
            <v>111</v>
          </cell>
          <cell r="J118">
            <v>331</v>
          </cell>
          <cell r="K118">
            <v>111</v>
          </cell>
          <cell r="L118">
            <v>45700000</v>
          </cell>
        </row>
        <row r="119">
          <cell r="A119" t="str">
            <v>33115</v>
          </cell>
          <cell r="B119" t="str">
            <v>11191</v>
          </cell>
          <cell r="C119" t="str">
            <v>pc03.02.064'</v>
          </cell>
          <cell r="D119">
            <v>37736</v>
          </cell>
          <cell r="E119" t="str">
            <v>Tr¶ tiÒn vËt t­ cho Cty Comael theo H§ sè 12810 CT: Nhµ in I</v>
          </cell>
          <cell r="F119" t="str">
            <v>kb105</v>
          </cell>
          <cell r="G119" t="str">
            <v>004</v>
          </cell>
          <cell r="H119" t="str">
            <v>331</v>
          </cell>
          <cell r="I119" t="str">
            <v>111</v>
          </cell>
          <cell r="J119">
            <v>331</v>
          </cell>
          <cell r="K119">
            <v>111</v>
          </cell>
          <cell r="L119">
            <v>38250000</v>
          </cell>
        </row>
        <row r="120">
          <cell r="A120" t="str">
            <v>6278</v>
          </cell>
          <cell r="B120" t="str">
            <v>11192</v>
          </cell>
          <cell r="C120" t="str">
            <v>pc03.02.065</v>
          </cell>
          <cell r="D120">
            <v>37736</v>
          </cell>
          <cell r="E120" t="str">
            <v>Long thanh to¸n tiÒn x¨ng xe, vÐ xe  CT: §ay trµ lý</v>
          </cell>
          <cell r="G120" t="str">
            <v>018</v>
          </cell>
          <cell r="H120" t="str">
            <v>627</v>
          </cell>
          <cell r="I120" t="str">
            <v>111</v>
          </cell>
          <cell r="J120">
            <v>6277</v>
          </cell>
          <cell r="K120">
            <v>111</v>
          </cell>
          <cell r="L120">
            <v>825000</v>
          </cell>
        </row>
        <row r="121">
          <cell r="A121" t="str">
            <v>6279</v>
          </cell>
          <cell r="B121" t="str">
            <v>11193</v>
          </cell>
          <cell r="C121" t="str">
            <v>pc03.02.065'</v>
          </cell>
          <cell r="D121">
            <v>37736</v>
          </cell>
          <cell r="E121" t="str">
            <v>Long thanh to¸n tiÒn x¨ng xe, vÐ xe  CT: Sø VT</v>
          </cell>
          <cell r="G121" t="str">
            <v>019</v>
          </cell>
          <cell r="H121" t="str">
            <v>627</v>
          </cell>
          <cell r="I121" t="str">
            <v>111</v>
          </cell>
          <cell r="J121">
            <v>6277</v>
          </cell>
          <cell r="K121">
            <v>111</v>
          </cell>
          <cell r="L121">
            <v>300000</v>
          </cell>
        </row>
        <row r="122">
          <cell r="A122" t="str">
            <v>62710</v>
          </cell>
          <cell r="B122" t="str">
            <v>11194</v>
          </cell>
          <cell r="C122" t="str">
            <v>pc03.02.065''</v>
          </cell>
          <cell r="D122">
            <v>37736</v>
          </cell>
          <cell r="E122" t="str">
            <v>Long thanh to¸n tiÒn x¨ng xe, vÐ xe  CT: G¹ch TT</v>
          </cell>
          <cell r="G122" t="str">
            <v>111</v>
          </cell>
          <cell r="H122" t="str">
            <v>627</v>
          </cell>
          <cell r="I122" t="str">
            <v>111</v>
          </cell>
          <cell r="J122">
            <v>6277</v>
          </cell>
          <cell r="K122">
            <v>111</v>
          </cell>
          <cell r="L122">
            <v>1125000</v>
          </cell>
        </row>
        <row r="123">
          <cell r="A123" t="str">
            <v>64220</v>
          </cell>
          <cell r="B123" t="str">
            <v>11195</v>
          </cell>
          <cell r="C123" t="str">
            <v>pc03.02.065'''</v>
          </cell>
          <cell r="D123">
            <v>37736</v>
          </cell>
          <cell r="E123" t="str">
            <v xml:space="preserve">Long thanh to¸n tiÒn x¨ng xe, vÐ xe </v>
          </cell>
          <cell r="G123" t="str">
            <v>CPQL</v>
          </cell>
          <cell r="H123" t="str">
            <v>642</v>
          </cell>
          <cell r="I123" t="str">
            <v>111</v>
          </cell>
          <cell r="J123">
            <v>64222</v>
          </cell>
          <cell r="K123">
            <v>111</v>
          </cell>
          <cell r="L123">
            <v>204102</v>
          </cell>
        </row>
        <row r="124">
          <cell r="A124" t="str">
            <v>13318</v>
          </cell>
          <cell r="B124" t="str">
            <v>11196</v>
          </cell>
          <cell r="C124" t="str">
            <v>pc03.02.065.</v>
          </cell>
          <cell r="D124">
            <v>37736</v>
          </cell>
          <cell r="E124" t="str">
            <v>ThuÕ GTGT ®Çu vµo x¨ng xe</v>
          </cell>
          <cell r="H124" t="str">
            <v>133</v>
          </cell>
          <cell r="I124" t="str">
            <v>111</v>
          </cell>
          <cell r="J124">
            <v>133</v>
          </cell>
          <cell r="K124">
            <v>111</v>
          </cell>
          <cell r="L124">
            <v>69498</v>
          </cell>
        </row>
        <row r="125">
          <cell r="A125" t="str">
            <v>14147</v>
          </cell>
          <cell r="B125" t="str">
            <v>11197</v>
          </cell>
          <cell r="C125" t="str">
            <v>pc03.02.066</v>
          </cell>
          <cell r="D125">
            <v>37736</v>
          </cell>
          <cell r="E125" t="str">
            <v>Nam t¹m øng tiÒn nh©n c«ng CT: §ay trµ lý</v>
          </cell>
          <cell r="F125" t="str">
            <v>tu016</v>
          </cell>
          <cell r="G125" t="str">
            <v>018</v>
          </cell>
          <cell r="H125" t="str">
            <v>141</v>
          </cell>
          <cell r="I125" t="str">
            <v>111</v>
          </cell>
          <cell r="J125">
            <v>1412</v>
          </cell>
          <cell r="K125">
            <v>111</v>
          </cell>
          <cell r="L125">
            <v>10000000</v>
          </cell>
        </row>
        <row r="126">
          <cell r="A126" t="str">
            <v>14148</v>
          </cell>
          <cell r="B126" t="str">
            <v>11198</v>
          </cell>
          <cell r="C126" t="str">
            <v>pc03.02.067</v>
          </cell>
          <cell r="D126">
            <v>37736</v>
          </cell>
          <cell r="E126" t="str">
            <v>Chung t¹m øng tiÒn vËt t­ CT: M¬ t¸o</v>
          </cell>
          <cell r="F126" t="str">
            <v>tu005</v>
          </cell>
          <cell r="G126" t="str">
            <v>026</v>
          </cell>
          <cell r="H126" t="str">
            <v>141</v>
          </cell>
          <cell r="I126" t="str">
            <v>111</v>
          </cell>
          <cell r="J126">
            <v>1411</v>
          </cell>
          <cell r="K126">
            <v>111</v>
          </cell>
          <cell r="L126">
            <v>3500000</v>
          </cell>
        </row>
        <row r="127">
          <cell r="A127" t="str">
            <v>14149</v>
          </cell>
          <cell r="B127" t="str">
            <v>11199</v>
          </cell>
          <cell r="C127" t="str">
            <v>pc03.02.068</v>
          </cell>
          <cell r="D127">
            <v>37736</v>
          </cell>
          <cell r="E127" t="str">
            <v>Chung t¹m øng tiÒn chi phÝ bµn giao vËt t­ CT: M¬ t¸o</v>
          </cell>
          <cell r="F127" t="str">
            <v>tu005</v>
          </cell>
          <cell r="G127" t="str">
            <v>026</v>
          </cell>
          <cell r="H127" t="str">
            <v>141</v>
          </cell>
          <cell r="I127" t="str">
            <v>111</v>
          </cell>
          <cell r="J127">
            <v>1417</v>
          </cell>
          <cell r="K127">
            <v>111</v>
          </cell>
          <cell r="L127">
            <v>500000</v>
          </cell>
        </row>
        <row r="128">
          <cell r="A128" t="str">
            <v>14150</v>
          </cell>
          <cell r="B128" t="str">
            <v>111100</v>
          </cell>
          <cell r="C128" t="str">
            <v>pc03.02.069</v>
          </cell>
          <cell r="D128">
            <v>37736</v>
          </cell>
          <cell r="E128" t="str">
            <v>B×nh t¹m øng tiÒn mua aptomat phôc vô CT: §ay trµ lý</v>
          </cell>
          <cell r="F128" t="str">
            <v>tu003</v>
          </cell>
          <cell r="G128" t="str">
            <v>018</v>
          </cell>
          <cell r="H128" t="str">
            <v>141</v>
          </cell>
          <cell r="I128" t="str">
            <v>111</v>
          </cell>
          <cell r="J128">
            <v>1411</v>
          </cell>
          <cell r="K128">
            <v>111</v>
          </cell>
          <cell r="L128">
            <v>1824000</v>
          </cell>
        </row>
        <row r="129">
          <cell r="A129" t="str">
            <v>5351</v>
          </cell>
          <cell r="B129" t="str">
            <v>11212</v>
          </cell>
          <cell r="C129" t="str">
            <v>GQ§2/2</v>
          </cell>
          <cell r="D129">
            <v>37737</v>
          </cell>
          <cell r="E129" t="str">
            <v>Thu l·i tiÒn göi NH qu©n ®éi</v>
          </cell>
          <cell r="H129" t="str">
            <v>535</v>
          </cell>
          <cell r="I129" t="str">
            <v>112</v>
          </cell>
          <cell r="J129" t="str">
            <v>535</v>
          </cell>
          <cell r="K129" t="str">
            <v>1122</v>
          </cell>
          <cell r="L129">
            <v>195705</v>
          </cell>
        </row>
        <row r="130">
          <cell r="A130" t="str">
            <v>111101</v>
          </cell>
          <cell r="B130" t="str">
            <v>14151</v>
          </cell>
          <cell r="C130" t="str">
            <v>pt03.02.012</v>
          </cell>
          <cell r="D130">
            <v>37737</v>
          </cell>
          <cell r="E130" t="str">
            <v>Chung hoµn øng tiÒn thi c«ng CT: TBA Thuû lîi I</v>
          </cell>
          <cell r="F130" t="str">
            <v>tu005</v>
          </cell>
          <cell r="G130" t="str">
            <v>012</v>
          </cell>
          <cell r="H130" t="str">
            <v>111</v>
          </cell>
          <cell r="I130" t="str">
            <v>141</v>
          </cell>
          <cell r="J130">
            <v>111</v>
          </cell>
          <cell r="K130" t="str">
            <v>1411</v>
          </cell>
          <cell r="L130">
            <v>105873000</v>
          </cell>
        </row>
        <row r="131">
          <cell r="A131" t="str">
            <v>111102</v>
          </cell>
          <cell r="B131" t="str">
            <v>14152</v>
          </cell>
          <cell r="C131" t="str">
            <v>pt03.02.012</v>
          </cell>
          <cell r="D131">
            <v>37737</v>
          </cell>
          <cell r="E131" t="str">
            <v>Chung hoµn øng tiÒn thi c«ng CT: TBA Thuû lîi I</v>
          </cell>
          <cell r="F131" t="str">
            <v>tu005</v>
          </cell>
          <cell r="G131" t="str">
            <v>012</v>
          </cell>
          <cell r="H131" t="str">
            <v>111</v>
          </cell>
          <cell r="I131" t="str">
            <v>141</v>
          </cell>
          <cell r="J131">
            <v>111</v>
          </cell>
          <cell r="K131" t="str">
            <v>1412</v>
          </cell>
          <cell r="L131">
            <v>22000000</v>
          </cell>
        </row>
        <row r="132">
          <cell r="A132" t="str">
            <v>111103</v>
          </cell>
          <cell r="B132" t="str">
            <v>14153</v>
          </cell>
          <cell r="C132" t="str">
            <v>pt03.02.012</v>
          </cell>
          <cell r="D132">
            <v>37737</v>
          </cell>
          <cell r="E132" t="str">
            <v>Chung hoµn øng tiÒn thi c«ng CT: TBA Thuû lîi I</v>
          </cell>
          <cell r="F132" t="str">
            <v>tu005</v>
          </cell>
          <cell r="G132" t="str">
            <v>012</v>
          </cell>
          <cell r="H132" t="str">
            <v>111</v>
          </cell>
          <cell r="I132" t="str">
            <v>141</v>
          </cell>
          <cell r="J132">
            <v>111</v>
          </cell>
          <cell r="K132" t="str">
            <v>1417</v>
          </cell>
          <cell r="L132">
            <v>2565264</v>
          </cell>
        </row>
        <row r="133">
          <cell r="A133" t="str">
            <v>5352</v>
          </cell>
          <cell r="B133" t="str">
            <v>11213</v>
          </cell>
          <cell r="C133" t="str">
            <v>GS§2/2</v>
          </cell>
          <cell r="D133">
            <v>37739</v>
          </cell>
          <cell r="E133" t="str">
            <v xml:space="preserve">Thu l·i tiÒn göi NH Sµi §ång </v>
          </cell>
          <cell r="H133" t="str">
            <v>535</v>
          </cell>
          <cell r="I133" t="str">
            <v>112</v>
          </cell>
          <cell r="J133" t="str">
            <v>535</v>
          </cell>
          <cell r="K133" t="str">
            <v>1121</v>
          </cell>
          <cell r="L133">
            <v>17988</v>
          </cell>
        </row>
        <row r="134">
          <cell r="A134" t="str">
            <v>111104</v>
          </cell>
          <cell r="B134" t="str">
            <v>14154</v>
          </cell>
          <cell r="C134" t="str">
            <v>pt03.02.013</v>
          </cell>
          <cell r="D134">
            <v>37739</v>
          </cell>
          <cell r="E134" t="str">
            <v>B×nh hoµn øng  PC537 ngµy 31/12/02 CT: Nhµ m¸y in I</v>
          </cell>
          <cell r="F134" t="str">
            <v>tu003</v>
          </cell>
          <cell r="G134" t="str">
            <v>004</v>
          </cell>
          <cell r="H134" t="str">
            <v>111</v>
          </cell>
          <cell r="I134" t="str">
            <v>141</v>
          </cell>
          <cell r="J134">
            <v>111</v>
          </cell>
          <cell r="K134" t="str">
            <v>1417</v>
          </cell>
          <cell r="L134">
            <v>1400000</v>
          </cell>
        </row>
        <row r="135">
          <cell r="A135" t="str">
            <v>111105</v>
          </cell>
          <cell r="B135" t="str">
            <v>14155</v>
          </cell>
          <cell r="C135" t="str">
            <v>pt03.02.014</v>
          </cell>
          <cell r="D135">
            <v>37739</v>
          </cell>
          <cell r="E135" t="str">
            <v>C­êng hoµn øng PC330 ngµy 17/10/02; PC337 ngµy 18/10/02; PC23 ngµy 13/1/03 CT: Nhµ in I</v>
          </cell>
          <cell r="F135" t="str">
            <v>tu004</v>
          </cell>
          <cell r="G135" t="str">
            <v>004</v>
          </cell>
          <cell r="H135" t="str">
            <v>111</v>
          </cell>
          <cell r="I135" t="str">
            <v>141</v>
          </cell>
          <cell r="J135">
            <v>111</v>
          </cell>
          <cell r="K135" t="str">
            <v>1411</v>
          </cell>
          <cell r="L135">
            <v>157600000</v>
          </cell>
        </row>
        <row r="136">
          <cell r="A136" t="str">
            <v>111106</v>
          </cell>
          <cell r="B136" t="str">
            <v>14156</v>
          </cell>
          <cell r="C136" t="str">
            <v>pt03.02.015</v>
          </cell>
          <cell r="D136">
            <v>37739</v>
          </cell>
          <cell r="E136" t="str">
            <v>Nam hoµn øng PC92 ngµy 29/1/03 CT: Nhµ  in I</v>
          </cell>
          <cell r="F136" t="str">
            <v>tu016</v>
          </cell>
          <cell r="G136" t="str">
            <v>004</v>
          </cell>
          <cell r="H136" t="str">
            <v>111</v>
          </cell>
          <cell r="I136" t="str">
            <v>141</v>
          </cell>
          <cell r="J136">
            <v>111</v>
          </cell>
          <cell r="K136" t="str">
            <v>1411</v>
          </cell>
          <cell r="L136">
            <v>3000000</v>
          </cell>
        </row>
        <row r="137">
          <cell r="A137" t="str">
            <v>111107</v>
          </cell>
          <cell r="B137" t="str">
            <v>14157</v>
          </cell>
          <cell r="C137" t="str">
            <v>pt03.02.016</v>
          </cell>
          <cell r="D137">
            <v>37739</v>
          </cell>
          <cell r="E137" t="str">
            <v>Phong hoµn øng PC188 ngµy 21/3/03 CT: Nhµ in I</v>
          </cell>
          <cell r="F137" t="str">
            <v>tu018</v>
          </cell>
          <cell r="G137" t="str">
            <v>004</v>
          </cell>
          <cell r="H137" t="str">
            <v>111</v>
          </cell>
          <cell r="I137" t="str">
            <v>141</v>
          </cell>
          <cell r="J137">
            <v>111</v>
          </cell>
          <cell r="K137" t="str">
            <v>1411</v>
          </cell>
          <cell r="L137">
            <v>2000000</v>
          </cell>
        </row>
        <row r="138">
          <cell r="A138" t="str">
            <v>111108</v>
          </cell>
          <cell r="B138" t="str">
            <v>14158</v>
          </cell>
          <cell r="C138" t="str">
            <v>pt03.02.016</v>
          </cell>
          <cell r="D138">
            <v>37739</v>
          </cell>
          <cell r="E138" t="str">
            <v>Phong hoµn øng PC188 ngµy 21/3/03 CT: Nhµ in I</v>
          </cell>
          <cell r="F138" t="str">
            <v>tu018</v>
          </cell>
          <cell r="G138" t="str">
            <v>004</v>
          </cell>
          <cell r="H138" t="str">
            <v>111</v>
          </cell>
          <cell r="I138" t="str">
            <v>141</v>
          </cell>
          <cell r="J138">
            <v>111</v>
          </cell>
          <cell r="K138" t="str">
            <v>1412</v>
          </cell>
          <cell r="L138">
            <v>8000000</v>
          </cell>
        </row>
        <row r="139">
          <cell r="A139" t="str">
            <v>111109</v>
          </cell>
          <cell r="B139" t="str">
            <v>14159</v>
          </cell>
          <cell r="C139" t="str">
            <v>pt03.02.017</v>
          </cell>
          <cell r="D139">
            <v>37739</v>
          </cell>
          <cell r="E139" t="str">
            <v>S¬n hoµn øng tiÒn thi c«ng CT: Nhµ in I ( cã b¶ng kª kÌm theo)</v>
          </cell>
          <cell r="F139" t="str">
            <v>tu021</v>
          </cell>
          <cell r="G139" t="str">
            <v>004</v>
          </cell>
          <cell r="H139" t="str">
            <v>111</v>
          </cell>
          <cell r="I139" t="str">
            <v>141</v>
          </cell>
          <cell r="J139">
            <v>111</v>
          </cell>
          <cell r="K139" t="str">
            <v>1411</v>
          </cell>
          <cell r="L139">
            <v>66400000</v>
          </cell>
        </row>
        <row r="140">
          <cell r="A140" t="str">
            <v>111110</v>
          </cell>
          <cell r="B140" t="str">
            <v>14160</v>
          </cell>
          <cell r="C140" t="str">
            <v>pt03.02.017</v>
          </cell>
          <cell r="D140">
            <v>37739</v>
          </cell>
          <cell r="E140" t="str">
            <v>S¬n hoµn øng tiÒn thi c«ng CT: Nhµ in I ( cã b¶ng kª kÌm theo)</v>
          </cell>
          <cell r="F140" t="str">
            <v>tu021</v>
          </cell>
          <cell r="G140" t="str">
            <v>004</v>
          </cell>
          <cell r="H140" t="str">
            <v>111</v>
          </cell>
          <cell r="I140" t="str">
            <v>141</v>
          </cell>
          <cell r="J140">
            <v>111</v>
          </cell>
          <cell r="K140" t="str">
            <v>1412</v>
          </cell>
          <cell r="L140">
            <v>17000000</v>
          </cell>
        </row>
        <row r="141">
          <cell r="A141" t="str">
            <v>111111</v>
          </cell>
          <cell r="B141" t="str">
            <v>14161</v>
          </cell>
          <cell r="C141" t="str">
            <v>pt03.02.017</v>
          </cell>
          <cell r="D141">
            <v>37739</v>
          </cell>
          <cell r="E141" t="str">
            <v>S¬n hoµn øng tiÒn thi c«ng CT: Nhµ in I ( cã b¶ng kª kÌm theo)</v>
          </cell>
          <cell r="F141" t="str">
            <v>tu021</v>
          </cell>
          <cell r="G141" t="str">
            <v>004</v>
          </cell>
          <cell r="H141" t="str">
            <v>111</v>
          </cell>
          <cell r="I141" t="str">
            <v>141</v>
          </cell>
          <cell r="J141">
            <v>111</v>
          </cell>
          <cell r="K141" t="str">
            <v>1413</v>
          </cell>
          <cell r="L141">
            <v>10000000</v>
          </cell>
        </row>
        <row r="142">
          <cell r="A142" t="str">
            <v>111112</v>
          </cell>
          <cell r="B142" t="str">
            <v>14162</v>
          </cell>
          <cell r="C142" t="str">
            <v>pt03.02.017</v>
          </cell>
          <cell r="D142">
            <v>37739</v>
          </cell>
          <cell r="E142" t="str">
            <v>S¬n hoµn øng tiÒn thi c«ng CT: Nhµ in I ( cã b¶ng kª kÌm theo)</v>
          </cell>
          <cell r="F142" t="str">
            <v>tu021</v>
          </cell>
          <cell r="G142" t="str">
            <v>004</v>
          </cell>
          <cell r="H142" t="str">
            <v>111</v>
          </cell>
          <cell r="I142" t="str">
            <v>141</v>
          </cell>
          <cell r="J142">
            <v>111</v>
          </cell>
          <cell r="K142" t="str">
            <v>1417</v>
          </cell>
          <cell r="L142">
            <v>13700000</v>
          </cell>
        </row>
        <row r="143">
          <cell r="A143" t="str">
            <v>111113</v>
          </cell>
          <cell r="B143" t="str">
            <v>14163</v>
          </cell>
          <cell r="C143" t="str">
            <v>pt03.02.018</v>
          </cell>
          <cell r="D143">
            <v>37739</v>
          </cell>
          <cell r="E143" t="str">
            <v>V.Dòng hoµn øng tiÒn thi c«ng CT: Nhµ in I</v>
          </cell>
          <cell r="F143" t="str">
            <v>tu007</v>
          </cell>
          <cell r="G143" t="str">
            <v>004</v>
          </cell>
          <cell r="H143" t="str">
            <v>111</v>
          </cell>
          <cell r="I143" t="str">
            <v>141</v>
          </cell>
          <cell r="J143">
            <v>111</v>
          </cell>
          <cell r="K143" t="str">
            <v>1411</v>
          </cell>
          <cell r="L143">
            <v>290000000</v>
          </cell>
        </row>
        <row r="144">
          <cell r="A144" t="str">
            <v>111114</v>
          </cell>
          <cell r="B144" t="str">
            <v>14164</v>
          </cell>
          <cell r="C144" t="str">
            <v>pt03.02.018</v>
          </cell>
          <cell r="D144">
            <v>37739</v>
          </cell>
          <cell r="E144" t="str">
            <v>V.Dòng hoµn øng tiÒn thi c«ng CT: Nhµ in I</v>
          </cell>
          <cell r="F144" t="str">
            <v>tu007</v>
          </cell>
          <cell r="G144" t="str">
            <v>004</v>
          </cell>
          <cell r="H144" t="str">
            <v>111</v>
          </cell>
          <cell r="I144" t="str">
            <v>141</v>
          </cell>
          <cell r="J144">
            <v>111</v>
          </cell>
          <cell r="K144" t="str">
            <v>1412</v>
          </cell>
          <cell r="L144">
            <v>6000000</v>
          </cell>
        </row>
        <row r="145">
          <cell r="A145" t="str">
            <v>14165</v>
          </cell>
          <cell r="B145" t="str">
            <v>111115</v>
          </cell>
          <cell r="C145" t="str">
            <v>pc03.02.070</v>
          </cell>
          <cell r="D145">
            <v>37739</v>
          </cell>
          <cell r="E145" t="str">
            <v>Nam t¹m øng tiÒn mua vËt t­ phôc vô CT: NM Sø ViÖt tr×</v>
          </cell>
          <cell r="F145" t="str">
            <v>tu016</v>
          </cell>
          <cell r="G145" t="str">
            <v>019</v>
          </cell>
          <cell r="H145" t="str">
            <v>141</v>
          </cell>
          <cell r="I145" t="str">
            <v>111</v>
          </cell>
          <cell r="J145">
            <v>1411</v>
          </cell>
          <cell r="K145">
            <v>111</v>
          </cell>
          <cell r="L145">
            <v>20000000</v>
          </cell>
        </row>
        <row r="146">
          <cell r="A146" t="str">
            <v>14166</v>
          </cell>
          <cell r="B146" t="str">
            <v>111116</v>
          </cell>
          <cell r="C146" t="str">
            <v>pc03.02.071</v>
          </cell>
          <cell r="D146">
            <v>37739</v>
          </cell>
          <cell r="E146" t="str">
            <v>X.Hïng t¹m øng tiÒn mua vËt t­ thi c«ng CT: NM G¹ch TT</v>
          </cell>
          <cell r="F146" t="str">
            <v>tu011</v>
          </cell>
          <cell r="G146" t="str">
            <v>111</v>
          </cell>
          <cell r="H146" t="str">
            <v>141</v>
          </cell>
          <cell r="I146" t="str">
            <v>111</v>
          </cell>
          <cell r="J146">
            <v>1411</v>
          </cell>
          <cell r="K146">
            <v>111</v>
          </cell>
          <cell r="L146">
            <v>5000000</v>
          </cell>
        </row>
        <row r="147">
          <cell r="A147" t="str">
            <v>14167</v>
          </cell>
          <cell r="B147" t="str">
            <v>111117</v>
          </cell>
          <cell r="C147" t="str">
            <v>pc03.02.072</v>
          </cell>
          <cell r="D147">
            <v>37739</v>
          </cell>
          <cell r="E147" t="str">
            <v>Chung t¹m øng tiÒn mua c¸p ®éng lùc phôc vô CT: §ay trµ lý</v>
          </cell>
          <cell r="F147" t="str">
            <v>tu005</v>
          </cell>
          <cell r="G147" t="str">
            <v>018</v>
          </cell>
          <cell r="H147" t="str">
            <v>141</v>
          </cell>
          <cell r="I147" t="str">
            <v>111</v>
          </cell>
          <cell r="J147">
            <v>1411</v>
          </cell>
          <cell r="K147">
            <v>111</v>
          </cell>
          <cell r="L147">
            <v>15000000</v>
          </cell>
        </row>
        <row r="148">
          <cell r="A148" t="str">
            <v>14168</v>
          </cell>
          <cell r="B148" t="str">
            <v>111118</v>
          </cell>
          <cell r="C148" t="str">
            <v>pc03.02.073</v>
          </cell>
          <cell r="D148">
            <v>37739</v>
          </cell>
          <cell r="E148" t="str">
            <v>Nam t¹m øng tiÒn mua vËt t­ phôc vô CT: NM Sø ViÖt tr×</v>
          </cell>
          <cell r="F148" t="str">
            <v>tu016</v>
          </cell>
          <cell r="G148" t="str">
            <v>019</v>
          </cell>
          <cell r="H148" t="str">
            <v>141</v>
          </cell>
          <cell r="I148" t="str">
            <v>111</v>
          </cell>
          <cell r="J148">
            <v>1411</v>
          </cell>
          <cell r="K148">
            <v>111</v>
          </cell>
          <cell r="L148">
            <v>90000000</v>
          </cell>
        </row>
        <row r="149">
          <cell r="A149" t="str">
            <v>3355</v>
          </cell>
          <cell r="B149" t="str">
            <v>33116</v>
          </cell>
          <cell r="C149" t="str">
            <v>8/4</v>
          </cell>
          <cell r="D149">
            <v>37740</v>
          </cell>
          <cell r="E149" t="str">
            <v>Ph¶i tr¶ Cty Comael tiÒn mua thiÕt bÞ theo H§2810 phôc vô CT: Nhµ in I</v>
          </cell>
          <cell r="F149" t="str">
            <v>kb105</v>
          </cell>
          <cell r="G149" t="str">
            <v>004</v>
          </cell>
          <cell r="H149" t="str">
            <v>335</v>
          </cell>
          <cell r="I149" t="str">
            <v>331</v>
          </cell>
          <cell r="J149" t="str">
            <v>335</v>
          </cell>
          <cell r="K149" t="str">
            <v>331</v>
          </cell>
          <cell r="L149">
            <v>65000000</v>
          </cell>
        </row>
        <row r="150">
          <cell r="A150" t="str">
            <v>13319</v>
          </cell>
          <cell r="B150" t="str">
            <v>33117</v>
          </cell>
          <cell r="C150" t="str">
            <v>8/4'</v>
          </cell>
          <cell r="D150">
            <v>37740</v>
          </cell>
          <cell r="E150" t="str">
            <v>ThuÕ GTGT ph¶i tr¶ Comael (H§ 2810)</v>
          </cell>
          <cell r="F150" t="str">
            <v>kb105</v>
          </cell>
          <cell r="G150" t="str">
            <v>004</v>
          </cell>
          <cell r="H150" t="str">
            <v>133</v>
          </cell>
          <cell r="I150" t="str">
            <v>331</v>
          </cell>
          <cell r="J150" t="str">
            <v>133</v>
          </cell>
          <cell r="K150" t="str">
            <v>331</v>
          </cell>
          <cell r="L150">
            <v>3250000</v>
          </cell>
        </row>
        <row r="151">
          <cell r="A151" t="str">
            <v>111119</v>
          </cell>
          <cell r="B151" t="str">
            <v>3117</v>
          </cell>
          <cell r="C151" t="str">
            <v>PT03.02.023</v>
          </cell>
          <cell r="D151">
            <v>37740</v>
          </cell>
          <cell r="E151" t="str">
            <v>Hµ rót tiÒn vay Ng©n hµng sµi ®ång theo H§TD sè 89 (G¹ch TT)</v>
          </cell>
          <cell r="F151" t="str">
            <v>h®89</v>
          </cell>
          <cell r="G151" t="str">
            <v>HD89</v>
          </cell>
          <cell r="H151" t="str">
            <v>111</v>
          </cell>
          <cell r="I151" t="str">
            <v>311</v>
          </cell>
          <cell r="J151">
            <v>111</v>
          </cell>
          <cell r="K151" t="str">
            <v>311</v>
          </cell>
          <cell r="L151">
            <v>200000000</v>
          </cell>
        </row>
        <row r="152">
          <cell r="A152" t="str">
            <v>111120</v>
          </cell>
          <cell r="B152" t="str">
            <v>14169</v>
          </cell>
          <cell r="C152" t="str">
            <v>PT03.02.021</v>
          </cell>
          <cell r="D152">
            <v>37740</v>
          </cell>
          <cell r="E152" t="str">
            <v>C­êng hoµn øng PC156 ngµy 5/3/03 CT: CV Yªn Së</v>
          </cell>
          <cell r="F152" t="str">
            <v>tu004</v>
          </cell>
          <cell r="G152" t="str">
            <v>016</v>
          </cell>
          <cell r="H152" t="str">
            <v>111</v>
          </cell>
          <cell r="I152" t="str">
            <v>141</v>
          </cell>
          <cell r="J152">
            <v>111</v>
          </cell>
          <cell r="K152" t="str">
            <v>1411</v>
          </cell>
          <cell r="L152">
            <v>1000000</v>
          </cell>
        </row>
        <row r="153">
          <cell r="A153" t="str">
            <v>111121</v>
          </cell>
          <cell r="B153" t="str">
            <v>3118</v>
          </cell>
          <cell r="C153" t="str">
            <v>PT03.02.022</v>
          </cell>
          <cell r="D153">
            <v>37740</v>
          </cell>
          <cell r="E153" t="str">
            <v>Hµ rót tiÒn vay Ng©n hµng sµi ®ång theo H§TD sè 70 (§ay Tr¶ lý)</v>
          </cell>
          <cell r="F153" t="str">
            <v>h®70</v>
          </cell>
          <cell r="G153" t="str">
            <v>HD70</v>
          </cell>
          <cell r="H153" t="str">
            <v>111</v>
          </cell>
          <cell r="I153" t="str">
            <v>311</v>
          </cell>
          <cell r="J153">
            <v>111</v>
          </cell>
          <cell r="K153" t="str">
            <v>311</v>
          </cell>
          <cell r="L153">
            <v>200000000</v>
          </cell>
        </row>
        <row r="154">
          <cell r="A154" t="str">
            <v>1382</v>
          </cell>
          <cell r="B154" t="str">
            <v>111122</v>
          </cell>
          <cell r="C154" t="str">
            <v>pc03.02.074</v>
          </cell>
          <cell r="D154">
            <v>37740</v>
          </cell>
          <cell r="E154" t="str">
            <v>Nga thanh to¸n tiÒn quµ sinh nhËt, th¨m nh©n viªn èm, EMS, chi phÝ v¨n phßng</v>
          </cell>
          <cell r="H154" t="str">
            <v>138</v>
          </cell>
          <cell r="I154" t="str">
            <v>111</v>
          </cell>
          <cell r="J154">
            <v>138</v>
          </cell>
          <cell r="K154">
            <v>111</v>
          </cell>
          <cell r="L154">
            <v>450000</v>
          </cell>
        </row>
        <row r="155">
          <cell r="A155" t="str">
            <v>64221</v>
          </cell>
          <cell r="B155" t="str">
            <v>111123</v>
          </cell>
          <cell r="C155" t="str">
            <v>pc03.02.074'</v>
          </cell>
          <cell r="D155">
            <v>37740</v>
          </cell>
          <cell r="E155" t="str">
            <v>Nga thanh to¸n tiÒn quµ sinh nhËt, th¨m nh©n viªn èm, EMS, chi phÝ v¨n phßng</v>
          </cell>
          <cell r="H155" t="str">
            <v>642</v>
          </cell>
          <cell r="I155" t="str">
            <v>111</v>
          </cell>
          <cell r="J155">
            <v>64231</v>
          </cell>
          <cell r="K155">
            <v>111</v>
          </cell>
          <cell r="L155">
            <v>412600</v>
          </cell>
        </row>
        <row r="156">
          <cell r="A156" t="str">
            <v>64222</v>
          </cell>
          <cell r="B156" t="str">
            <v>111124</v>
          </cell>
          <cell r="C156" t="str">
            <v>pc03.02.074''</v>
          </cell>
          <cell r="D156">
            <v>37740</v>
          </cell>
          <cell r="E156" t="str">
            <v>Nga thanh to¸n tiÒn quµ sinh nhËt, th¨m nh©n viªn èm, EMS, chi phÝ v¨n phßng</v>
          </cell>
          <cell r="H156" t="str">
            <v>642</v>
          </cell>
          <cell r="I156" t="str">
            <v>111</v>
          </cell>
          <cell r="J156">
            <v>64285</v>
          </cell>
          <cell r="K156">
            <v>111</v>
          </cell>
          <cell r="L156">
            <v>62000</v>
          </cell>
        </row>
        <row r="157">
          <cell r="A157" t="str">
            <v>62711</v>
          </cell>
          <cell r="B157" t="str">
            <v>111125</v>
          </cell>
          <cell r="C157" t="str">
            <v>pc03.02.074'''</v>
          </cell>
          <cell r="D157">
            <v>37740</v>
          </cell>
          <cell r="E157" t="str">
            <v>Nga thanh to¸n tiÒn EMS (§µo DA)</v>
          </cell>
          <cell r="G157" t="str">
            <v>038</v>
          </cell>
          <cell r="H157" t="str">
            <v>627</v>
          </cell>
          <cell r="I157" t="str">
            <v>111</v>
          </cell>
          <cell r="J157">
            <v>6277</v>
          </cell>
          <cell r="K157">
            <v>111</v>
          </cell>
          <cell r="L157">
            <v>38500</v>
          </cell>
        </row>
        <row r="158">
          <cell r="A158" t="str">
            <v>14170</v>
          </cell>
          <cell r="B158" t="str">
            <v>111126</v>
          </cell>
          <cell r="C158" t="str">
            <v>pc03.02.075</v>
          </cell>
          <cell r="D158">
            <v>37740</v>
          </cell>
          <cell r="E158" t="str">
            <v>Chung t¹m øng tiÒn mua vËt t­ - CT: §ay Trµ Lý</v>
          </cell>
          <cell r="F158" t="str">
            <v>tu005</v>
          </cell>
          <cell r="G158" t="str">
            <v>018</v>
          </cell>
          <cell r="H158" t="str">
            <v>141</v>
          </cell>
          <cell r="I158" t="str">
            <v>111</v>
          </cell>
          <cell r="J158">
            <v>1411</v>
          </cell>
          <cell r="K158">
            <v>111</v>
          </cell>
          <cell r="L158">
            <v>1000000</v>
          </cell>
        </row>
        <row r="159">
          <cell r="A159" t="str">
            <v>14171</v>
          </cell>
          <cell r="B159" t="str">
            <v>111127</v>
          </cell>
          <cell r="C159" t="str">
            <v>pc03.02.076</v>
          </cell>
          <cell r="D159">
            <v>37740</v>
          </cell>
          <cell r="E159" t="str">
            <v>C­êng t¹m øng tiÒn mua v©t t­ phô CT: L« 32</v>
          </cell>
          <cell r="F159" t="str">
            <v>tu004</v>
          </cell>
          <cell r="G159" t="str">
            <v>107</v>
          </cell>
          <cell r="H159" t="str">
            <v>141</v>
          </cell>
          <cell r="I159" t="str">
            <v>111</v>
          </cell>
          <cell r="J159">
            <v>1411</v>
          </cell>
          <cell r="K159" t="str">
            <v>111</v>
          </cell>
          <cell r="L159">
            <v>1000000</v>
          </cell>
        </row>
        <row r="160">
          <cell r="A160" t="str">
            <v>33118</v>
          </cell>
          <cell r="B160" t="str">
            <v>111128</v>
          </cell>
          <cell r="C160" t="str">
            <v>pc03.02.077</v>
          </cell>
          <cell r="D160">
            <v>37740</v>
          </cell>
          <cell r="E160" t="str">
            <v>Nam chuyÓn tr¶ Cty TIT theo H§ sè 0303 CT: L¾p ®Æt HT truyÒn h×nh TH</v>
          </cell>
          <cell r="F160" t="str">
            <v>KB119</v>
          </cell>
          <cell r="G160" t="str">
            <v>048</v>
          </cell>
          <cell r="H160" t="str">
            <v>331</v>
          </cell>
          <cell r="I160" t="str">
            <v>111</v>
          </cell>
          <cell r="J160">
            <v>331</v>
          </cell>
          <cell r="K160">
            <v>111</v>
          </cell>
          <cell r="L160">
            <v>45980000</v>
          </cell>
        </row>
        <row r="161">
          <cell r="A161" t="str">
            <v>3356</v>
          </cell>
          <cell r="B161" t="str">
            <v>111129</v>
          </cell>
          <cell r="C161" t="str">
            <v>pc03.02.078</v>
          </cell>
          <cell r="D161">
            <v>37740</v>
          </cell>
          <cell r="E161" t="str">
            <v>Chung thanh to¸n chi phÝ thi c«ng CT: TBA Thuû lîi I</v>
          </cell>
          <cell r="G161" t="str">
            <v>012</v>
          </cell>
          <cell r="H161" t="str">
            <v>335</v>
          </cell>
          <cell r="I161" t="str">
            <v>111</v>
          </cell>
          <cell r="J161">
            <v>335</v>
          </cell>
          <cell r="K161" t="str">
            <v>111</v>
          </cell>
          <cell r="L161">
            <v>123339623</v>
          </cell>
        </row>
        <row r="162">
          <cell r="A162" t="str">
            <v>13320</v>
          </cell>
          <cell r="B162" t="str">
            <v>111130</v>
          </cell>
          <cell r="C162" t="str">
            <v>pc03.02.078'</v>
          </cell>
          <cell r="D162">
            <v>37740</v>
          </cell>
          <cell r="E162" t="str">
            <v>ThuÕ GTGT ph¶i tr¶ chi phÝ thi c«ng CT: TBA Thuû lîi I</v>
          </cell>
          <cell r="G162" t="str">
            <v>012</v>
          </cell>
          <cell r="H162" t="str">
            <v>133</v>
          </cell>
          <cell r="I162" t="str">
            <v>111</v>
          </cell>
          <cell r="J162">
            <v>133</v>
          </cell>
          <cell r="K162" t="str">
            <v>111</v>
          </cell>
          <cell r="L162">
            <v>4430314</v>
          </cell>
        </row>
        <row r="163">
          <cell r="A163" t="str">
            <v>14172</v>
          </cell>
          <cell r="B163" t="str">
            <v>111131</v>
          </cell>
          <cell r="C163" t="str">
            <v>pc03.02.079</v>
          </cell>
          <cell r="D163">
            <v>37740</v>
          </cell>
          <cell r="E163" t="str">
            <v>Chung t¹m øng tr¶ tiÒn mua vËt t­ phôc vô CT: TBA Thuû Lîi I</v>
          </cell>
          <cell r="F163" t="str">
            <v>tu005</v>
          </cell>
          <cell r="G163" t="str">
            <v>012</v>
          </cell>
          <cell r="H163" t="str">
            <v>141</v>
          </cell>
          <cell r="I163" t="str">
            <v>111</v>
          </cell>
          <cell r="J163">
            <v>1411</v>
          </cell>
          <cell r="K163" t="str">
            <v>111</v>
          </cell>
          <cell r="L163">
            <v>2700000</v>
          </cell>
        </row>
        <row r="164">
          <cell r="A164" t="str">
            <v>3357</v>
          </cell>
          <cell r="B164" t="str">
            <v>111132</v>
          </cell>
          <cell r="C164" t="str">
            <v>pc03.02.080</v>
          </cell>
          <cell r="D164">
            <v>37740</v>
          </cell>
          <cell r="E164" t="str">
            <v>S¬n thanh to¸n chi phÝ  thi c«ng Ct: C«ng viªn hå Yªn së</v>
          </cell>
          <cell r="G164" t="str">
            <v>016</v>
          </cell>
          <cell r="H164" t="str">
            <v>335</v>
          </cell>
          <cell r="I164" t="str">
            <v>111</v>
          </cell>
          <cell r="J164">
            <v>335</v>
          </cell>
          <cell r="K164" t="str">
            <v>111</v>
          </cell>
          <cell r="L164">
            <v>153709988</v>
          </cell>
        </row>
        <row r="165">
          <cell r="A165" t="str">
            <v>13321</v>
          </cell>
          <cell r="B165" t="str">
            <v>111133</v>
          </cell>
          <cell r="C165" t="str">
            <v>pc03.02.080'</v>
          </cell>
          <cell r="D165">
            <v>37740</v>
          </cell>
          <cell r="E165" t="str">
            <v>ThuÕ GTGT ph¶i tr¶ chi phÝ thi c«ng CT: CV Yªn Së</v>
          </cell>
          <cell r="G165" t="str">
            <v>016</v>
          </cell>
          <cell r="H165" t="str">
            <v>133</v>
          </cell>
          <cell r="I165" t="str">
            <v>111</v>
          </cell>
          <cell r="J165">
            <v>133</v>
          </cell>
          <cell r="K165" t="str">
            <v>111</v>
          </cell>
          <cell r="L165">
            <v>6781112</v>
          </cell>
        </row>
        <row r="166">
          <cell r="A166" t="str">
            <v>3358</v>
          </cell>
          <cell r="B166" t="str">
            <v>111134</v>
          </cell>
          <cell r="C166" t="str">
            <v>pc03.02.081</v>
          </cell>
          <cell r="D166">
            <v>37740</v>
          </cell>
          <cell r="E166" t="str">
            <v>S¬n thanh to¸n chi phÝ  thi c«ng Ct: XN in I</v>
          </cell>
          <cell r="G166" t="str">
            <v>004</v>
          </cell>
          <cell r="H166" t="str">
            <v>335</v>
          </cell>
          <cell r="I166" t="str">
            <v>111</v>
          </cell>
          <cell r="J166">
            <v>335</v>
          </cell>
          <cell r="K166" t="str">
            <v>111</v>
          </cell>
          <cell r="L166">
            <v>190116093</v>
          </cell>
        </row>
        <row r="167">
          <cell r="A167" t="str">
            <v>13322</v>
          </cell>
          <cell r="B167" t="str">
            <v>111135</v>
          </cell>
          <cell r="C167" t="str">
            <v>pc03.02.081'</v>
          </cell>
          <cell r="D167">
            <v>37740</v>
          </cell>
          <cell r="E167" t="str">
            <v>ThuÕ GTGT ph¶i tr¶ tiÒn thi c«ng CT: XN in I</v>
          </cell>
          <cell r="G167" t="str">
            <v>004</v>
          </cell>
          <cell r="H167" t="str">
            <v>133</v>
          </cell>
          <cell r="I167" t="str">
            <v>111</v>
          </cell>
          <cell r="J167">
            <v>133</v>
          </cell>
          <cell r="K167" t="str">
            <v>111</v>
          </cell>
          <cell r="L167">
            <v>4362392</v>
          </cell>
        </row>
        <row r="168">
          <cell r="A168" t="str">
            <v>14173</v>
          </cell>
          <cell r="B168" t="str">
            <v>111136</v>
          </cell>
          <cell r="C168" t="str">
            <v>pc03.02.082</v>
          </cell>
          <cell r="D168">
            <v>37740</v>
          </cell>
          <cell r="E168" t="str">
            <v>Vò Dòng t¹m øng tiÒn thi c«ng CT: §iÖn ngoµi nhµ BVVX</v>
          </cell>
          <cell r="F168" t="str">
            <v>TU007</v>
          </cell>
          <cell r="G168" t="str">
            <v>103</v>
          </cell>
          <cell r="H168" t="str">
            <v>141</v>
          </cell>
          <cell r="I168" t="str">
            <v>111</v>
          </cell>
          <cell r="J168">
            <v>1411</v>
          </cell>
          <cell r="K168" t="str">
            <v>111</v>
          </cell>
          <cell r="L168">
            <v>56000000</v>
          </cell>
        </row>
        <row r="169">
          <cell r="A169" t="str">
            <v>14174</v>
          </cell>
          <cell r="B169" t="str">
            <v>111137</v>
          </cell>
          <cell r="C169" t="str">
            <v>pc03.02.082</v>
          </cell>
          <cell r="D169">
            <v>37740</v>
          </cell>
          <cell r="E169" t="str">
            <v>Vò Dòng t¹m øng tiÒn thi c«ng CT: §iÖn ngoµi nhµ BVVX</v>
          </cell>
          <cell r="F169" t="str">
            <v>TU007</v>
          </cell>
          <cell r="G169" t="str">
            <v>103</v>
          </cell>
          <cell r="H169" t="str">
            <v>141</v>
          </cell>
          <cell r="I169" t="str">
            <v>111</v>
          </cell>
          <cell r="J169">
            <v>1417</v>
          </cell>
          <cell r="K169" t="str">
            <v>111</v>
          </cell>
          <cell r="L169">
            <v>40000000</v>
          </cell>
        </row>
        <row r="170">
          <cell r="A170" t="str">
            <v>14175</v>
          </cell>
          <cell r="B170" t="str">
            <v>111138</v>
          </cell>
          <cell r="C170" t="str">
            <v>pc03.02.083</v>
          </cell>
          <cell r="D170">
            <v>37740</v>
          </cell>
          <cell r="E170" t="str">
            <v>S¬n t¹m øng tiÒn nh©n c«ng CT: T4, T5/03 phôc vô CT: Yªn së</v>
          </cell>
          <cell r="F170" t="str">
            <v>TU021</v>
          </cell>
          <cell r="G170" t="str">
            <v>016</v>
          </cell>
          <cell r="H170" t="str">
            <v>141</v>
          </cell>
          <cell r="I170" t="str">
            <v>111</v>
          </cell>
          <cell r="J170">
            <v>1412</v>
          </cell>
          <cell r="K170" t="str">
            <v>111</v>
          </cell>
          <cell r="L170">
            <v>99000000</v>
          </cell>
        </row>
        <row r="171">
          <cell r="A171" t="str">
            <v>14176</v>
          </cell>
          <cell r="B171" t="str">
            <v>111139</v>
          </cell>
          <cell r="C171" t="str">
            <v>pc03.02.084</v>
          </cell>
          <cell r="D171">
            <v>37740</v>
          </cell>
          <cell r="E171" t="str">
            <v>Vò Dòng t¹m øng tiÒn thi c«ng CT: §iÖn ngoµi nhµ BVVX</v>
          </cell>
          <cell r="F171" t="str">
            <v>TU007</v>
          </cell>
          <cell r="G171" t="str">
            <v>103</v>
          </cell>
          <cell r="H171" t="str">
            <v>141</v>
          </cell>
          <cell r="I171" t="str">
            <v>111</v>
          </cell>
          <cell r="J171">
            <v>1412</v>
          </cell>
          <cell r="K171" t="str">
            <v>111</v>
          </cell>
          <cell r="L171">
            <v>90000000</v>
          </cell>
        </row>
        <row r="172">
          <cell r="A172" t="str">
            <v>14177</v>
          </cell>
          <cell r="B172" t="str">
            <v>111140</v>
          </cell>
          <cell r="C172" t="str">
            <v>pc03.02.084</v>
          </cell>
          <cell r="D172">
            <v>37740</v>
          </cell>
          <cell r="E172" t="str">
            <v>Vò Dòng t¹m øng tiÒn thi c«ng CT: §iÖn ngoµi nhµ BVVX</v>
          </cell>
          <cell r="F172" t="str">
            <v>TU007</v>
          </cell>
          <cell r="G172" t="str">
            <v>103</v>
          </cell>
          <cell r="H172" t="str">
            <v>141</v>
          </cell>
          <cell r="I172" t="str">
            <v>111</v>
          </cell>
          <cell r="J172">
            <v>1413</v>
          </cell>
          <cell r="K172" t="str">
            <v>111</v>
          </cell>
          <cell r="L172">
            <v>15000000</v>
          </cell>
        </row>
        <row r="173">
          <cell r="A173" t="str">
            <v>14178</v>
          </cell>
          <cell r="B173" t="str">
            <v>111141</v>
          </cell>
          <cell r="C173" t="str">
            <v>pc03.02.085</v>
          </cell>
          <cell r="D173">
            <v>37740</v>
          </cell>
          <cell r="E173" t="str">
            <v>S¬n t¹m øng tiÒn thi c«ng CT: CV Hå Yªn Së</v>
          </cell>
          <cell r="F173" t="str">
            <v>TU021</v>
          </cell>
          <cell r="G173" t="str">
            <v>016</v>
          </cell>
          <cell r="H173" t="str">
            <v>141</v>
          </cell>
          <cell r="I173" t="str">
            <v>111</v>
          </cell>
          <cell r="J173">
            <v>1412</v>
          </cell>
          <cell r="K173" t="str">
            <v>111</v>
          </cell>
          <cell r="L173">
            <v>15000000</v>
          </cell>
        </row>
        <row r="174">
          <cell r="A174" t="str">
            <v>14179</v>
          </cell>
          <cell r="B174" t="str">
            <v>111142</v>
          </cell>
          <cell r="C174" t="str">
            <v>pc03.02.085</v>
          </cell>
          <cell r="D174">
            <v>37740</v>
          </cell>
          <cell r="E174" t="str">
            <v>S¬n t¹m øng tiÒn thi c«ng CT: CV Hå Yªn Së</v>
          </cell>
          <cell r="F174" t="str">
            <v>TU021</v>
          </cell>
          <cell r="G174" t="str">
            <v>016</v>
          </cell>
          <cell r="H174" t="str">
            <v>141</v>
          </cell>
          <cell r="I174" t="str">
            <v>111</v>
          </cell>
          <cell r="J174">
            <v>1413</v>
          </cell>
          <cell r="K174" t="str">
            <v>111</v>
          </cell>
          <cell r="L174">
            <v>25000000</v>
          </cell>
        </row>
        <row r="175">
          <cell r="A175" t="str">
            <v>14180</v>
          </cell>
          <cell r="B175" t="str">
            <v>111143</v>
          </cell>
          <cell r="C175" t="str">
            <v>pc03.02.085</v>
          </cell>
          <cell r="D175">
            <v>37740</v>
          </cell>
          <cell r="E175" t="str">
            <v>S¬n t¹m øng tiÒn thi c«ng CT: CV Hå Yªn Së</v>
          </cell>
          <cell r="F175" t="str">
            <v>TU021</v>
          </cell>
          <cell r="G175" t="str">
            <v>016</v>
          </cell>
          <cell r="H175" t="str">
            <v>141</v>
          </cell>
          <cell r="I175" t="str">
            <v>111</v>
          </cell>
          <cell r="J175">
            <v>1417</v>
          </cell>
          <cell r="K175" t="str">
            <v>111</v>
          </cell>
          <cell r="L175">
            <v>41210000</v>
          </cell>
        </row>
        <row r="176">
          <cell r="A176" t="str">
            <v>111144</v>
          </cell>
          <cell r="B176" t="str">
            <v>14181</v>
          </cell>
          <cell r="C176" t="str">
            <v>PT03.02.019</v>
          </cell>
          <cell r="D176">
            <v>37740</v>
          </cell>
          <cell r="E176" t="str">
            <v>S¬n hoµn øng tiÒn thi c«ng CT: C«ng viªn Yªn Së</v>
          </cell>
          <cell r="F176" t="str">
            <v>tu021</v>
          </cell>
          <cell r="G176" t="str">
            <v>016</v>
          </cell>
          <cell r="H176" t="str">
            <v>111</v>
          </cell>
          <cell r="I176" t="str">
            <v>141</v>
          </cell>
          <cell r="J176">
            <v>111</v>
          </cell>
          <cell r="K176" t="str">
            <v>1411</v>
          </cell>
          <cell r="L176">
            <v>109200000</v>
          </cell>
        </row>
        <row r="177">
          <cell r="A177" t="str">
            <v>111145</v>
          </cell>
          <cell r="B177" t="str">
            <v>14182</v>
          </cell>
          <cell r="C177" t="str">
            <v>PT03.02.019</v>
          </cell>
          <cell r="D177">
            <v>37740</v>
          </cell>
          <cell r="E177" t="str">
            <v>S¬n hoµn øng tiÒn thi c«ng CT: C«ng viªn Yªn Së</v>
          </cell>
          <cell r="F177" t="str">
            <v>tu021</v>
          </cell>
          <cell r="G177" t="str">
            <v>016</v>
          </cell>
          <cell r="H177" t="str">
            <v>111</v>
          </cell>
          <cell r="I177" t="str">
            <v>141</v>
          </cell>
          <cell r="J177">
            <v>111</v>
          </cell>
          <cell r="K177" t="str">
            <v>1412</v>
          </cell>
          <cell r="L177">
            <v>22000000</v>
          </cell>
        </row>
        <row r="178">
          <cell r="A178" t="str">
            <v>111146</v>
          </cell>
          <cell r="B178" t="str">
            <v>14183</v>
          </cell>
          <cell r="C178" t="str">
            <v>PT03.02.020</v>
          </cell>
          <cell r="D178">
            <v>37740</v>
          </cell>
          <cell r="E178" t="str">
            <v>Chung hoµn øng PC31 ngµy 15/1/03; PC86 ngµy 28/1/03 CT: C«ng viªn Yªn së</v>
          </cell>
          <cell r="F178" t="str">
            <v>tu005</v>
          </cell>
          <cell r="G178" t="str">
            <v>016</v>
          </cell>
          <cell r="H178" t="str">
            <v>111</v>
          </cell>
          <cell r="I178" t="str">
            <v>141</v>
          </cell>
          <cell r="J178">
            <v>111</v>
          </cell>
          <cell r="K178" t="str">
            <v>1411</v>
          </cell>
          <cell r="L178">
            <v>28873083</v>
          </cell>
        </row>
        <row r="179">
          <cell r="A179" t="str">
            <v>14184</v>
          </cell>
          <cell r="B179" t="str">
            <v>111147</v>
          </cell>
          <cell r="C179" t="str">
            <v>PC03.02.86</v>
          </cell>
          <cell r="D179">
            <v>37743</v>
          </cell>
          <cell r="E179" t="str">
            <v>Kiªn t¹m øng tiÒn vËt t­, nh©n c«ng hoµn thiÖn TBA TXB3</v>
          </cell>
          <cell r="F179" t="str">
            <v>tu013</v>
          </cell>
          <cell r="G179" t="str">
            <v>006</v>
          </cell>
          <cell r="H179" t="str">
            <v>141</v>
          </cell>
          <cell r="I179" t="str">
            <v>111</v>
          </cell>
          <cell r="J179">
            <v>1411</v>
          </cell>
          <cell r="K179">
            <v>111</v>
          </cell>
          <cell r="L179">
            <v>8500000</v>
          </cell>
        </row>
        <row r="180">
          <cell r="A180" t="str">
            <v>14185</v>
          </cell>
          <cell r="B180" t="str">
            <v>111148</v>
          </cell>
          <cell r="C180" t="str">
            <v>PC03.02.87</v>
          </cell>
          <cell r="D180">
            <v>37743</v>
          </cell>
          <cell r="E180" t="str">
            <v>Chung t¹m øng tiÒn VT, NC, CPC c«ng tr×nh : §ay trµ lý</v>
          </cell>
          <cell r="F180" t="str">
            <v>tu005</v>
          </cell>
          <cell r="G180" t="str">
            <v>018</v>
          </cell>
          <cell r="H180" t="str">
            <v>141</v>
          </cell>
          <cell r="I180" t="str">
            <v>111</v>
          </cell>
          <cell r="J180">
            <v>1411</v>
          </cell>
          <cell r="K180">
            <v>111</v>
          </cell>
          <cell r="L180">
            <v>60000000</v>
          </cell>
        </row>
        <row r="181">
          <cell r="A181" t="str">
            <v>14186</v>
          </cell>
          <cell r="B181" t="str">
            <v>111149</v>
          </cell>
          <cell r="C181" t="str">
            <v>PC03.02.87</v>
          </cell>
          <cell r="D181">
            <v>37743</v>
          </cell>
          <cell r="E181" t="str">
            <v>Chung t¹m øng tiÒn VT, NC, CPC c«ng tr×nh : §ay trµ lý</v>
          </cell>
          <cell r="F181" t="str">
            <v>tu005</v>
          </cell>
          <cell r="G181" t="str">
            <v>018</v>
          </cell>
          <cell r="H181" t="str">
            <v>141</v>
          </cell>
          <cell r="I181" t="str">
            <v>111</v>
          </cell>
          <cell r="J181">
            <v>1412</v>
          </cell>
          <cell r="K181">
            <v>111</v>
          </cell>
          <cell r="L181">
            <v>30000000</v>
          </cell>
        </row>
        <row r="182">
          <cell r="A182" t="str">
            <v>111150</v>
          </cell>
          <cell r="B182" t="str">
            <v>1312</v>
          </cell>
          <cell r="C182" t="str">
            <v>PT.03.02.24</v>
          </cell>
          <cell r="D182">
            <v>37743</v>
          </cell>
          <cell r="E182" t="str">
            <v>Cty §ay trµ lý t¹m øng lÇn II tiÌn thi c«ng CT lÇn II</v>
          </cell>
          <cell r="F182" t="str">
            <v>018</v>
          </cell>
          <cell r="G182" t="str">
            <v>018</v>
          </cell>
          <cell r="H182" t="str">
            <v>111</v>
          </cell>
          <cell r="I182" t="str">
            <v>131</v>
          </cell>
          <cell r="J182" t="str">
            <v>111</v>
          </cell>
          <cell r="K182">
            <v>131</v>
          </cell>
          <cell r="L182">
            <v>300000000</v>
          </cell>
        </row>
        <row r="183">
          <cell r="A183" t="str">
            <v>14187</v>
          </cell>
          <cell r="B183" t="str">
            <v>111151</v>
          </cell>
          <cell r="C183" t="str">
            <v>PC03.02.88</v>
          </cell>
          <cell r="D183">
            <v>37746</v>
          </cell>
          <cell r="E183" t="str">
            <v>S¬n t¹m øng tiÒn vËt t­ x©y dùng 2 nhµ tr¹m CT: NghÜa §«</v>
          </cell>
          <cell r="F183" t="str">
            <v>tu021</v>
          </cell>
          <cell r="G183" t="str">
            <v>037</v>
          </cell>
          <cell r="H183" t="str">
            <v>141</v>
          </cell>
          <cell r="I183" t="str">
            <v>111</v>
          </cell>
          <cell r="J183">
            <v>1417</v>
          </cell>
          <cell r="K183">
            <v>111</v>
          </cell>
          <cell r="L183">
            <v>10000000</v>
          </cell>
        </row>
        <row r="184">
          <cell r="A184" t="str">
            <v>14188</v>
          </cell>
          <cell r="B184" t="str">
            <v>111152</v>
          </cell>
          <cell r="C184" t="str">
            <v>PC03.02.89</v>
          </cell>
          <cell r="D184">
            <v>37746</v>
          </cell>
          <cell r="E184" t="str">
            <v>S¬n t¹m øng tiÒn nh©n c«ng CT: Nhµ m¸y G¹ch TT</v>
          </cell>
          <cell r="F184" t="str">
            <v>tu021</v>
          </cell>
          <cell r="G184" t="str">
            <v>111</v>
          </cell>
          <cell r="H184" t="str">
            <v>141</v>
          </cell>
          <cell r="I184" t="str">
            <v>111</v>
          </cell>
          <cell r="J184">
            <v>1412</v>
          </cell>
          <cell r="K184">
            <v>111</v>
          </cell>
          <cell r="L184">
            <v>10000000</v>
          </cell>
        </row>
        <row r="185">
          <cell r="A185" t="str">
            <v>3341</v>
          </cell>
          <cell r="B185" t="str">
            <v>111153</v>
          </cell>
          <cell r="C185" t="str">
            <v>PC03.02.90</v>
          </cell>
          <cell r="D185">
            <v>37746</v>
          </cell>
          <cell r="E185" t="str">
            <v>Nga thanh to¸n tiÒn l­¬ng T4/03 vµ l­¬ng bæ sung ngµy 30/4; 1/5 cho CBCNV xÝ nghiÖp</v>
          </cell>
          <cell r="H185" t="str">
            <v>334</v>
          </cell>
          <cell r="I185" t="str">
            <v>111</v>
          </cell>
          <cell r="J185">
            <v>334</v>
          </cell>
          <cell r="K185">
            <v>111</v>
          </cell>
          <cell r="L185">
            <v>28432638</v>
          </cell>
        </row>
        <row r="186">
          <cell r="A186" t="str">
            <v>3381</v>
          </cell>
          <cell r="B186" t="str">
            <v>111154</v>
          </cell>
          <cell r="C186" t="str">
            <v>PC03.02.91</v>
          </cell>
          <cell r="D186">
            <v>37746</v>
          </cell>
          <cell r="E186" t="str">
            <v>Nga thanh to¸n tiÒn l­¬ng bæ sung ngµy 30/4; 1/5 cho c«ng nh©n ®éi; tiÒn b¶o vÖ T4; tiÒn ¨n ca cña CBCNV xÝ nghiÖp</v>
          </cell>
          <cell r="F186" t="str">
            <v>CPQL</v>
          </cell>
          <cell r="H186" t="str">
            <v>338</v>
          </cell>
          <cell r="I186" t="str">
            <v>111</v>
          </cell>
          <cell r="J186">
            <v>338</v>
          </cell>
          <cell r="K186">
            <v>111</v>
          </cell>
          <cell r="L186">
            <v>2926000</v>
          </cell>
        </row>
        <row r="187">
          <cell r="A187" t="str">
            <v>64223</v>
          </cell>
          <cell r="B187" t="str">
            <v>111155</v>
          </cell>
          <cell r="C187" t="str">
            <v>PC03.02.91</v>
          </cell>
          <cell r="D187">
            <v>37746</v>
          </cell>
          <cell r="E187" t="str">
            <v>Nga thanh to¸n tiÒn l­¬ng bæ sung ngµy 30/4; 1/5 cho c«ng nh©n ®éi; tiÒn b¶o vÖ T4; tiÒn ¨n ca cña CBCNV xÝ nghiÖp</v>
          </cell>
          <cell r="H187" t="str">
            <v>642</v>
          </cell>
          <cell r="I187" t="str">
            <v>111</v>
          </cell>
          <cell r="J187">
            <v>64285</v>
          </cell>
          <cell r="K187">
            <v>111</v>
          </cell>
          <cell r="L187">
            <v>1650000</v>
          </cell>
        </row>
        <row r="188">
          <cell r="A188" t="str">
            <v>14189</v>
          </cell>
          <cell r="B188" t="str">
            <v>111156</v>
          </cell>
          <cell r="C188" t="str">
            <v>PC03.02.92</v>
          </cell>
          <cell r="D188">
            <v>37746</v>
          </cell>
          <cell r="E188" t="str">
            <v>B×nh t¹m øng tiÒn mua c¸p CT: nhµ m¸y g¹ch TT</v>
          </cell>
          <cell r="F188" t="str">
            <v>tu003</v>
          </cell>
          <cell r="G188" t="str">
            <v>111</v>
          </cell>
          <cell r="H188" t="str">
            <v>141</v>
          </cell>
          <cell r="I188" t="str">
            <v>111</v>
          </cell>
          <cell r="J188">
            <v>1411</v>
          </cell>
          <cell r="K188">
            <v>111</v>
          </cell>
          <cell r="L188">
            <v>5000000</v>
          </cell>
        </row>
        <row r="189">
          <cell r="A189" t="str">
            <v>14190</v>
          </cell>
          <cell r="B189" t="str">
            <v>111157</v>
          </cell>
          <cell r="C189" t="str">
            <v>PC03.02.93</v>
          </cell>
          <cell r="D189">
            <v>37746</v>
          </cell>
          <cell r="E189" t="str">
            <v>QuyÕn t¹m øng tiÒn mua c¸p phôc vô CT: §ay trµ lý</v>
          </cell>
          <cell r="F189" t="str">
            <v>tu020</v>
          </cell>
          <cell r="G189" t="str">
            <v>018</v>
          </cell>
          <cell r="H189" t="str">
            <v>141</v>
          </cell>
          <cell r="I189" t="str">
            <v>111</v>
          </cell>
          <cell r="J189">
            <v>1411</v>
          </cell>
          <cell r="K189">
            <v>111</v>
          </cell>
          <cell r="L189">
            <v>10000000</v>
          </cell>
        </row>
        <row r="190">
          <cell r="A190" t="str">
            <v>14191</v>
          </cell>
          <cell r="B190" t="str">
            <v>111158</v>
          </cell>
          <cell r="C190" t="str">
            <v>PC03.02.94</v>
          </cell>
          <cell r="D190">
            <v>37746</v>
          </cell>
          <cell r="E190" t="str">
            <v>Chung t¹m øng tiÒn mua vËt t­ c«ng tr×nh : §ay trµ lý</v>
          </cell>
          <cell r="F190" t="str">
            <v>tu005</v>
          </cell>
          <cell r="G190" t="str">
            <v>018</v>
          </cell>
          <cell r="H190" t="str">
            <v>141</v>
          </cell>
          <cell r="I190" t="str">
            <v>111</v>
          </cell>
          <cell r="J190">
            <v>1411</v>
          </cell>
          <cell r="K190">
            <v>111</v>
          </cell>
          <cell r="L190">
            <v>5000000</v>
          </cell>
        </row>
        <row r="191">
          <cell r="A191" t="str">
            <v>3359</v>
          </cell>
          <cell r="B191" t="str">
            <v>3382</v>
          </cell>
          <cell r="C191" t="str">
            <v>1/5</v>
          </cell>
          <cell r="D191">
            <v>37747</v>
          </cell>
          <cell r="E191" t="str">
            <v>KÕt chuyÓn chi phÝ trÝch tr­íc sang kho¶n ph¶i tr¶ ¤ng §Æng Ngäc TiÕn -CNDA CT Hång kú</v>
          </cell>
          <cell r="F191" t="str">
            <v>TU024</v>
          </cell>
          <cell r="G191" t="str">
            <v>010</v>
          </cell>
          <cell r="H191" t="str">
            <v>335</v>
          </cell>
          <cell r="I191" t="str">
            <v>338</v>
          </cell>
          <cell r="J191">
            <v>335</v>
          </cell>
          <cell r="K191" t="str">
            <v>3388</v>
          </cell>
          <cell r="L191">
            <v>144076960</v>
          </cell>
        </row>
        <row r="192">
          <cell r="A192" t="str">
            <v>13323</v>
          </cell>
          <cell r="B192" t="str">
            <v>3383</v>
          </cell>
          <cell r="C192" t="str">
            <v>1/5</v>
          </cell>
          <cell r="D192">
            <v>37747</v>
          </cell>
          <cell r="E192" t="str">
            <v>ThuÕ GTGT ®Çu vµo chi phÝ CT Hång kú ph¶i tr¶ CNDA</v>
          </cell>
          <cell r="F192" t="str">
            <v>TU024</v>
          </cell>
          <cell r="G192" t="str">
            <v>010</v>
          </cell>
          <cell r="H192" t="str">
            <v>133</v>
          </cell>
          <cell r="I192" t="str">
            <v>338</v>
          </cell>
          <cell r="J192">
            <v>133</v>
          </cell>
          <cell r="K192" t="str">
            <v>3388</v>
          </cell>
          <cell r="L192">
            <v>5171276</v>
          </cell>
        </row>
        <row r="193">
          <cell r="A193" t="str">
            <v>11214</v>
          </cell>
          <cell r="B193" t="str">
            <v>1313</v>
          </cell>
          <cell r="C193" t="str">
            <v>GS§3/2</v>
          </cell>
          <cell r="D193">
            <v>37747</v>
          </cell>
          <cell r="E193" t="str">
            <v xml:space="preserve">Thu tiÒn c«ng tr×nh C«ng viªn Hå Yªn Së cña C«ng ty c¬ ®iÖn C«ng tr×nh  </v>
          </cell>
          <cell r="F193" t="str">
            <v>016</v>
          </cell>
          <cell r="G193" t="str">
            <v>016</v>
          </cell>
          <cell r="H193" t="str">
            <v>112</v>
          </cell>
          <cell r="I193" t="str">
            <v>131</v>
          </cell>
          <cell r="J193">
            <v>1121</v>
          </cell>
          <cell r="K193" t="str">
            <v>131</v>
          </cell>
          <cell r="L193">
            <v>530000000</v>
          </cell>
        </row>
        <row r="194">
          <cell r="A194" t="str">
            <v>14192</v>
          </cell>
          <cell r="B194" t="str">
            <v>111159</v>
          </cell>
          <cell r="C194" t="str">
            <v>PC03.02.095</v>
          </cell>
          <cell r="D194">
            <v>37747</v>
          </cell>
          <cell r="E194" t="str">
            <v>C­êng t¹m øng chi phÝ thÝ nghiÖm CT: Nhµ m¸y sø VT</v>
          </cell>
          <cell r="F194" t="str">
            <v>tu004</v>
          </cell>
          <cell r="G194" t="str">
            <v>019</v>
          </cell>
          <cell r="H194" t="str">
            <v>141</v>
          </cell>
          <cell r="I194" t="str">
            <v>111</v>
          </cell>
          <cell r="J194">
            <v>1417</v>
          </cell>
          <cell r="K194">
            <v>111</v>
          </cell>
          <cell r="L194">
            <v>6000000</v>
          </cell>
        </row>
        <row r="195">
          <cell r="A195" t="str">
            <v>14193</v>
          </cell>
          <cell r="B195" t="str">
            <v>111160</v>
          </cell>
          <cell r="C195" t="str">
            <v>PC03.02.096</v>
          </cell>
          <cell r="D195">
            <v>37747</v>
          </cell>
          <cell r="E195" t="str">
            <v>Chung t¹m øng tiÒn vËt t­ CT: khu ®« thÞ NghÜa ®«</v>
          </cell>
          <cell r="F195" t="str">
            <v>tu005</v>
          </cell>
          <cell r="G195" t="str">
            <v>037</v>
          </cell>
          <cell r="H195" t="str">
            <v>141</v>
          </cell>
          <cell r="I195" t="str">
            <v>111</v>
          </cell>
          <cell r="J195" t="str">
            <v>1411</v>
          </cell>
          <cell r="K195">
            <v>111</v>
          </cell>
          <cell r="L195">
            <v>70000000</v>
          </cell>
        </row>
        <row r="196">
          <cell r="A196" t="str">
            <v>64224</v>
          </cell>
          <cell r="B196" t="str">
            <v>111161</v>
          </cell>
          <cell r="C196" t="str">
            <v>PC03.02.097</v>
          </cell>
          <cell r="D196">
            <v>37747</v>
          </cell>
          <cell r="E196" t="str">
            <v>Nga thanh to¸n tiÒn §¹i héi CNVC xÝ nghiÖp, tiÒn tiÕp kh¸ch</v>
          </cell>
          <cell r="H196" t="str">
            <v>642</v>
          </cell>
          <cell r="I196" t="str">
            <v>111</v>
          </cell>
          <cell r="J196">
            <v>64283</v>
          </cell>
          <cell r="K196">
            <v>111</v>
          </cell>
          <cell r="L196">
            <v>2700000</v>
          </cell>
        </row>
        <row r="197">
          <cell r="A197" t="str">
            <v>64225</v>
          </cell>
          <cell r="B197" t="str">
            <v>111162</v>
          </cell>
          <cell r="C197" t="str">
            <v>PC03.02.097</v>
          </cell>
          <cell r="D197">
            <v>37747</v>
          </cell>
          <cell r="E197" t="str">
            <v>Nga thanh to¸n tiÒn §¹i héi CNVC xÝ nghiÖp, tiÒn tiÕp kh¸ch</v>
          </cell>
          <cell r="H197" t="str">
            <v>642</v>
          </cell>
          <cell r="I197" t="str">
            <v>111</v>
          </cell>
          <cell r="J197">
            <v>64284</v>
          </cell>
          <cell r="K197">
            <v>111</v>
          </cell>
          <cell r="L197">
            <v>588000</v>
          </cell>
        </row>
        <row r="198">
          <cell r="A198" t="str">
            <v>64226</v>
          </cell>
          <cell r="B198" t="str">
            <v>111163</v>
          </cell>
          <cell r="C198" t="str">
            <v>PC03.02.098</v>
          </cell>
          <cell r="D198">
            <v>37747</v>
          </cell>
          <cell r="E198" t="str">
            <v>Nga thanh to¸n tiÒn c«ng chøng vµ c­íc Internet T4/03</v>
          </cell>
          <cell r="H198" t="str">
            <v>642</v>
          </cell>
          <cell r="I198" t="str">
            <v>111</v>
          </cell>
          <cell r="J198">
            <v>64271</v>
          </cell>
          <cell r="K198">
            <v>111</v>
          </cell>
          <cell r="L198">
            <v>61273</v>
          </cell>
        </row>
        <row r="199">
          <cell r="A199" t="str">
            <v>64227</v>
          </cell>
          <cell r="B199" t="str">
            <v>111164</v>
          </cell>
          <cell r="C199" t="str">
            <v>PC03.02.098</v>
          </cell>
          <cell r="D199">
            <v>37747</v>
          </cell>
          <cell r="E199" t="str">
            <v>Nga thanh to¸n tiÒn c«ng chøng vµ c­íc Internet T4/03</v>
          </cell>
          <cell r="H199" t="str">
            <v>642</v>
          </cell>
          <cell r="I199" t="str">
            <v>111</v>
          </cell>
          <cell r="J199">
            <v>64276</v>
          </cell>
          <cell r="K199">
            <v>111</v>
          </cell>
          <cell r="L199">
            <v>694500</v>
          </cell>
        </row>
        <row r="200">
          <cell r="A200" t="str">
            <v>13324</v>
          </cell>
          <cell r="B200" t="str">
            <v>111165</v>
          </cell>
          <cell r="C200" t="str">
            <v>PC03.02.098</v>
          </cell>
          <cell r="D200">
            <v>37747</v>
          </cell>
          <cell r="E200" t="str">
            <v>ThuÕ GTGT c­íc Internet</v>
          </cell>
          <cell r="H200" t="str">
            <v>133</v>
          </cell>
          <cell r="I200" t="str">
            <v>111</v>
          </cell>
          <cell r="J200">
            <v>133</v>
          </cell>
          <cell r="K200">
            <v>111</v>
          </cell>
          <cell r="L200">
            <v>6127</v>
          </cell>
        </row>
        <row r="201">
          <cell r="A201" t="str">
            <v>14194</v>
          </cell>
          <cell r="B201" t="str">
            <v>111166</v>
          </cell>
          <cell r="C201" t="str">
            <v>PC03.02.099</v>
          </cell>
          <cell r="D201">
            <v>37747</v>
          </cell>
          <cell r="E201" t="str">
            <v>Chung t¹m øng tiÒn mua vËt t­ c«ng tr×nh : §ay trµ lý</v>
          </cell>
          <cell r="F201" t="str">
            <v>tu005</v>
          </cell>
          <cell r="G201" t="str">
            <v>018</v>
          </cell>
          <cell r="H201" t="str">
            <v>141</v>
          </cell>
          <cell r="I201" t="str">
            <v>111</v>
          </cell>
          <cell r="J201">
            <v>1411</v>
          </cell>
          <cell r="K201">
            <v>111</v>
          </cell>
          <cell r="L201">
            <v>90000000</v>
          </cell>
        </row>
        <row r="202">
          <cell r="A202" t="str">
            <v>1421</v>
          </cell>
          <cell r="B202" t="str">
            <v>111167</v>
          </cell>
          <cell r="C202" t="str">
            <v>PC03.02.100</v>
          </cell>
          <cell r="D202">
            <v>37747</v>
          </cell>
          <cell r="E202" t="str">
            <v>ChuyÓn tr¶ Cty tiÒn mua  phÇn mÒm kÕ to¸n.</v>
          </cell>
          <cell r="H202" t="str">
            <v>142</v>
          </cell>
          <cell r="I202" t="str">
            <v>111</v>
          </cell>
          <cell r="J202">
            <v>142</v>
          </cell>
          <cell r="K202">
            <v>111</v>
          </cell>
          <cell r="L202">
            <v>3600000</v>
          </cell>
        </row>
        <row r="203">
          <cell r="A203" t="str">
            <v>3366</v>
          </cell>
          <cell r="B203" t="str">
            <v>111168</v>
          </cell>
          <cell r="C203" t="str">
            <v>PC03.02.100</v>
          </cell>
          <cell r="D203">
            <v>37747</v>
          </cell>
          <cell r="E203" t="str">
            <v>ChuyÓn tr¶ Cty tiÒn mua vËt t­ phôc vô CT Hå Yªn Së</v>
          </cell>
          <cell r="G203" t="str">
            <v>016</v>
          </cell>
          <cell r="H203" t="str">
            <v>336</v>
          </cell>
          <cell r="I203" t="str">
            <v>111</v>
          </cell>
          <cell r="J203">
            <v>336</v>
          </cell>
          <cell r="K203">
            <v>111</v>
          </cell>
          <cell r="L203">
            <v>24921750</v>
          </cell>
        </row>
        <row r="204">
          <cell r="A204" t="str">
            <v>33119</v>
          </cell>
          <cell r="B204" t="str">
            <v>111169</v>
          </cell>
          <cell r="C204" t="str">
            <v>PC03.02.101</v>
          </cell>
          <cell r="D204">
            <v>37747</v>
          </cell>
          <cell r="E204" t="str">
            <v>Thanh to¸n ®ît II H§ thÇu phô sè 108 ngµy 15/11/02 cho XN §T vµ XL §iÖn phôc vô CT: §ay Trµ Lý</v>
          </cell>
          <cell r="F204" t="str">
            <v>kb116</v>
          </cell>
          <cell r="G204" t="str">
            <v>018</v>
          </cell>
          <cell r="H204" t="str">
            <v>331</v>
          </cell>
          <cell r="I204" t="str">
            <v>111</v>
          </cell>
          <cell r="J204">
            <v>331</v>
          </cell>
          <cell r="K204">
            <v>111</v>
          </cell>
          <cell r="L204">
            <v>200000000</v>
          </cell>
        </row>
        <row r="205">
          <cell r="A205" t="str">
            <v>64228</v>
          </cell>
          <cell r="B205" t="str">
            <v>111170</v>
          </cell>
          <cell r="C205" t="str">
            <v>PC03.02.102</v>
          </cell>
          <cell r="D205">
            <v>37748</v>
          </cell>
          <cell r="E205" t="str">
            <v>Long thanh to¸n tiÒn x¨ng xe vµ vÐ xe</v>
          </cell>
          <cell r="H205" t="str">
            <v>642</v>
          </cell>
          <cell r="I205" t="str">
            <v>111</v>
          </cell>
          <cell r="J205">
            <v>642</v>
          </cell>
          <cell r="K205">
            <v>111</v>
          </cell>
          <cell r="L205">
            <v>1424252</v>
          </cell>
        </row>
        <row r="206">
          <cell r="A206" t="str">
            <v>13325</v>
          </cell>
          <cell r="B206" t="str">
            <v>111171</v>
          </cell>
          <cell r="C206" t="str">
            <v>PC03.02.102</v>
          </cell>
          <cell r="D206">
            <v>37748</v>
          </cell>
          <cell r="E206" t="str">
            <v>ThuÕ GTGT</v>
          </cell>
          <cell r="H206" t="str">
            <v>133</v>
          </cell>
          <cell r="I206" t="str">
            <v>111</v>
          </cell>
          <cell r="J206">
            <v>133</v>
          </cell>
          <cell r="K206">
            <v>111</v>
          </cell>
          <cell r="L206">
            <v>57348</v>
          </cell>
        </row>
        <row r="207">
          <cell r="A207" t="str">
            <v>14195</v>
          </cell>
          <cell r="B207" t="str">
            <v>111172</v>
          </cell>
          <cell r="C207" t="str">
            <v>PC03.02.103</v>
          </cell>
          <cell r="D207">
            <v>37748</v>
          </cell>
          <cell r="E207" t="str">
            <v>B×nh t¹m øng mua hÖ thèng tô bï h¹ thÕ CT: Khu ®« thÞ NghÜa §«</v>
          </cell>
          <cell r="F207" t="str">
            <v>tu003</v>
          </cell>
          <cell r="G207" t="str">
            <v>037</v>
          </cell>
          <cell r="H207" t="str">
            <v>141</v>
          </cell>
          <cell r="I207" t="str">
            <v>111</v>
          </cell>
          <cell r="J207">
            <v>1411</v>
          </cell>
          <cell r="K207">
            <v>111</v>
          </cell>
          <cell r="L207">
            <v>65500000</v>
          </cell>
        </row>
        <row r="208">
          <cell r="A208" t="str">
            <v>64229</v>
          </cell>
          <cell r="B208" t="str">
            <v>11215</v>
          </cell>
          <cell r="C208" t="str">
            <v>RS§3/2</v>
          </cell>
          <cell r="D208">
            <v>37748</v>
          </cell>
          <cell r="E208" t="str">
            <v>Tr¶ l·i tiÒn vay NH Sµi §ång tõ 26/3/03 ®Õn 25/4/03</v>
          </cell>
          <cell r="H208" t="str">
            <v>642</v>
          </cell>
          <cell r="I208" t="str">
            <v>112</v>
          </cell>
          <cell r="J208" t="str">
            <v>64281</v>
          </cell>
          <cell r="K208" t="str">
            <v>1121</v>
          </cell>
          <cell r="L208">
            <v>20998985</v>
          </cell>
        </row>
        <row r="209">
          <cell r="A209" t="str">
            <v>14196</v>
          </cell>
          <cell r="B209" t="str">
            <v>111173</v>
          </cell>
          <cell r="C209" t="str">
            <v>PC03.02.104</v>
          </cell>
          <cell r="D209">
            <v>37749</v>
          </cell>
          <cell r="E209" t="str">
            <v>QuyÕn t¹m øng tiÒn nghiÖm thu ®ãng ®iÖn CT V¨n ChÊn</v>
          </cell>
          <cell r="F209" t="str">
            <v>tu020</v>
          </cell>
          <cell r="G209" t="str">
            <v>025</v>
          </cell>
          <cell r="H209" t="str">
            <v>141</v>
          </cell>
          <cell r="I209" t="str">
            <v>111</v>
          </cell>
          <cell r="J209">
            <v>1417</v>
          </cell>
          <cell r="K209">
            <v>111</v>
          </cell>
          <cell r="L209">
            <v>3000000</v>
          </cell>
        </row>
        <row r="210">
          <cell r="A210" t="str">
            <v>14197</v>
          </cell>
          <cell r="B210" t="str">
            <v>111174</v>
          </cell>
          <cell r="C210" t="str">
            <v>PC03.02.105</v>
          </cell>
          <cell r="D210">
            <v>37749</v>
          </cell>
          <cell r="E210" t="str">
            <v>B×nh t¹m øng tiÌn kh¶o s¸t thùc tÕ CT: Khu ®« thÞ Nam Trung Yªn</v>
          </cell>
          <cell r="F210" t="str">
            <v>tu003</v>
          </cell>
          <cell r="G210" t="str">
            <v>050</v>
          </cell>
          <cell r="H210" t="str">
            <v>141</v>
          </cell>
          <cell r="I210" t="str">
            <v>111</v>
          </cell>
          <cell r="J210">
            <v>1417</v>
          </cell>
          <cell r="K210">
            <v>111</v>
          </cell>
          <cell r="L210">
            <v>2000000</v>
          </cell>
        </row>
        <row r="211">
          <cell r="A211" t="str">
            <v>14198</v>
          </cell>
          <cell r="B211" t="str">
            <v>111175</v>
          </cell>
          <cell r="C211" t="str">
            <v>PC03.02.106</v>
          </cell>
          <cell r="D211">
            <v>37749</v>
          </cell>
          <cell r="E211" t="str">
            <v>Chung t¹m øng tiÒn nh©n c«ng CT: §ay Trµ Lý</v>
          </cell>
          <cell r="F211" t="str">
            <v>tu005</v>
          </cell>
          <cell r="G211" t="str">
            <v>018</v>
          </cell>
          <cell r="H211" t="str">
            <v>141</v>
          </cell>
          <cell r="I211" t="str">
            <v>111</v>
          </cell>
          <cell r="J211">
            <v>1412</v>
          </cell>
          <cell r="K211">
            <v>111</v>
          </cell>
          <cell r="L211">
            <v>5000000</v>
          </cell>
        </row>
        <row r="212">
          <cell r="A212" t="str">
            <v>14199</v>
          </cell>
          <cell r="B212" t="str">
            <v>111176</v>
          </cell>
          <cell r="C212" t="str">
            <v>PC03.02.107</v>
          </cell>
          <cell r="D212">
            <v>37749</v>
          </cell>
          <cell r="E212" t="str">
            <v>Chung t¹m øng tiÒn mua vËt t­ c«ng tr×nh : §ay trµ lý</v>
          </cell>
          <cell r="F212" t="str">
            <v>tu005</v>
          </cell>
          <cell r="G212" t="str">
            <v>018</v>
          </cell>
          <cell r="H212" t="str">
            <v>141</v>
          </cell>
          <cell r="I212" t="str">
            <v>111</v>
          </cell>
          <cell r="J212">
            <v>1411</v>
          </cell>
          <cell r="K212">
            <v>111</v>
          </cell>
          <cell r="L212">
            <v>60000000</v>
          </cell>
        </row>
        <row r="213">
          <cell r="A213" t="str">
            <v>1363</v>
          </cell>
          <cell r="B213" t="str">
            <v>11216</v>
          </cell>
          <cell r="C213" t="str">
            <v>RS§4/2</v>
          </cell>
          <cell r="D213">
            <v>37749</v>
          </cell>
          <cell r="E213" t="str">
            <v>Tr¶ tiÒn cét cho Cty CP Bª T«ng TN theo H§56/H§KT (03/04/02) c«ng tr×nh l« 50-L¹ng S¬n</v>
          </cell>
          <cell r="F213" t="str">
            <v>KB101</v>
          </cell>
          <cell r="G213">
            <v>109</v>
          </cell>
          <cell r="H213" t="str">
            <v>136</v>
          </cell>
          <cell r="I213" t="str">
            <v>112</v>
          </cell>
          <cell r="J213" t="str">
            <v>136</v>
          </cell>
          <cell r="K213" t="str">
            <v>1121</v>
          </cell>
          <cell r="L213">
            <v>150000000</v>
          </cell>
        </row>
        <row r="214">
          <cell r="A214" t="str">
            <v>3119</v>
          </cell>
          <cell r="B214" t="str">
            <v>11217</v>
          </cell>
          <cell r="C214" t="str">
            <v>RS§4/2</v>
          </cell>
          <cell r="D214">
            <v>37749</v>
          </cell>
          <cell r="E214" t="str">
            <v>Tr¶ tiÒn vay NH KCN B¾c Hµ Néi theo H§TD280/2002 -CT V¨n chÊn</v>
          </cell>
          <cell r="F214" t="str">
            <v>025</v>
          </cell>
          <cell r="G214" t="str">
            <v>HD280</v>
          </cell>
          <cell r="H214" t="str">
            <v>311</v>
          </cell>
          <cell r="I214" t="str">
            <v>112</v>
          </cell>
          <cell r="J214" t="str">
            <v>311</v>
          </cell>
          <cell r="K214" t="str">
            <v>1121</v>
          </cell>
          <cell r="L214">
            <v>300000000</v>
          </cell>
        </row>
        <row r="215">
          <cell r="A215" t="str">
            <v>13326</v>
          </cell>
          <cell r="B215" t="str">
            <v>64230</v>
          </cell>
          <cell r="C215" t="str">
            <v>2/5</v>
          </cell>
          <cell r="D215">
            <v>37750</v>
          </cell>
          <cell r="E215" t="str">
            <v>H¹ch to¸n gi¶m phÝ dÞch vô ng©n hµng th¸ng 4/03</v>
          </cell>
          <cell r="G215" t="str">
            <v>1122</v>
          </cell>
          <cell r="H215" t="str">
            <v>133</v>
          </cell>
          <cell r="I215" t="str">
            <v>642</v>
          </cell>
          <cell r="J215">
            <v>133</v>
          </cell>
          <cell r="K215" t="str">
            <v>64252</v>
          </cell>
          <cell r="L215">
            <v>5819</v>
          </cell>
        </row>
        <row r="216">
          <cell r="A216" t="str">
            <v>141100</v>
          </cell>
          <cell r="B216" t="str">
            <v>111177</v>
          </cell>
          <cell r="C216" t="str">
            <v>PC03.02.108</v>
          </cell>
          <cell r="D216">
            <v>37750</v>
          </cell>
          <cell r="E216" t="str">
            <v>Chung t¹m øng tiÒn mua vËt t­ c«ng tr×nh : §ay trµ lý</v>
          </cell>
          <cell r="F216" t="str">
            <v>tu005</v>
          </cell>
          <cell r="G216" t="str">
            <v>018</v>
          </cell>
          <cell r="H216" t="str">
            <v>141</v>
          </cell>
          <cell r="I216" t="str">
            <v>111</v>
          </cell>
          <cell r="J216">
            <v>1411</v>
          </cell>
          <cell r="K216">
            <v>111</v>
          </cell>
          <cell r="L216">
            <v>8000000</v>
          </cell>
        </row>
        <row r="217">
          <cell r="A217" t="str">
            <v>141101</v>
          </cell>
          <cell r="B217" t="str">
            <v>111178</v>
          </cell>
          <cell r="C217" t="str">
            <v>PC03.02.109</v>
          </cell>
          <cell r="D217">
            <v>37750</v>
          </cell>
          <cell r="E217" t="str">
            <v>X.Hïng t¹m øng tiÌn nghiÖm thu bµn giao thiÕt bÞ CT: TBA ®µi vÖ tinh M¬ t¸o</v>
          </cell>
          <cell r="F217" t="str">
            <v>tu011</v>
          </cell>
          <cell r="G217" t="str">
            <v>026</v>
          </cell>
          <cell r="H217" t="str">
            <v>141</v>
          </cell>
          <cell r="I217" t="str">
            <v>111</v>
          </cell>
          <cell r="J217">
            <v>1417</v>
          </cell>
          <cell r="K217">
            <v>111</v>
          </cell>
          <cell r="L217">
            <v>500000</v>
          </cell>
        </row>
        <row r="218">
          <cell r="A218" t="str">
            <v>64231</v>
          </cell>
          <cell r="B218" t="str">
            <v>111179</v>
          </cell>
          <cell r="C218" t="str">
            <v>PC03.02.110</v>
          </cell>
          <cell r="D218">
            <v>37750</v>
          </cell>
          <cell r="E218" t="str">
            <v>Nga thanh to¸n tiÒn ®iÖn tho¹i di ®éng cho c¸n bé CNV th¸ng 4/03</v>
          </cell>
          <cell r="H218" t="str">
            <v>642</v>
          </cell>
          <cell r="I218" t="str">
            <v>111</v>
          </cell>
          <cell r="J218">
            <v>64271</v>
          </cell>
          <cell r="K218">
            <v>111</v>
          </cell>
          <cell r="L218">
            <v>1050000</v>
          </cell>
        </row>
        <row r="219">
          <cell r="A219" t="str">
            <v>111180</v>
          </cell>
          <cell r="B219" t="str">
            <v>1314</v>
          </cell>
          <cell r="C219" t="str">
            <v>PT.03.02.25</v>
          </cell>
          <cell r="D219">
            <v>37750</v>
          </cell>
          <cell r="E219" t="str">
            <v>Cty §ay trµ lý t¹m øng lÇn III tiÌn thi c«ng CT.</v>
          </cell>
          <cell r="F219" t="str">
            <v>018</v>
          </cell>
          <cell r="G219" t="str">
            <v>018</v>
          </cell>
          <cell r="H219" t="str">
            <v>111</v>
          </cell>
          <cell r="I219" t="str">
            <v>131</v>
          </cell>
          <cell r="J219" t="str">
            <v>111</v>
          </cell>
          <cell r="K219">
            <v>131</v>
          </cell>
          <cell r="L219">
            <v>200000000</v>
          </cell>
        </row>
        <row r="220">
          <cell r="A220" t="str">
            <v>111181</v>
          </cell>
          <cell r="B220" t="str">
            <v>3367</v>
          </cell>
          <cell r="C220" t="str">
            <v>PT.03.02.26</v>
          </cell>
          <cell r="D220">
            <v>37750</v>
          </cell>
          <cell r="E220" t="str">
            <v>Cty t¹m øng tiÒn thi c«ng CT: Xu©n La</v>
          </cell>
          <cell r="G220" t="str">
            <v>108</v>
          </cell>
          <cell r="H220" t="str">
            <v>111</v>
          </cell>
          <cell r="I220" t="str">
            <v>336</v>
          </cell>
          <cell r="J220" t="str">
            <v>111</v>
          </cell>
          <cell r="K220">
            <v>336</v>
          </cell>
          <cell r="L220">
            <v>42000000</v>
          </cell>
        </row>
        <row r="221">
          <cell r="A221" t="str">
            <v>111182</v>
          </cell>
          <cell r="B221" t="str">
            <v>141102</v>
          </cell>
          <cell r="C221" t="str">
            <v>PT03.02.027</v>
          </cell>
          <cell r="D221">
            <v>37750</v>
          </cell>
          <cell r="E221" t="str">
            <v>Chung hoµn øng PC96 ngµy 6/5/03 CT: NghÜa ®«</v>
          </cell>
          <cell r="F221" t="str">
            <v>tu005</v>
          </cell>
          <cell r="G221" t="str">
            <v>037</v>
          </cell>
          <cell r="H221" t="str">
            <v>111</v>
          </cell>
          <cell r="I221" t="str">
            <v>141</v>
          </cell>
          <cell r="J221" t="str">
            <v>111</v>
          </cell>
          <cell r="K221">
            <v>1411</v>
          </cell>
          <cell r="L221">
            <v>70000000</v>
          </cell>
        </row>
        <row r="222">
          <cell r="A222" t="str">
            <v>141103</v>
          </cell>
          <cell r="B222" t="str">
            <v>111183</v>
          </cell>
          <cell r="C222" t="str">
            <v>PC03.02.111</v>
          </cell>
          <cell r="D222">
            <v>37753</v>
          </cell>
          <cell r="E222" t="str">
            <v>Th¸i t¹m øng tiÒn mua vËt t­ phôc vô CT: TBA Sø viÖt tr×</v>
          </cell>
          <cell r="F222" t="str">
            <v>tu022</v>
          </cell>
          <cell r="G222" t="str">
            <v>019</v>
          </cell>
          <cell r="H222" t="str">
            <v>141</v>
          </cell>
          <cell r="I222" t="str">
            <v>111</v>
          </cell>
          <cell r="J222">
            <v>1411</v>
          </cell>
          <cell r="K222">
            <v>111</v>
          </cell>
          <cell r="L222">
            <v>5000000</v>
          </cell>
        </row>
        <row r="223">
          <cell r="A223" t="str">
            <v>141104</v>
          </cell>
          <cell r="B223" t="str">
            <v>111184</v>
          </cell>
          <cell r="C223" t="str">
            <v>PC03.02.112</v>
          </cell>
          <cell r="D223">
            <v>37754</v>
          </cell>
          <cell r="E223" t="str">
            <v>B×nh t¹m øng tiÒn lËp hå s¬, nghiÖm thu CT: HÖ thèng ®iÖn CV Hå Yªn Së</v>
          </cell>
          <cell r="F223" t="str">
            <v>tu003</v>
          </cell>
          <cell r="G223" t="str">
            <v>016</v>
          </cell>
          <cell r="H223" t="str">
            <v>141</v>
          </cell>
          <cell r="I223" t="str">
            <v>111</v>
          </cell>
          <cell r="J223">
            <v>1417</v>
          </cell>
          <cell r="K223">
            <v>111</v>
          </cell>
          <cell r="L223">
            <v>700000</v>
          </cell>
        </row>
        <row r="224">
          <cell r="A224" t="str">
            <v>64232</v>
          </cell>
          <cell r="B224" t="str">
            <v>111185</v>
          </cell>
          <cell r="C224" t="str">
            <v>PC03.02.113</v>
          </cell>
          <cell r="D224">
            <v>37754</v>
          </cell>
          <cell r="E224" t="str">
            <v>Nga thanh to¸n tiÒn ®i häc líp tËp huÊn an toµn ®iÖn cho 3 CBCNV</v>
          </cell>
          <cell r="H224" t="str">
            <v>642</v>
          </cell>
          <cell r="I224" t="str">
            <v>111</v>
          </cell>
          <cell r="J224">
            <v>64283</v>
          </cell>
          <cell r="K224">
            <v>111</v>
          </cell>
          <cell r="L224">
            <v>900000</v>
          </cell>
        </row>
        <row r="225">
          <cell r="A225" t="str">
            <v>141105</v>
          </cell>
          <cell r="B225" t="str">
            <v>111186</v>
          </cell>
          <cell r="C225" t="str">
            <v>PC03.02.114</v>
          </cell>
          <cell r="D225">
            <v>37754</v>
          </cell>
          <cell r="E225" t="str">
            <v>X.Hïng t¹m øng tiÒn thÝ nghiÖm, nghiÖm thu CT Nhµ m¸y GTT</v>
          </cell>
          <cell r="F225" t="str">
            <v>tu011</v>
          </cell>
          <cell r="G225" t="str">
            <v>111</v>
          </cell>
          <cell r="H225" t="str">
            <v>141</v>
          </cell>
          <cell r="I225" t="str">
            <v>111</v>
          </cell>
          <cell r="J225">
            <v>1417</v>
          </cell>
          <cell r="K225">
            <v>111</v>
          </cell>
          <cell r="L225">
            <v>5000000</v>
          </cell>
        </row>
        <row r="226">
          <cell r="A226" t="str">
            <v>141106</v>
          </cell>
          <cell r="B226" t="str">
            <v>111187</v>
          </cell>
          <cell r="C226" t="str">
            <v>PC03.02.115</v>
          </cell>
          <cell r="D226">
            <v>37754</v>
          </cell>
          <cell r="E226" t="str">
            <v>Chung t¹m øng tiÒn vËt t­ CT: khu ®« thÞ NghÜa ®«</v>
          </cell>
          <cell r="F226" t="str">
            <v>tu005</v>
          </cell>
          <cell r="G226" t="str">
            <v>037</v>
          </cell>
          <cell r="H226" t="str">
            <v>141</v>
          </cell>
          <cell r="I226" t="str">
            <v>111</v>
          </cell>
          <cell r="J226" t="str">
            <v>1411</v>
          </cell>
          <cell r="K226">
            <v>111</v>
          </cell>
          <cell r="L226">
            <v>80000000</v>
          </cell>
        </row>
        <row r="227">
          <cell r="A227" t="str">
            <v>62712</v>
          </cell>
          <cell r="B227" t="str">
            <v>111188</v>
          </cell>
          <cell r="C227" t="str">
            <v>PC03.02.116</v>
          </cell>
          <cell r="D227">
            <v>37754</v>
          </cell>
          <cell r="E227" t="str">
            <v>H¹nh thanh to¸n tiÒn EMS CT: §µo Duy Anh</v>
          </cell>
          <cell r="G227" t="str">
            <v>038</v>
          </cell>
          <cell r="H227" t="str">
            <v>627</v>
          </cell>
          <cell r="I227" t="str">
            <v>111</v>
          </cell>
          <cell r="J227">
            <v>6277</v>
          </cell>
          <cell r="K227">
            <v>111</v>
          </cell>
          <cell r="L227">
            <v>14300</v>
          </cell>
        </row>
        <row r="228">
          <cell r="A228" t="str">
            <v>64233</v>
          </cell>
          <cell r="B228" t="str">
            <v>111189</v>
          </cell>
          <cell r="C228" t="str">
            <v>PC03.02.116</v>
          </cell>
          <cell r="D228">
            <v>37754</v>
          </cell>
          <cell r="E228" t="str">
            <v>H¹nh thanh to¸n tiÒn mua æ c¾m ®iÖn Lioa</v>
          </cell>
          <cell r="H228" t="str">
            <v>642</v>
          </cell>
          <cell r="I228" t="str">
            <v>111</v>
          </cell>
          <cell r="J228">
            <v>64231</v>
          </cell>
          <cell r="K228">
            <v>111</v>
          </cell>
          <cell r="L228">
            <v>50000</v>
          </cell>
        </row>
        <row r="229">
          <cell r="A229" t="str">
            <v>31110</v>
          </cell>
          <cell r="B229" t="str">
            <v>111190</v>
          </cell>
          <cell r="C229" t="str">
            <v>PC03.02.117</v>
          </cell>
          <cell r="D229">
            <v>37754</v>
          </cell>
          <cell r="E229" t="str">
            <v>ChuyÓn tiÒn tr¶ nî cho NHCT khu CN B¾c HN theo H§TD sè 280 - CT V¨n ChÊn</v>
          </cell>
          <cell r="F229" t="str">
            <v>025</v>
          </cell>
          <cell r="G229" t="str">
            <v>HD280</v>
          </cell>
          <cell r="H229" t="str">
            <v>311</v>
          </cell>
          <cell r="I229" t="str">
            <v>111</v>
          </cell>
          <cell r="J229">
            <v>311</v>
          </cell>
          <cell r="K229">
            <v>111</v>
          </cell>
          <cell r="L229">
            <v>200000000</v>
          </cell>
        </row>
        <row r="230">
          <cell r="A230" t="str">
            <v>141107</v>
          </cell>
          <cell r="B230" t="str">
            <v>111191</v>
          </cell>
          <cell r="C230" t="str">
            <v>PC03.02.118</v>
          </cell>
          <cell r="D230">
            <v>37754</v>
          </cell>
          <cell r="E230" t="str">
            <v>X.Hïng t¹m øng tiÒn thÝ nghiÖm, nghiÖm thu CT Nhµ m¸y GTT</v>
          </cell>
          <cell r="F230" t="str">
            <v>tu011</v>
          </cell>
          <cell r="G230" t="str">
            <v>111</v>
          </cell>
          <cell r="H230" t="str">
            <v>141</v>
          </cell>
          <cell r="I230" t="str">
            <v>111</v>
          </cell>
          <cell r="J230">
            <v>1417</v>
          </cell>
          <cell r="K230">
            <v>111</v>
          </cell>
          <cell r="L230">
            <v>5000000</v>
          </cell>
        </row>
        <row r="231">
          <cell r="A231" t="str">
            <v>141108</v>
          </cell>
          <cell r="B231" t="str">
            <v>111192</v>
          </cell>
          <cell r="C231" t="str">
            <v>PC03.02.119</v>
          </cell>
          <cell r="D231">
            <v>37754</v>
          </cell>
          <cell r="E231" t="str">
            <v>Nam t¹m øng mua vËt t­ thi c«ng CT: TBA nhµ m¸y Sø VT</v>
          </cell>
          <cell r="F231" t="str">
            <v>tu016</v>
          </cell>
          <cell r="G231" t="str">
            <v>019</v>
          </cell>
          <cell r="H231" t="str">
            <v>141</v>
          </cell>
          <cell r="I231" t="str">
            <v>111</v>
          </cell>
          <cell r="J231">
            <v>1411</v>
          </cell>
          <cell r="K231">
            <v>111</v>
          </cell>
          <cell r="L231">
            <v>5000000</v>
          </cell>
        </row>
        <row r="232">
          <cell r="A232" t="str">
            <v>141109</v>
          </cell>
          <cell r="B232" t="str">
            <v>111193</v>
          </cell>
          <cell r="C232" t="str">
            <v>PC03.02.120</v>
          </cell>
          <cell r="D232">
            <v>37755</v>
          </cell>
          <cell r="E232" t="str">
            <v>QuyÕn t¹m øng tiÒn ®i kh¶o s¸t CT: May thêi trang H­ng Yªn</v>
          </cell>
          <cell r="F232" t="str">
            <v>tu020</v>
          </cell>
          <cell r="G232" t="str">
            <v>049</v>
          </cell>
          <cell r="H232" t="str">
            <v>141</v>
          </cell>
          <cell r="I232" t="str">
            <v>111</v>
          </cell>
          <cell r="J232">
            <v>1417</v>
          </cell>
          <cell r="K232">
            <v>111</v>
          </cell>
          <cell r="L232">
            <v>500000</v>
          </cell>
        </row>
        <row r="233">
          <cell r="A233" t="str">
            <v>141110</v>
          </cell>
          <cell r="B233" t="str">
            <v>111194</v>
          </cell>
          <cell r="C233" t="str">
            <v>PC03.02.121</v>
          </cell>
          <cell r="D233">
            <v>37756</v>
          </cell>
          <cell r="E233" t="str">
            <v>S¬n t¹m øng tiÒn nghiÖm thu CT: CV Hå Yªn Së</v>
          </cell>
          <cell r="F233" t="str">
            <v>tu021</v>
          </cell>
          <cell r="G233" t="str">
            <v>016</v>
          </cell>
          <cell r="H233" t="str">
            <v>141</v>
          </cell>
          <cell r="I233" t="str">
            <v>111</v>
          </cell>
          <cell r="J233" t="str">
            <v>1417</v>
          </cell>
          <cell r="K233">
            <v>111</v>
          </cell>
          <cell r="L233">
            <v>6091000</v>
          </cell>
        </row>
        <row r="234">
          <cell r="A234" t="str">
            <v>141111</v>
          </cell>
          <cell r="B234" t="str">
            <v>111195</v>
          </cell>
          <cell r="C234" t="str">
            <v>PC03.02.122</v>
          </cell>
          <cell r="D234">
            <v>37756</v>
          </cell>
          <cell r="E234" t="str">
            <v>B×nh t¹m øng tiÒn kh¶o s¸t CT: Khu Yªn Hoµ</v>
          </cell>
          <cell r="F234" t="str">
            <v>tu003</v>
          </cell>
          <cell r="G234" t="str">
            <v>043</v>
          </cell>
          <cell r="H234" t="str">
            <v>141</v>
          </cell>
          <cell r="I234" t="str">
            <v>111</v>
          </cell>
          <cell r="J234" t="str">
            <v>1417</v>
          </cell>
          <cell r="K234">
            <v>111</v>
          </cell>
          <cell r="L234">
            <v>4000000</v>
          </cell>
        </row>
        <row r="235">
          <cell r="A235" t="str">
            <v>64234</v>
          </cell>
          <cell r="B235" t="str">
            <v>11218</v>
          </cell>
          <cell r="C235" t="str">
            <v>RQ§3/2</v>
          </cell>
          <cell r="D235">
            <v>37756</v>
          </cell>
          <cell r="E235" t="str">
            <v>Thanh to¸n tiÒn ®iÖn tho¹i th¸ng 4/03</v>
          </cell>
          <cell r="G235" t="str">
            <v>CPQL</v>
          </cell>
          <cell r="H235" t="str">
            <v>642</v>
          </cell>
          <cell r="I235" t="str">
            <v>112</v>
          </cell>
          <cell r="J235" t="str">
            <v>642</v>
          </cell>
          <cell r="K235" t="str">
            <v>1122</v>
          </cell>
          <cell r="L235">
            <v>3441664</v>
          </cell>
        </row>
        <row r="236">
          <cell r="A236" t="str">
            <v>13327</v>
          </cell>
          <cell r="B236" t="str">
            <v>11219</v>
          </cell>
          <cell r="C236" t="str">
            <v>RQ§3/2</v>
          </cell>
          <cell r="D236">
            <v>37756</v>
          </cell>
          <cell r="E236" t="str">
            <v>ThuÕ GTGT tiÒn ®iÖn tho¹i T4/03</v>
          </cell>
          <cell r="G236" t="str">
            <v>CPQL</v>
          </cell>
          <cell r="H236" t="str">
            <v>133</v>
          </cell>
          <cell r="I236" t="str">
            <v>112</v>
          </cell>
          <cell r="J236" t="str">
            <v>133</v>
          </cell>
          <cell r="K236" t="str">
            <v>1122</v>
          </cell>
          <cell r="L236">
            <v>344166</v>
          </cell>
        </row>
        <row r="237">
          <cell r="A237" t="str">
            <v>64235</v>
          </cell>
          <cell r="B237" t="str">
            <v>11220</v>
          </cell>
          <cell r="C237" t="str">
            <v>RQ§3/2</v>
          </cell>
          <cell r="D237">
            <v>37756</v>
          </cell>
          <cell r="E237" t="str">
            <v xml:space="preserve">PhÝ chuyÓn tiÒn ®iÖn tho¹i </v>
          </cell>
          <cell r="G237" t="str">
            <v>CPQL</v>
          </cell>
          <cell r="H237" t="str">
            <v>642</v>
          </cell>
          <cell r="I237" t="str">
            <v>112</v>
          </cell>
          <cell r="J237" t="str">
            <v>642</v>
          </cell>
          <cell r="K237" t="str">
            <v>1122</v>
          </cell>
          <cell r="L237">
            <v>4000</v>
          </cell>
        </row>
        <row r="238">
          <cell r="A238" t="str">
            <v>11221</v>
          </cell>
          <cell r="B238" t="str">
            <v>1315</v>
          </cell>
          <cell r="C238" t="str">
            <v>GQ§3/2</v>
          </cell>
          <cell r="D238">
            <v>37757</v>
          </cell>
          <cell r="E238" t="str">
            <v>VP UBND TP §µ n½ng chuyÓn tr¶ tiÒn thi c«ng CT: §µo Duy Anh</v>
          </cell>
          <cell r="F238" t="str">
            <v>038</v>
          </cell>
          <cell r="G238" t="str">
            <v>038</v>
          </cell>
          <cell r="H238" t="str">
            <v>112</v>
          </cell>
          <cell r="I238" t="str">
            <v>131</v>
          </cell>
          <cell r="J238">
            <v>1122</v>
          </cell>
          <cell r="K238" t="str">
            <v>131</v>
          </cell>
          <cell r="L238">
            <v>28965000</v>
          </cell>
        </row>
        <row r="239">
          <cell r="A239" t="str">
            <v>111196</v>
          </cell>
          <cell r="B239" t="str">
            <v>11222</v>
          </cell>
          <cell r="C239" t="str">
            <v>PT03.02.029</v>
          </cell>
          <cell r="D239">
            <v>37757</v>
          </cell>
          <cell r="E239" t="str">
            <v>Rót tiÒn göi NH Qu©n §éi vÒ nhËp qòy</v>
          </cell>
          <cell r="G239" t="str">
            <v>1122</v>
          </cell>
          <cell r="H239" t="str">
            <v>111</v>
          </cell>
          <cell r="I239" t="str">
            <v>112</v>
          </cell>
          <cell r="J239" t="str">
            <v>111</v>
          </cell>
          <cell r="K239">
            <v>1122</v>
          </cell>
          <cell r="L239">
            <v>25000000</v>
          </cell>
        </row>
        <row r="240">
          <cell r="A240" t="str">
            <v>111197</v>
          </cell>
          <cell r="B240" t="str">
            <v>31111</v>
          </cell>
          <cell r="C240" t="str">
            <v>PT03.02.028</v>
          </cell>
          <cell r="D240">
            <v>37757</v>
          </cell>
          <cell r="E240" t="str">
            <v>Rót tiÒn vay NH Sµi ®ång nhËp quü theo H§TD 125 CT: NghÜa ®«</v>
          </cell>
          <cell r="F240" t="str">
            <v>H§125</v>
          </cell>
          <cell r="G240" t="str">
            <v>HD125</v>
          </cell>
          <cell r="H240" t="str">
            <v>111</v>
          </cell>
          <cell r="I240" t="str">
            <v>311</v>
          </cell>
          <cell r="J240" t="str">
            <v>111</v>
          </cell>
          <cell r="K240">
            <v>311</v>
          </cell>
          <cell r="L240">
            <v>200000000</v>
          </cell>
        </row>
        <row r="241">
          <cell r="A241" t="str">
            <v>141112</v>
          </cell>
          <cell r="B241" t="str">
            <v>111198</v>
          </cell>
          <cell r="C241" t="str">
            <v>PC03.02.123</v>
          </cell>
          <cell r="D241">
            <v>37757</v>
          </cell>
          <cell r="E241" t="str">
            <v>S¬n t¹m øng tiÒn nh©n c«ng CT: Tæng ®µi M¬ t¸o</v>
          </cell>
          <cell r="F241" t="str">
            <v>tu021</v>
          </cell>
          <cell r="G241" t="str">
            <v>026</v>
          </cell>
          <cell r="H241" t="str">
            <v>141</v>
          </cell>
          <cell r="I241" t="str">
            <v>111</v>
          </cell>
          <cell r="J241" t="str">
            <v>1412</v>
          </cell>
          <cell r="K241">
            <v>111</v>
          </cell>
          <cell r="L241">
            <v>5000000</v>
          </cell>
        </row>
        <row r="242">
          <cell r="A242" t="str">
            <v>141113</v>
          </cell>
          <cell r="B242" t="str">
            <v>111199</v>
          </cell>
          <cell r="C242" t="str">
            <v>PC03.02.124</v>
          </cell>
          <cell r="D242">
            <v>37757</v>
          </cell>
          <cell r="E242" t="str">
            <v>S¬n t¹m øng tiÒn thÝ nghiÖm vµ chi phÝ ®ãng ®iÖn CT: TXB 3</v>
          </cell>
          <cell r="F242" t="str">
            <v>tu021</v>
          </cell>
          <cell r="G242" t="str">
            <v>006</v>
          </cell>
          <cell r="H242" t="str">
            <v>141</v>
          </cell>
          <cell r="I242" t="str">
            <v>111</v>
          </cell>
          <cell r="J242" t="str">
            <v>1417</v>
          </cell>
          <cell r="K242">
            <v>111</v>
          </cell>
          <cell r="L242">
            <v>3000000</v>
          </cell>
        </row>
        <row r="243">
          <cell r="A243" t="str">
            <v>33120</v>
          </cell>
          <cell r="B243" t="str">
            <v>111200</v>
          </cell>
          <cell r="C243" t="str">
            <v>PC03.02.125</v>
          </cell>
          <cell r="D243">
            <v>37757</v>
          </cell>
          <cell r="E243" t="str">
            <v>Tr¶ tiÒn Aptomat cho CTy Tam Anh theo H§15/10/02 CT: KÝnh kÐo ngang</v>
          </cell>
          <cell r="F243" t="str">
            <v>KB108</v>
          </cell>
          <cell r="G243" t="str">
            <v>101</v>
          </cell>
          <cell r="H243" t="str">
            <v>331</v>
          </cell>
          <cell r="I243" t="str">
            <v>111</v>
          </cell>
          <cell r="J243" t="str">
            <v>331</v>
          </cell>
          <cell r="K243">
            <v>111</v>
          </cell>
          <cell r="L243">
            <v>150000000</v>
          </cell>
        </row>
        <row r="244">
          <cell r="A244" t="str">
            <v>141114</v>
          </cell>
          <cell r="B244" t="str">
            <v>111201</v>
          </cell>
          <cell r="C244" t="str">
            <v>PC03.02.126</v>
          </cell>
          <cell r="D244">
            <v>37757</v>
          </cell>
          <cell r="E244" t="str">
            <v>B×nh t¹m øng tiÒn mua vËt t­ theo H§ 150403/DHE-XLCN CT: NghÜa ®«</v>
          </cell>
          <cell r="F244" t="str">
            <v>tu003</v>
          </cell>
          <cell r="G244" t="str">
            <v>037</v>
          </cell>
          <cell r="H244" t="str">
            <v>141</v>
          </cell>
          <cell r="I244" t="str">
            <v>111</v>
          </cell>
          <cell r="J244" t="str">
            <v>1411</v>
          </cell>
          <cell r="K244">
            <v>111</v>
          </cell>
          <cell r="L244">
            <v>50000000</v>
          </cell>
        </row>
        <row r="245">
          <cell r="A245" t="str">
            <v>141115</v>
          </cell>
          <cell r="B245" t="str">
            <v>111202</v>
          </cell>
          <cell r="C245" t="str">
            <v>PC03.02.127</v>
          </cell>
          <cell r="D245">
            <v>37760</v>
          </cell>
          <cell r="E245" t="str">
            <v>B×nh t¹m øng tiÒn nghiÖm thu, lËp hå s¬ quyÕt to¸n CT:§HNN</v>
          </cell>
          <cell r="F245" t="str">
            <v>tu003</v>
          </cell>
          <cell r="G245" t="str">
            <v>014</v>
          </cell>
          <cell r="H245" t="str">
            <v>141</v>
          </cell>
          <cell r="I245" t="str">
            <v>111</v>
          </cell>
          <cell r="J245" t="str">
            <v>1417</v>
          </cell>
          <cell r="K245">
            <v>111</v>
          </cell>
          <cell r="L245">
            <v>500000</v>
          </cell>
        </row>
        <row r="246">
          <cell r="A246" t="str">
            <v>141116</v>
          </cell>
          <cell r="B246" t="str">
            <v>111203</v>
          </cell>
          <cell r="C246" t="str">
            <v>PC03.02.128</v>
          </cell>
          <cell r="D246">
            <v>37760</v>
          </cell>
          <cell r="E246" t="str">
            <v>B×nh t¹m øng tiÒn nghiÖm thu CT: TBA nhµ m¸y c¸n kÝnh</v>
          </cell>
          <cell r="F246" t="str">
            <v>tu003</v>
          </cell>
          <cell r="G246" t="str">
            <v>101</v>
          </cell>
          <cell r="H246" t="str">
            <v>141</v>
          </cell>
          <cell r="I246" t="str">
            <v>111</v>
          </cell>
          <cell r="J246" t="str">
            <v>1417</v>
          </cell>
          <cell r="K246">
            <v>111</v>
          </cell>
          <cell r="L246">
            <v>250000</v>
          </cell>
        </row>
        <row r="247">
          <cell r="A247" t="str">
            <v>141117</v>
          </cell>
          <cell r="B247" t="str">
            <v>111204</v>
          </cell>
          <cell r="C247" t="str">
            <v>PC03.02.129</v>
          </cell>
          <cell r="D247">
            <v>37760</v>
          </cell>
          <cell r="E247" t="str">
            <v>§øc Dòng t¹m øng tiÒn nh©n c«ng phôc vô CT Xu©n la</v>
          </cell>
          <cell r="F247" t="str">
            <v>tu006</v>
          </cell>
          <cell r="G247" t="str">
            <v>108</v>
          </cell>
          <cell r="H247" t="str">
            <v>141</v>
          </cell>
          <cell r="I247" t="str">
            <v>111</v>
          </cell>
          <cell r="J247" t="str">
            <v>1412</v>
          </cell>
          <cell r="K247">
            <v>111</v>
          </cell>
          <cell r="L247">
            <v>15000000</v>
          </cell>
        </row>
        <row r="248">
          <cell r="A248" t="str">
            <v>141118</v>
          </cell>
          <cell r="B248" t="str">
            <v>111205</v>
          </cell>
          <cell r="C248" t="str">
            <v>PC03.02.130</v>
          </cell>
          <cell r="D248">
            <v>37760</v>
          </cell>
          <cell r="E248" t="str">
            <v>B×nh t¹m øng tiÒn tiÕp kh¸ch</v>
          </cell>
          <cell r="F248" t="str">
            <v>tu003</v>
          </cell>
          <cell r="G248" t="str">
            <v>K</v>
          </cell>
          <cell r="H248" t="str">
            <v>141</v>
          </cell>
          <cell r="I248" t="str">
            <v>111</v>
          </cell>
          <cell r="J248" t="str">
            <v>1418</v>
          </cell>
          <cell r="K248">
            <v>111</v>
          </cell>
          <cell r="L248">
            <v>1400000</v>
          </cell>
        </row>
        <row r="249">
          <cell r="A249" t="str">
            <v>62713</v>
          </cell>
          <cell r="B249" t="str">
            <v>111206</v>
          </cell>
          <cell r="C249" t="str">
            <v>PC03.02.131</v>
          </cell>
          <cell r="D249">
            <v>37760</v>
          </cell>
          <cell r="E249" t="str">
            <v>Nam thanh to¸n tiÒn in b¶n vÏ, photo CT: Yªn Së</v>
          </cell>
          <cell r="G249" t="str">
            <v>016</v>
          </cell>
          <cell r="H249" t="str">
            <v>627</v>
          </cell>
          <cell r="I249" t="str">
            <v>111</v>
          </cell>
          <cell r="J249" t="str">
            <v>6277</v>
          </cell>
          <cell r="K249">
            <v>111</v>
          </cell>
          <cell r="L249">
            <v>331700</v>
          </cell>
        </row>
        <row r="250">
          <cell r="A250" t="str">
            <v>6212</v>
          </cell>
          <cell r="B250" t="str">
            <v>33121</v>
          </cell>
          <cell r="C250" t="str">
            <v>3/5</v>
          </cell>
          <cell r="D250">
            <v>37761</v>
          </cell>
          <cell r="E250" t="str">
            <v>Ph¶i tr¶ NM chÕ t¹o BT theo H§32 mua MBA phôc vô CT: Sø VT</v>
          </cell>
          <cell r="F250" t="str">
            <v>KB103</v>
          </cell>
          <cell r="G250" t="str">
            <v>019</v>
          </cell>
          <cell r="H250" t="str">
            <v>621</v>
          </cell>
          <cell r="I250" t="str">
            <v>331</v>
          </cell>
          <cell r="J250">
            <v>621</v>
          </cell>
          <cell r="K250" t="str">
            <v>331</v>
          </cell>
          <cell r="L250">
            <v>151500000</v>
          </cell>
        </row>
        <row r="251">
          <cell r="A251" t="str">
            <v>13328</v>
          </cell>
          <cell r="B251" t="str">
            <v>33122</v>
          </cell>
          <cell r="C251" t="str">
            <v>3/5</v>
          </cell>
          <cell r="D251">
            <v>37761</v>
          </cell>
          <cell r="E251" t="str">
            <v>ThuÕ GTGT ph¶i tr¶ NM ChÕ t¹o BT</v>
          </cell>
          <cell r="F251" t="str">
            <v>KB103</v>
          </cell>
          <cell r="G251" t="str">
            <v>019</v>
          </cell>
          <cell r="H251" t="str">
            <v>133</v>
          </cell>
          <cell r="I251" t="str">
            <v>331</v>
          </cell>
          <cell r="J251">
            <v>133</v>
          </cell>
          <cell r="K251" t="str">
            <v>331</v>
          </cell>
          <cell r="L251">
            <v>7575000</v>
          </cell>
        </row>
        <row r="252">
          <cell r="A252" t="str">
            <v>64236</v>
          </cell>
          <cell r="B252" t="str">
            <v>111207</v>
          </cell>
          <cell r="C252" t="str">
            <v>PC03.02.132</v>
          </cell>
          <cell r="D252">
            <v>37761</v>
          </cell>
          <cell r="E252" t="str">
            <v>Nga thanh to¸n tiÒn ®iÖn tõ 17/4 - 16/5/03</v>
          </cell>
          <cell r="G252" t="str">
            <v>CPQL</v>
          </cell>
          <cell r="H252" t="str">
            <v>642</v>
          </cell>
          <cell r="I252" t="str">
            <v>111</v>
          </cell>
          <cell r="J252" t="str">
            <v>64272</v>
          </cell>
          <cell r="K252">
            <v>111</v>
          </cell>
          <cell r="L252">
            <v>1080265</v>
          </cell>
        </row>
        <row r="253">
          <cell r="A253" t="str">
            <v>13329</v>
          </cell>
          <cell r="B253" t="str">
            <v>111208</v>
          </cell>
          <cell r="C253" t="str">
            <v>PC03.02.132</v>
          </cell>
          <cell r="D253">
            <v>37761</v>
          </cell>
          <cell r="E253" t="str">
            <v>ThuÕ GTGT</v>
          </cell>
          <cell r="H253" t="str">
            <v>133</v>
          </cell>
          <cell r="I253" t="str">
            <v>111</v>
          </cell>
          <cell r="J253" t="str">
            <v>133</v>
          </cell>
          <cell r="K253">
            <v>111</v>
          </cell>
          <cell r="L253">
            <v>108027</v>
          </cell>
        </row>
        <row r="254">
          <cell r="A254" t="str">
            <v>64237</v>
          </cell>
          <cell r="B254" t="str">
            <v>111209</v>
          </cell>
          <cell r="C254" t="str">
            <v>PC03.02.133</v>
          </cell>
          <cell r="D254">
            <v>37761</v>
          </cell>
          <cell r="E254" t="str">
            <v>Nga thanh to¸n tiÒn v¨n phßng phÈm</v>
          </cell>
          <cell r="G254" t="str">
            <v>CPQL</v>
          </cell>
          <cell r="H254" t="str">
            <v>642</v>
          </cell>
          <cell r="I254" t="str">
            <v>111</v>
          </cell>
          <cell r="J254" t="str">
            <v>64231</v>
          </cell>
          <cell r="K254">
            <v>111</v>
          </cell>
          <cell r="L254">
            <v>2259000</v>
          </cell>
        </row>
        <row r="255">
          <cell r="A255" t="str">
            <v>141119</v>
          </cell>
          <cell r="B255" t="str">
            <v>111210</v>
          </cell>
          <cell r="C255" t="str">
            <v>PC03.02.134</v>
          </cell>
          <cell r="D255">
            <v>37761</v>
          </cell>
          <cell r="E255" t="str">
            <v>X.Hïng t¹m øng tiÒn vËt t­, nh©n c«ng, CPC CT: NM GTT</v>
          </cell>
          <cell r="F255" t="str">
            <v>tu011</v>
          </cell>
          <cell r="G255" t="str">
            <v>111</v>
          </cell>
          <cell r="H255" t="str">
            <v>141</v>
          </cell>
          <cell r="I255" t="str">
            <v>111</v>
          </cell>
          <cell r="J255" t="str">
            <v>1411</v>
          </cell>
          <cell r="K255">
            <v>111</v>
          </cell>
          <cell r="L255">
            <v>10000000</v>
          </cell>
        </row>
        <row r="256">
          <cell r="A256" t="str">
            <v>141120</v>
          </cell>
          <cell r="B256" t="str">
            <v>111211</v>
          </cell>
          <cell r="C256" t="str">
            <v>PC03.02.134</v>
          </cell>
          <cell r="D256">
            <v>37761</v>
          </cell>
          <cell r="E256" t="str">
            <v>X.Hïng t¹m øng tiÒn vËt t­, nh©n c«ng, CPC CT: NM GTT</v>
          </cell>
          <cell r="F256" t="str">
            <v>tu011</v>
          </cell>
          <cell r="G256" t="str">
            <v>111</v>
          </cell>
          <cell r="H256" t="str">
            <v>141</v>
          </cell>
          <cell r="I256" t="str">
            <v>111</v>
          </cell>
          <cell r="J256" t="str">
            <v>1412</v>
          </cell>
          <cell r="K256">
            <v>111</v>
          </cell>
          <cell r="L256">
            <v>20000000</v>
          </cell>
        </row>
        <row r="257">
          <cell r="A257" t="str">
            <v>141121</v>
          </cell>
          <cell r="B257" t="str">
            <v>111212</v>
          </cell>
          <cell r="C257" t="str">
            <v>PC03.02.134</v>
          </cell>
          <cell r="D257">
            <v>37761</v>
          </cell>
          <cell r="E257" t="str">
            <v>X.Hïng t¹m øng tiÒn vËt t­, nh©n c«ng, CPC CT: NM GTT</v>
          </cell>
          <cell r="F257" t="str">
            <v>tu011</v>
          </cell>
          <cell r="G257" t="str">
            <v>111</v>
          </cell>
          <cell r="H257" t="str">
            <v>141</v>
          </cell>
          <cell r="I257" t="str">
            <v>111</v>
          </cell>
          <cell r="J257" t="str">
            <v>1417</v>
          </cell>
          <cell r="K257">
            <v>111</v>
          </cell>
          <cell r="L257">
            <v>10000000</v>
          </cell>
        </row>
        <row r="258">
          <cell r="A258" t="str">
            <v>11223</v>
          </cell>
          <cell r="B258" t="str">
            <v>1316</v>
          </cell>
          <cell r="C258" t="str">
            <v>GQ§4/2</v>
          </cell>
          <cell r="D258">
            <v>37762</v>
          </cell>
          <cell r="E258" t="str">
            <v>Tr­êng §HNN thanh to¸n tiÒn thi c«ng CT: TBA §¹i häc NN</v>
          </cell>
          <cell r="F258" t="str">
            <v>014</v>
          </cell>
          <cell r="G258" t="str">
            <v>014</v>
          </cell>
          <cell r="H258" t="str">
            <v>112</v>
          </cell>
          <cell r="I258" t="str">
            <v>131</v>
          </cell>
          <cell r="J258">
            <v>1122</v>
          </cell>
          <cell r="K258" t="str">
            <v>131</v>
          </cell>
          <cell r="L258">
            <v>250000000</v>
          </cell>
        </row>
        <row r="259">
          <cell r="A259" t="str">
            <v>111213</v>
          </cell>
          <cell r="B259" t="str">
            <v>141122</v>
          </cell>
          <cell r="C259" t="str">
            <v>PT03.02.31</v>
          </cell>
          <cell r="D259">
            <v>37762</v>
          </cell>
          <cell r="E259" t="str">
            <v>Chung hoµn øng PC115 ngµy 13/5/03 CT: NghÜa ®«</v>
          </cell>
          <cell r="F259" t="str">
            <v>tu005</v>
          </cell>
          <cell r="G259" t="str">
            <v>037</v>
          </cell>
          <cell r="H259" t="str">
            <v>111</v>
          </cell>
          <cell r="I259" t="str">
            <v>141</v>
          </cell>
          <cell r="J259" t="str">
            <v>111</v>
          </cell>
          <cell r="K259">
            <v>1411</v>
          </cell>
          <cell r="L259">
            <v>80000000</v>
          </cell>
        </row>
        <row r="260">
          <cell r="A260" t="str">
            <v>111214</v>
          </cell>
          <cell r="B260" t="str">
            <v>3368</v>
          </cell>
          <cell r="C260" t="str">
            <v>PT03.02.30</v>
          </cell>
          <cell r="D260">
            <v>37762</v>
          </cell>
          <cell r="E260" t="str">
            <v>Cty t¹m øng tiÒn thi c«ng CT: T©n ViÔn §«ng</v>
          </cell>
          <cell r="G260" t="str">
            <v>100</v>
          </cell>
          <cell r="H260" t="str">
            <v>111</v>
          </cell>
          <cell r="I260" t="str">
            <v>336</v>
          </cell>
          <cell r="J260" t="str">
            <v>111</v>
          </cell>
          <cell r="K260">
            <v>336</v>
          </cell>
          <cell r="L260">
            <v>25000000</v>
          </cell>
        </row>
        <row r="261">
          <cell r="A261" t="str">
            <v>141123</v>
          </cell>
          <cell r="B261" t="str">
            <v>111215</v>
          </cell>
          <cell r="C261" t="str">
            <v>PC03.02.135</v>
          </cell>
          <cell r="D261">
            <v>37762</v>
          </cell>
          <cell r="E261" t="str">
            <v>Chung t¹m øng tiÒn thi c«ng CT: TBA Cty May thêi trang HN</v>
          </cell>
          <cell r="F261" t="str">
            <v>tu005</v>
          </cell>
          <cell r="G261" t="str">
            <v>049</v>
          </cell>
          <cell r="H261" t="str">
            <v>141</v>
          </cell>
          <cell r="I261" t="str">
            <v>111</v>
          </cell>
          <cell r="J261" t="str">
            <v>1411</v>
          </cell>
          <cell r="K261">
            <v>111</v>
          </cell>
          <cell r="L261">
            <v>15000000</v>
          </cell>
        </row>
        <row r="262">
          <cell r="A262" t="str">
            <v>64238</v>
          </cell>
          <cell r="B262" t="str">
            <v>111216</v>
          </cell>
          <cell r="C262" t="str">
            <v>PC03.02.136</v>
          </cell>
          <cell r="D262">
            <v>37762</v>
          </cell>
          <cell r="E262" t="str">
            <v>Nép phÝ b¶o l·nh b¶o hµnh CT: TBA Xu©n La</v>
          </cell>
          <cell r="G262" t="str">
            <v>108</v>
          </cell>
          <cell r="H262" t="str">
            <v>642</v>
          </cell>
          <cell r="I262" t="str">
            <v>111</v>
          </cell>
          <cell r="J262" t="str">
            <v>64252</v>
          </cell>
          <cell r="K262">
            <v>111</v>
          </cell>
          <cell r="L262">
            <v>549831</v>
          </cell>
        </row>
        <row r="263">
          <cell r="A263" t="str">
            <v>141124</v>
          </cell>
          <cell r="B263" t="str">
            <v>111217</v>
          </cell>
          <cell r="C263" t="str">
            <v>PC03.02.137</v>
          </cell>
          <cell r="D263">
            <v>37762</v>
          </cell>
          <cell r="E263" t="str">
            <v>Long t¹m øng tiÒn b¶o d­ìng, thay thÕ phô tïng «t«</v>
          </cell>
          <cell r="F263" t="str">
            <v>tu014</v>
          </cell>
          <cell r="G263" t="str">
            <v>K</v>
          </cell>
          <cell r="H263" t="str">
            <v>141</v>
          </cell>
          <cell r="I263" t="str">
            <v>111</v>
          </cell>
          <cell r="J263" t="str">
            <v>1418</v>
          </cell>
          <cell r="K263">
            <v>111</v>
          </cell>
          <cell r="L263">
            <v>1000000</v>
          </cell>
        </row>
        <row r="264">
          <cell r="A264" t="str">
            <v>141125</v>
          </cell>
          <cell r="B264" t="str">
            <v>111218</v>
          </cell>
          <cell r="C264" t="str">
            <v>PC03.02.138</v>
          </cell>
          <cell r="D264">
            <v>37762</v>
          </cell>
          <cell r="E264" t="str">
            <v>Chung t¹m øng tiÒn vËt t­ CT: khu ®« thÞ NghÜa ®«</v>
          </cell>
          <cell r="F264" t="str">
            <v>tu005</v>
          </cell>
          <cell r="G264" t="str">
            <v>037</v>
          </cell>
          <cell r="H264" t="str">
            <v>141</v>
          </cell>
          <cell r="I264" t="str">
            <v>111</v>
          </cell>
          <cell r="J264" t="str">
            <v>1411</v>
          </cell>
          <cell r="K264">
            <v>111</v>
          </cell>
          <cell r="L264">
            <v>30000000</v>
          </cell>
        </row>
        <row r="265">
          <cell r="A265" t="str">
            <v>62714</v>
          </cell>
          <cell r="B265" t="str">
            <v>11224</v>
          </cell>
          <cell r="C265" t="str">
            <v>RS§5/2</v>
          </cell>
          <cell r="D265">
            <v>37762</v>
          </cell>
          <cell r="E265" t="str">
            <v>PhÝ B¶o l·nh thùc hiÖn hîp ®ång CT: §ay Trµ Lý</v>
          </cell>
          <cell r="G265" t="str">
            <v>019</v>
          </cell>
          <cell r="H265" t="str">
            <v>627</v>
          </cell>
          <cell r="I265" t="str">
            <v>112</v>
          </cell>
          <cell r="J265">
            <v>6278</v>
          </cell>
          <cell r="K265" t="str">
            <v>1121</v>
          </cell>
          <cell r="L265">
            <v>705184</v>
          </cell>
        </row>
        <row r="266">
          <cell r="A266" t="str">
            <v>13330</v>
          </cell>
          <cell r="B266" t="str">
            <v>11225</v>
          </cell>
          <cell r="C266" t="str">
            <v>RS§5/2</v>
          </cell>
          <cell r="D266">
            <v>37762</v>
          </cell>
          <cell r="E266" t="str">
            <v>ThuÕ GTGT phÝ b¶o l·nh THH§</v>
          </cell>
          <cell r="G266" t="str">
            <v>019</v>
          </cell>
          <cell r="H266" t="str">
            <v>133</v>
          </cell>
          <cell r="I266" t="str">
            <v>112</v>
          </cell>
          <cell r="J266">
            <v>133</v>
          </cell>
          <cell r="K266" t="str">
            <v>1121</v>
          </cell>
          <cell r="L266">
            <v>70518</v>
          </cell>
        </row>
        <row r="267">
          <cell r="A267" t="str">
            <v>111219</v>
          </cell>
          <cell r="B267" t="str">
            <v>141126</v>
          </cell>
          <cell r="C267" t="str">
            <v>PT03.02.32</v>
          </cell>
          <cell r="D267">
            <v>37763</v>
          </cell>
          <cell r="E267" t="str">
            <v>X.Hïng hoµn øng PC134 ngµy 20/5/03 CT: G¹ch TT</v>
          </cell>
          <cell r="F267" t="str">
            <v>tu011</v>
          </cell>
          <cell r="G267" t="str">
            <v>111</v>
          </cell>
          <cell r="H267" t="str">
            <v>111</v>
          </cell>
          <cell r="I267" t="str">
            <v>141</v>
          </cell>
          <cell r="J267">
            <v>111</v>
          </cell>
          <cell r="K267" t="str">
            <v>1411</v>
          </cell>
          <cell r="L267">
            <v>10000000</v>
          </cell>
        </row>
        <row r="268">
          <cell r="A268" t="str">
            <v>111220</v>
          </cell>
          <cell r="B268" t="str">
            <v>141127</v>
          </cell>
          <cell r="C268" t="str">
            <v>PT03.02.32</v>
          </cell>
          <cell r="D268">
            <v>37763</v>
          </cell>
          <cell r="E268" t="str">
            <v>X.Hïng hoµn øng PC134 ngµy 20/5/03 CT: G¹ch TT</v>
          </cell>
          <cell r="F268" t="str">
            <v>tu011</v>
          </cell>
          <cell r="G268" t="str">
            <v>111</v>
          </cell>
          <cell r="H268" t="str">
            <v>111</v>
          </cell>
          <cell r="I268" t="str">
            <v>141</v>
          </cell>
          <cell r="J268">
            <v>111</v>
          </cell>
          <cell r="K268" t="str">
            <v>1412</v>
          </cell>
          <cell r="L268">
            <v>20000000</v>
          </cell>
        </row>
        <row r="269">
          <cell r="A269" t="str">
            <v>111221</v>
          </cell>
          <cell r="B269" t="str">
            <v>141128</v>
          </cell>
          <cell r="C269" t="str">
            <v>PT03.02.32</v>
          </cell>
          <cell r="D269">
            <v>37763</v>
          </cell>
          <cell r="E269" t="str">
            <v>X.Hïng hoµn øng PC134 ngµy 20/5/03 CT: G¹ch TT</v>
          </cell>
          <cell r="F269" t="str">
            <v>tu011</v>
          </cell>
          <cell r="G269" t="str">
            <v>111</v>
          </cell>
          <cell r="H269" t="str">
            <v>111</v>
          </cell>
          <cell r="I269" t="str">
            <v>141</v>
          </cell>
          <cell r="J269">
            <v>111</v>
          </cell>
          <cell r="K269" t="str">
            <v>1417</v>
          </cell>
          <cell r="L269">
            <v>10000000</v>
          </cell>
        </row>
        <row r="270">
          <cell r="A270" t="str">
            <v>1383</v>
          </cell>
          <cell r="B270" t="str">
            <v>111222</v>
          </cell>
          <cell r="C270" t="str">
            <v>PC03.02.139</v>
          </cell>
          <cell r="D270">
            <v>37763</v>
          </cell>
          <cell r="E270" t="str">
            <v>Nga chi tiÒn th¨m nh©n viªn XN èm - §/c NguyÔn Thanh Hµ</v>
          </cell>
          <cell r="H270" t="str">
            <v>138</v>
          </cell>
          <cell r="I270" t="str">
            <v>111</v>
          </cell>
          <cell r="J270">
            <v>138</v>
          </cell>
          <cell r="K270" t="str">
            <v>111</v>
          </cell>
          <cell r="L270">
            <v>500000</v>
          </cell>
        </row>
        <row r="271">
          <cell r="A271" t="str">
            <v>141129</v>
          </cell>
          <cell r="B271" t="str">
            <v>111223</v>
          </cell>
          <cell r="C271" t="str">
            <v>PC03.02.140</v>
          </cell>
          <cell r="D271">
            <v>37763</v>
          </cell>
          <cell r="E271" t="str">
            <v>Chung t¹m øng tiÒn nghiÖm thu CT: Tæng ®µi M¬ T¸o</v>
          </cell>
          <cell r="F271" t="str">
            <v>tu005</v>
          </cell>
          <cell r="G271" t="str">
            <v>026</v>
          </cell>
          <cell r="H271" t="str">
            <v>141</v>
          </cell>
          <cell r="I271" t="str">
            <v>111</v>
          </cell>
          <cell r="J271">
            <v>1417</v>
          </cell>
          <cell r="K271" t="str">
            <v>111</v>
          </cell>
          <cell r="L271">
            <v>5500000</v>
          </cell>
        </row>
        <row r="272">
          <cell r="A272" t="str">
            <v>64239</v>
          </cell>
          <cell r="B272" t="str">
            <v>111224</v>
          </cell>
          <cell r="C272" t="str">
            <v>PC03.02.141</v>
          </cell>
          <cell r="D272">
            <v>37763</v>
          </cell>
          <cell r="E272" t="str">
            <v>Nga thanh to¸n tiÒn tiÕp kh¸ch, taxi</v>
          </cell>
          <cell r="G272" t="str">
            <v>CPQL</v>
          </cell>
          <cell r="H272" t="str">
            <v>642</v>
          </cell>
          <cell r="I272" t="str">
            <v>111</v>
          </cell>
          <cell r="J272">
            <v>64284</v>
          </cell>
          <cell r="K272" t="str">
            <v>111</v>
          </cell>
          <cell r="L272">
            <v>2552809.0909090908</v>
          </cell>
        </row>
        <row r="273">
          <cell r="A273" t="str">
            <v>64240</v>
          </cell>
          <cell r="B273" t="str">
            <v>111225</v>
          </cell>
          <cell r="C273" t="str">
            <v>PC03.02.141</v>
          </cell>
          <cell r="D273">
            <v>37763</v>
          </cell>
          <cell r="E273" t="str">
            <v>Nga thanh to¸n tiÒn tiÕp kh¸ch, taxi</v>
          </cell>
          <cell r="G273" t="str">
            <v>CPQL</v>
          </cell>
          <cell r="H273" t="str">
            <v>642</v>
          </cell>
          <cell r="I273" t="str">
            <v>111</v>
          </cell>
          <cell r="J273">
            <v>64285</v>
          </cell>
          <cell r="K273" t="str">
            <v>111</v>
          </cell>
          <cell r="L273">
            <v>190476</v>
          </cell>
        </row>
        <row r="274">
          <cell r="A274" t="str">
            <v>13331</v>
          </cell>
          <cell r="B274" t="str">
            <v>111226</v>
          </cell>
          <cell r="C274" t="str">
            <v>PC03.02.141</v>
          </cell>
          <cell r="D274">
            <v>37763</v>
          </cell>
          <cell r="E274" t="str">
            <v>ThuÕ GTGT</v>
          </cell>
          <cell r="H274" t="str">
            <v>133</v>
          </cell>
          <cell r="I274" t="str">
            <v>111</v>
          </cell>
          <cell r="J274">
            <v>133</v>
          </cell>
          <cell r="K274" t="str">
            <v>111</v>
          </cell>
          <cell r="L274">
            <v>256714.90909090909</v>
          </cell>
        </row>
        <row r="275">
          <cell r="A275" t="str">
            <v>141130</v>
          </cell>
          <cell r="B275" t="str">
            <v>111227</v>
          </cell>
          <cell r="C275" t="str">
            <v>PC03.02.142</v>
          </cell>
          <cell r="D275">
            <v>37763</v>
          </cell>
          <cell r="E275" t="str">
            <v>§. Anh t¹m øng tiÒn mua vËt t­ phôc vô CT: NghÜa §«</v>
          </cell>
          <cell r="F275" t="str">
            <v>tu001</v>
          </cell>
          <cell r="G275" t="str">
            <v>037</v>
          </cell>
          <cell r="H275" t="str">
            <v>141</v>
          </cell>
          <cell r="I275" t="str">
            <v>111</v>
          </cell>
          <cell r="J275">
            <v>1411</v>
          </cell>
          <cell r="K275" t="str">
            <v>111</v>
          </cell>
          <cell r="L275">
            <v>80000000</v>
          </cell>
        </row>
        <row r="276">
          <cell r="A276" t="str">
            <v>141131</v>
          </cell>
          <cell r="B276" t="str">
            <v>111228</v>
          </cell>
          <cell r="C276" t="str">
            <v>PC03.02.143</v>
          </cell>
          <cell r="D276">
            <v>37763</v>
          </cell>
          <cell r="E276" t="str">
            <v>Nam t¹m øng tiÒn mua vËt t­ phôc vô CT: NM §ay Trµ lý</v>
          </cell>
          <cell r="F276" t="str">
            <v>tu016</v>
          </cell>
          <cell r="G276" t="str">
            <v>018</v>
          </cell>
          <cell r="H276" t="str">
            <v>141</v>
          </cell>
          <cell r="I276" t="str">
            <v>111</v>
          </cell>
          <cell r="J276">
            <v>1411</v>
          </cell>
          <cell r="K276" t="str">
            <v>111</v>
          </cell>
          <cell r="L276">
            <v>7000000</v>
          </cell>
        </row>
        <row r="277">
          <cell r="A277" t="str">
            <v>141132</v>
          </cell>
          <cell r="B277" t="str">
            <v>111229</v>
          </cell>
          <cell r="C277" t="str">
            <v>PC03.02.144</v>
          </cell>
          <cell r="D277">
            <v>37763</v>
          </cell>
          <cell r="E277" t="str">
            <v>Th¸i t¹m øng tiÒn vËt t­ CT: Nhµ m¸y c¸n kÝnh</v>
          </cell>
          <cell r="F277" t="str">
            <v>tu022</v>
          </cell>
          <cell r="G277" t="str">
            <v>101</v>
          </cell>
          <cell r="H277" t="str">
            <v>141</v>
          </cell>
          <cell r="I277" t="str">
            <v>111</v>
          </cell>
          <cell r="J277">
            <v>1411</v>
          </cell>
          <cell r="K277" t="str">
            <v>111</v>
          </cell>
          <cell r="L277">
            <v>3000000</v>
          </cell>
        </row>
        <row r="278">
          <cell r="A278" t="str">
            <v>64241</v>
          </cell>
          <cell r="B278" t="str">
            <v>111230</v>
          </cell>
          <cell r="C278" t="str">
            <v>PC03.02.145</v>
          </cell>
          <cell r="D278">
            <v>37763</v>
          </cell>
          <cell r="E278" t="str">
            <v>Thanh to¸n tiÒn ®iÖn tho¹i di ®éng T4 cho CBCNV XÝ nghiÖp</v>
          </cell>
          <cell r="G278" t="str">
            <v>CPQL</v>
          </cell>
          <cell r="H278" t="str">
            <v>642</v>
          </cell>
          <cell r="I278" t="str">
            <v>111</v>
          </cell>
          <cell r="J278">
            <v>64271</v>
          </cell>
          <cell r="K278" t="str">
            <v>111</v>
          </cell>
          <cell r="L278">
            <v>2772188</v>
          </cell>
        </row>
        <row r="279">
          <cell r="A279" t="str">
            <v>13332</v>
          </cell>
          <cell r="B279" t="str">
            <v>111231</v>
          </cell>
          <cell r="C279" t="str">
            <v>PC03.02.145</v>
          </cell>
          <cell r="D279">
            <v>37763</v>
          </cell>
          <cell r="E279" t="str">
            <v>ThuÕ GTGT dvô ®iÖn tho¹i di ®éng</v>
          </cell>
          <cell r="G279" t="str">
            <v>CPQL</v>
          </cell>
          <cell r="H279" t="str">
            <v>133</v>
          </cell>
          <cell r="I279" t="str">
            <v>111</v>
          </cell>
          <cell r="J279">
            <v>133</v>
          </cell>
          <cell r="K279" t="str">
            <v>111</v>
          </cell>
          <cell r="L279">
            <v>409780</v>
          </cell>
        </row>
        <row r="280">
          <cell r="A280" t="str">
            <v>11226</v>
          </cell>
          <cell r="B280" t="str">
            <v>1317</v>
          </cell>
          <cell r="C280" t="str">
            <v>GS§4/2</v>
          </cell>
          <cell r="D280">
            <v>37764</v>
          </cell>
          <cell r="E280" t="str">
            <v>Cty KD nhµ sè 3 t¹m øng tiÒn thi c«ng CT: NghÜa ®«</v>
          </cell>
          <cell r="F280" t="str">
            <v>037</v>
          </cell>
          <cell r="G280" t="str">
            <v>037</v>
          </cell>
          <cell r="H280" t="str">
            <v>112</v>
          </cell>
          <cell r="I280" t="str">
            <v>131</v>
          </cell>
          <cell r="J280">
            <v>1121</v>
          </cell>
          <cell r="K280" t="str">
            <v>131</v>
          </cell>
          <cell r="L280">
            <v>900000000</v>
          </cell>
        </row>
        <row r="281">
          <cell r="A281" t="str">
            <v>111232</v>
          </cell>
          <cell r="B281" t="str">
            <v>141133</v>
          </cell>
          <cell r="C281" t="str">
            <v>PT03.02.033</v>
          </cell>
          <cell r="D281">
            <v>37764</v>
          </cell>
          <cell r="E281" t="str">
            <v>Chung hoµn øng PC138 ngµy 21/5/03 CT: NghÜa ®«</v>
          </cell>
          <cell r="F281" t="str">
            <v>tu005</v>
          </cell>
          <cell r="G281" t="str">
            <v>037</v>
          </cell>
          <cell r="H281" t="str">
            <v>111</v>
          </cell>
          <cell r="I281" t="str">
            <v>141</v>
          </cell>
          <cell r="J281">
            <v>111</v>
          </cell>
          <cell r="K281" t="str">
            <v>1411</v>
          </cell>
          <cell r="L281">
            <v>30000000</v>
          </cell>
        </row>
        <row r="282">
          <cell r="A282" t="str">
            <v>111233</v>
          </cell>
          <cell r="B282" t="str">
            <v>11227</v>
          </cell>
          <cell r="C282" t="str">
            <v>PT03.02.034</v>
          </cell>
          <cell r="D282">
            <v>37764</v>
          </cell>
          <cell r="E282" t="str">
            <v>Hµ rót tiÒn göi NH Qu©n ®éi vÒ nhËp quü</v>
          </cell>
          <cell r="F282">
            <v>1122</v>
          </cell>
          <cell r="H282" t="str">
            <v>111</v>
          </cell>
          <cell r="I282" t="str">
            <v>112</v>
          </cell>
          <cell r="J282">
            <v>111</v>
          </cell>
          <cell r="K282" t="str">
            <v>1122</v>
          </cell>
          <cell r="L282">
            <v>280000000</v>
          </cell>
        </row>
        <row r="283">
          <cell r="A283" t="str">
            <v>111234</v>
          </cell>
          <cell r="B283" t="str">
            <v>3369</v>
          </cell>
          <cell r="C283" t="str">
            <v>PT03.02.035</v>
          </cell>
          <cell r="D283">
            <v>37764</v>
          </cell>
          <cell r="E283" t="str">
            <v>Cty t¹m øng tiÒn thi c«ng CT H¶i Ninh-Lîi lai</v>
          </cell>
          <cell r="G283" t="str">
            <v>104</v>
          </cell>
          <cell r="H283" t="str">
            <v>111</v>
          </cell>
          <cell r="I283" t="str">
            <v>336</v>
          </cell>
          <cell r="J283">
            <v>111</v>
          </cell>
          <cell r="K283" t="str">
            <v>336</v>
          </cell>
          <cell r="L283">
            <v>19000000</v>
          </cell>
        </row>
        <row r="284">
          <cell r="A284" t="str">
            <v>141134</v>
          </cell>
          <cell r="B284" t="str">
            <v>111235</v>
          </cell>
          <cell r="C284" t="str">
            <v>PC03.02.146</v>
          </cell>
          <cell r="D284">
            <v>37764</v>
          </cell>
          <cell r="E284" t="str">
            <v>S¬n t¹m øng tiÌn vËt t­ , nh©n c«ng CT: 2 TBA Thanh tr×</v>
          </cell>
          <cell r="F284" t="str">
            <v>tu021</v>
          </cell>
          <cell r="G284" t="str">
            <v>008</v>
          </cell>
          <cell r="H284" t="str">
            <v>141</v>
          </cell>
          <cell r="I284" t="str">
            <v>111</v>
          </cell>
          <cell r="J284">
            <v>1411</v>
          </cell>
          <cell r="K284" t="str">
            <v>111</v>
          </cell>
          <cell r="L284">
            <v>35590000</v>
          </cell>
        </row>
        <row r="285">
          <cell r="A285" t="str">
            <v>141135</v>
          </cell>
          <cell r="B285" t="str">
            <v>111236</v>
          </cell>
          <cell r="C285" t="str">
            <v>PC03.02.146</v>
          </cell>
          <cell r="D285">
            <v>37764</v>
          </cell>
          <cell r="E285" t="str">
            <v>S¬n t¹m øng tiÌn vËt t­ , nh©n c«ng CT: 2 TBA Thanh tr×</v>
          </cell>
          <cell r="F285" t="str">
            <v>tu021</v>
          </cell>
          <cell r="G285" t="str">
            <v>008</v>
          </cell>
          <cell r="H285" t="str">
            <v>141</v>
          </cell>
          <cell r="I285" t="str">
            <v>111</v>
          </cell>
          <cell r="J285">
            <v>1412</v>
          </cell>
          <cell r="K285" t="str">
            <v>111</v>
          </cell>
          <cell r="L285">
            <v>34410000</v>
          </cell>
        </row>
        <row r="286">
          <cell r="A286" t="str">
            <v>141136</v>
          </cell>
          <cell r="B286" t="str">
            <v>111237</v>
          </cell>
          <cell r="C286" t="str">
            <v>PC03.02.147</v>
          </cell>
          <cell r="D286">
            <v>37764</v>
          </cell>
          <cell r="E286" t="str">
            <v>X.Hïng t¹m øng tiÒn vËt t­ phô CT: Hå Yªn Së</v>
          </cell>
          <cell r="F286" t="str">
            <v>tu011</v>
          </cell>
          <cell r="G286" t="str">
            <v>016</v>
          </cell>
          <cell r="H286" t="str">
            <v>141</v>
          </cell>
          <cell r="I286" t="str">
            <v>111</v>
          </cell>
          <cell r="J286">
            <v>1417</v>
          </cell>
          <cell r="K286" t="str">
            <v>111</v>
          </cell>
          <cell r="L286">
            <v>1000000</v>
          </cell>
        </row>
        <row r="287">
          <cell r="A287" t="str">
            <v>141137</v>
          </cell>
          <cell r="B287" t="str">
            <v>111238</v>
          </cell>
          <cell r="C287" t="str">
            <v>PC03.02.148</v>
          </cell>
          <cell r="D287">
            <v>37764</v>
          </cell>
          <cell r="E287" t="str">
            <v>B×nh t¹m øng tiÒn vËt t­ CT: M¬ t¸o</v>
          </cell>
          <cell r="F287" t="str">
            <v>tu003</v>
          </cell>
          <cell r="G287" t="str">
            <v>026</v>
          </cell>
          <cell r="H287" t="str">
            <v>141</v>
          </cell>
          <cell r="I287" t="str">
            <v>111</v>
          </cell>
          <cell r="J287">
            <v>1411</v>
          </cell>
          <cell r="K287" t="str">
            <v>111</v>
          </cell>
          <cell r="L287">
            <v>2000000</v>
          </cell>
        </row>
        <row r="288">
          <cell r="A288" t="str">
            <v>64242</v>
          </cell>
          <cell r="B288" t="str">
            <v>111239</v>
          </cell>
          <cell r="C288" t="str">
            <v>PC03.02.149</v>
          </cell>
          <cell r="D288">
            <v>37764</v>
          </cell>
          <cell r="E288" t="str">
            <v>Minh thanh to¸n tiÒn tiÕp kh¸ch</v>
          </cell>
          <cell r="G288" t="str">
            <v>CPQL</v>
          </cell>
          <cell r="H288" t="str">
            <v>642</v>
          </cell>
          <cell r="I288" t="str">
            <v>111</v>
          </cell>
          <cell r="J288">
            <v>64284</v>
          </cell>
          <cell r="K288" t="str">
            <v>111</v>
          </cell>
          <cell r="L288">
            <v>767000</v>
          </cell>
        </row>
        <row r="289">
          <cell r="A289" t="str">
            <v>141138</v>
          </cell>
          <cell r="B289" t="str">
            <v>111240</v>
          </cell>
          <cell r="C289" t="str">
            <v>PC03.02.150</v>
          </cell>
          <cell r="D289">
            <v>37764</v>
          </cell>
          <cell r="E289" t="str">
            <v>§.Anh t¹m øng tiÒn mua vËt t­, nh©n c«ng CT: NghÜa §«</v>
          </cell>
          <cell r="F289" t="str">
            <v>tu001</v>
          </cell>
          <cell r="G289" t="str">
            <v>037</v>
          </cell>
          <cell r="H289" t="str">
            <v>141</v>
          </cell>
          <cell r="I289" t="str">
            <v>111</v>
          </cell>
          <cell r="J289">
            <v>1411</v>
          </cell>
          <cell r="K289" t="str">
            <v>111</v>
          </cell>
          <cell r="L289">
            <v>70000000</v>
          </cell>
        </row>
        <row r="290">
          <cell r="A290" t="str">
            <v>141139</v>
          </cell>
          <cell r="B290" t="str">
            <v>111241</v>
          </cell>
          <cell r="C290" t="str">
            <v>PC03.02.150</v>
          </cell>
          <cell r="D290">
            <v>37764</v>
          </cell>
          <cell r="E290" t="str">
            <v>§.Anh t¹m øng tiÒn mua vËt t­, nh©n c«ng CT: NghÜa §«</v>
          </cell>
          <cell r="F290" t="str">
            <v>tu001</v>
          </cell>
          <cell r="G290" t="str">
            <v>037</v>
          </cell>
          <cell r="H290" t="str">
            <v>141</v>
          </cell>
          <cell r="I290" t="str">
            <v>111</v>
          </cell>
          <cell r="J290">
            <v>1412</v>
          </cell>
          <cell r="K290" t="str">
            <v>111</v>
          </cell>
          <cell r="L290">
            <v>30000000</v>
          </cell>
        </row>
        <row r="291">
          <cell r="A291" t="str">
            <v>141140</v>
          </cell>
          <cell r="B291" t="str">
            <v>111242</v>
          </cell>
          <cell r="C291" t="str">
            <v>PC03.02.151</v>
          </cell>
          <cell r="D291">
            <v>37764</v>
          </cell>
          <cell r="E291" t="str">
            <v>Nga t¹m øng tiÒn th¨m CBCNV èm - Cï §øc Thinh</v>
          </cell>
          <cell r="F291" t="str">
            <v>tu017</v>
          </cell>
          <cell r="G291" t="str">
            <v>K</v>
          </cell>
          <cell r="H291" t="str">
            <v>141</v>
          </cell>
          <cell r="I291" t="str">
            <v>111</v>
          </cell>
          <cell r="J291">
            <v>1418</v>
          </cell>
          <cell r="K291" t="str">
            <v>111</v>
          </cell>
          <cell r="L291">
            <v>500000</v>
          </cell>
        </row>
        <row r="292">
          <cell r="A292" t="str">
            <v>141141</v>
          </cell>
          <cell r="B292" t="str">
            <v>111243</v>
          </cell>
          <cell r="C292" t="str">
            <v>PC03.02.152</v>
          </cell>
          <cell r="D292">
            <v>37764</v>
          </cell>
          <cell r="E292" t="str">
            <v>Chung t¹m øng tiÒn thi c«ng CT: H¶i Ninh - Lîi Lai</v>
          </cell>
          <cell r="F292" t="str">
            <v>tu005</v>
          </cell>
          <cell r="G292" t="str">
            <v>104</v>
          </cell>
          <cell r="H292" t="str">
            <v>141</v>
          </cell>
          <cell r="I292" t="str">
            <v>111</v>
          </cell>
          <cell r="J292">
            <v>1411</v>
          </cell>
          <cell r="K292" t="str">
            <v>111</v>
          </cell>
          <cell r="L292">
            <v>19000000</v>
          </cell>
        </row>
        <row r="293">
          <cell r="A293" t="str">
            <v>11228</v>
          </cell>
          <cell r="B293" t="str">
            <v>7111</v>
          </cell>
          <cell r="C293" t="str">
            <v>GS§5/2</v>
          </cell>
          <cell r="D293">
            <v>37767</v>
          </cell>
          <cell r="E293" t="str">
            <v>L·i tiÌn göi NH Sµi ®ång th¸ng 5/03</v>
          </cell>
          <cell r="H293" t="str">
            <v>112</v>
          </cell>
          <cell r="I293" t="str">
            <v>711</v>
          </cell>
          <cell r="J293">
            <v>1121</v>
          </cell>
          <cell r="K293" t="str">
            <v>711</v>
          </cell>
          <cell r="L293">
            <v>336159</v>
          </cell>
        </row>
        <row r="294">
          <cell r="A294" t="str">
            <v>111244</v>
          </cell>
          <cell r="B294" t="str">
            <v>141142</v>
          </cell>
          <cell r="C294" t="str">
            <v>PT03.02.036</v>
          </cell>
          <cell r="D294">
            <v>37767</v>
          </cell>
          <cell r="E294" t="str">
            <v>Long hoµn øng PC</v>
          </cell>
          <cell r="F294" t="str">
            <v>tu014</v>
          </cell>
          <cell r="G294" t="str">
            <v>K</v>
          </cell>
          <cell r="H294" t="str">
            <v>111</v>
          </cell>
          <cell r="I294" t="str">
            <v>141</v>
          </cell>
          <cell r="J294">
            <v>111</v>
          </cell>
          <cell r="K294" t="str">
            <v>1418</v>
          </cell>
          <cell r="L294">
            <v>1000000</v>
          </cell>
        </row>
        <row r="295">
          <cell r="A295" t="str">
            <v>111245</v>
          </cell>
          <cell r="B295" t="str">
            <v>11229</v>
          </cell>
          <cell r="C295" t="str">
            <v>PT03.02.037</v>
          </cell>
          <cell r="D295">
            <v>37767</v>
          </cell>
          <cell r="E295" t="str">
            <v>Hµ rót tiÒn göi ng©n hµng KCN B¾c HN vÒ nhËp quü</v>
          </cell>
          <cell r="F295">
            <v>1121</v>
          </cell>
          <cell r="H295" t="str">
            <v>111</v>
          </cell>
          <cell r="I295" t="str">
            <v>112</v>
          </cell>
          <cell r="J295">
            <v>111</v>
          </cell>
          <cell r="K295" t="str">
            <v>1121</v>
          </cell>
          <cell r="L295">
            <v>250000000</v>
          </cell>
        </row>
        <row r="296">
          <cell r="A296" t="str">
            <v>64243</v>
          </cell>
          <cell r="B296" t="str">
            <v>111246</v>
          </cell>
          <cell r="C296" t="str">
            <v>PC03.02.153</v>
          </cell>
          <cell r="D296">
            <v>37767</v>
          </cell>
          <cell r="E296" t="str">
            <v>Long thanh to¸n tiÒn chi phÝ xe «t«</v>
          </cell>
          <cell r="G296" t="str">
            <v>CPQL</v>
          </cell>
          <cell r="H296" t="str">
            <v>642</v>
          </cell>
          <cell r="I296" t="str">
            <v>111</v>
          </cell>
          <cell r="J296">
            <v>64222</v>
          </cell>
          <cell r="K296" t="str">
            <v>111</v>
          </cell>
          <cell r="L296">
            <v>1163230</v>
          </cell>
        </row>
        <row r="297">
          <cell r="A297" t="str">
            <v>64244</v>
          </cell>
          <cell r="B297" t="str">
            <v>111247</v>
          </cell>
          <cell r="C297" t="str">
            <v>PC03.02.153</v>
          </cell>
          <cell r="D297">
            <v>37767</v>
          </cell>
          <cell r="E297" t="str">
            <v>Long thanh to¸n tiÒn x¨ng xe</v>
          </cell>
          <cell r="G297" t="str">
            <v>CPQL</v>
          </cell>
          <cell r="H297" t="str">
            <v>642</v>
          </cell>
          <cell r="I297" t="str">
            <v>111</v>
          </cell>
          <cell r="J297">
            <v>64274</v>
          </cell>
          <cell r="K297" t="str">
            <v>111</v>
          </cell>
          <cell r="L297">
            <v>1714240</v>
          </cell>
        </row>
        <row r="298">
          <cell r="A298" t="str">
            <v>13333</v>
          </cell>
          <cell r="B298" t="str">
            <v>111248</v>
          </cell>
          <cell r="C298" t="str">
            <v>PC03.02.153</v>
          </cell>
          <cell r="D298">
            <v>37767</v>
          </cell>
          <cell r="E298" t="str">
            <v>ThuÕ GTGT x¨ng xe, dv b¶o d­ìng</v>
          </cell>
          <cell r="H298" t="str">
            <v>133</v>
          </cell>
          <cell r="I298" t="str">
            <v>111</v>
          </cell>
          <cell r="J298">
            <v>133</v>
          </cell>
          <cell r="K298" t="str">
            <v>111</v>
          </cell>
          <cell r="L298">
            <v>86672</v>
          </cell>
        </row>
        <row r="299">
          <cell r="A299" t="str">
            <v>3384</v>
          </cell>
          <cell r="B299" t="str">
            <v>111249</v>
          </cell>
          <cell r="C299" t="str">
            <v>PC03.02.154</v>
          </cell>
          <cell r="D299">
            <v>37767</v>
          </cell>
          <cell r="E299" t="str">
            <v>Nga nép BHXH; KPC§ quý I/03 vÒ C«ng ty</v>
          </cell>
          <cell r="F299" t="str">
            <v>KPCD</v>
          </cell>
          <cell r="H299" t="str">
            <v>338</v>
          </cell>
          <cell r="I299" t="str">
            <v>111</v>
          </cell>
          <cell r="J299">
            <v>3382</v>
          </cell>
          <cell r="K299" t="str">
            <v>111</v>
          </cell>
          <cell r="L299">
            <v>1138917</v>
          </cell>
        </row>
        <row r="300">
          <cell r="A300" t="str">
            <v>3385</v>
          </cell>
          <cell r="B300" t="str">
            <v>111250</v>
          </cell>
          <cell r="C300" t="str">
            <v>PC03.02.154</v>
          </cell>
          <cell r="D300">
            <v>37767</v>
          </cell>
          <cell r="E300" t="str">
            <v>Nga nép BHXH; KPC§ quý I/03 vÒ C«ng ty</v>
          </cell>
          <cell r="F300" t="str">
            <v>BHXH</v>
          </cell>
          <cell r="H300" t="str">
            <v>338</v>
          </cell>
          <cell r="I300" t="str">
            <v>111</v>
          </cell>
          <cell r="J300">
            <v>3383</v>
          </cell>
          <cell r="K300" t="str">
            <v>111</v>
          </cell>
          <cell r="L300">
            <v>6290339</v>
          </cell>
        </row>
        <row r="301">
          <cell r="A301" t="str">
            <v>64245</v>
          </cell>
          <cell r="B301" t="str">
            <v>111251</v>
          </cell>
          <cell r="C301" t="str">
            <v>PC03.02.155</v>
          </cell>
          <cell r="D301">
            <v>37767</v>
          </cell>
          <cell r="E301" t="str">
            <v>Chi tiÕp kh¸ch</v>
          </cell>
          <cell r="G301" t="str">
            <v>CPQL</v>
          </cell>
          <cell r="H301" t="str">
            <v>642</v>
          </cell>
          <cell r="I301" t="str">
            <v>111</v>
          </cell>
          <cell r="J301">
            <v>64284</v>
          </cell>
          <cell r="K301" t="str">
            <v>111</v>
          </cell>
          <cell r="L301">
            <v>1118000</v>
          </cell>
        </row>
        <row r="302">
          <cell r="A302" t="str">
            <v>64246</v>
          </cell>
          <cell r="B302" t="str">
            <v>111252</v>
          </cell>
          <cell r="C302" t="str">
            <v>PC03.02.156</v>
          </cell>
          <cell r="D302">
            <v>37767</v>
          </cell>
          <cell r="E302" t="str">
            <v>chi phÝ c«ng t¸c §iÖn lùc L¹ng s¬n CT: L« 50</v>
          </cell>
          <cell r="G302" t="str">
            <v>CPQL</v>
          </cell>
          <cell r="H302" t="str">
            <v>642</v>
          </cell>
          <cell r="I302" t="str">
            <v>111</v>
          </cell>
          <cell r="J302">
            <v>64284</v>
          </cell>
          <cell r="K302" t="str">
            <v>111</v>
          </cell>
          <cell r="L302">
            <v>254280</v>
          </cell>
        </row>
        <row r="303">
          <cell r="A303" t="str">
            <v>13334</v>
          </cell>
          <cell r="B303" t="str">
            <v>111253</v>
          </cell>
          <cell r="C303" t="str">
            <v>PC03.02.156</v>
          </cell>
          <cell r="D303">
            <v>37767</v>
          </cell>
          <cell r="E303" t="str">
            <v>ThuÕ GTGT x¨ng xe</v>
          </cell>
          <cell r="H303" t="str">
            <v>133</v>
          </cell>
          <cell r="I303" t="str">
            <v>111</v>
          </cell>
          <cell r="J303">
            <v>133</v>
          </cell>
          <cell r="K303" t="str">
            <v>111</v>
          </cell>
          <cell r="L303">
            <v>9720</v>
          </cell>
        </row>
        <row r="304">
          <cell r="A304" t="str">
            <v>141143</v>
          </cell>
          <cell r="B304" t="str">
            <v>111254</v>
          </cell>
          <cell r="C304" t="str">
            <v>PC03.02.157</v>
          </cell>
          <cell r="D304">
            <v>37767</v>
          </cell>
          <cell r="E304" t="str">
            <v>S¬n t¹m øng tiÒn vËn chuyÓn vËt t­ cho CT: V¨n ChÊn</v>
          </cell>
          <cell r="F304" t="str">
            <v>tu021</v>
          </cell>
          <cell r="G304" t="str">
            <v>025</v>
          </cell>
          <cell r="H304" t="str">
            <v>141</v>
          </cell>
          <cell r="I304" t="str">
            <v>111</v>
          </cell>
          <cell r="J304">
            <v>1413</v>
          </cell>
          <cell r="K304" t="str">
            <v>111</v>
          </cell>
          <cell r="L304">
            <v>2000000</v>
          </cell>
        </row>
        <row r="305">
          <cell r="A305" t="str">
            <v>141144</v>
          </cell>
          <cell r="B305" t="str">
            <v>111255</v>
          </cell>
          <cell r="C305" t="str">
            <v>PC03.02.158</v>
          </cell>
          <cell r="D305">
            <v>37767</v>
          </cell>
          <cell r="E305" t="str">
            <v>S¬n t¹m øng tiÒn mua vËt t­ CT: NghÜa ®«</v>
          </cell>
          <cell r="F305" t="str">
            <v>tu021</v>
          </cell>
          <cell r="G305" t="str">
            <v>037</v>
          </cell>
          <cell r="H305" t="str">
            <v>141</v>
          </cell>
          <cell r="I305" t="str">
            <v>111</v>
          </cell>
          <cell r="J305">
            <v>1411</v>
          </cell>
          <cell r="K305" t="str">
            <v>111</v>
          </cell>
          <cell r="L305">
            <v>20000000</v>
          </cell>
        </row>
        <row r="306">
          <cell r="A306" t="str">
            <v>141145</v>
          </cell>
          <cell r="B306" t="str">
            <v>111256</v>
          </cell>
          <cell r="C306" t="str">
            <v>PC03.02.159</v>
          </cell>
          <cell r="D306">
            <v>37767</v>
          </cell>
          <cell r="E306" t="str">
            <v>S¬n t¹m øng tiÒn nh©n c«ng CT: Nhµ m¸y G¹ch TT</v>
          </cell>
          <cell r="F306" t="str">
            <v>tu021</v>
          </cell>
          <cell r="G306" t="str">
            <v>111</v>
          </cell>
          <cell r="H306" t="str">
            <v>141</v>
          </cell>
          <cell r="I306" t="str">
            <v>111</v>
          </cell>
          <cell r="J306">
            <v>1412</v>
          </cell>
          <cell r="K306" t="str">
            <v>111</v>
          </cell>
          <cell r="L306">
            <v>20000000</v>
          </cell>
        </row>
        <row r="307">
          <cell r="A307" t="str">
            <v>141146</v>
          </cell>
          <cell r="B307" t="str">
            <v>111257</v>
          </cell>
          <cell r="C307" t="str">
            <v>PC03.02.160</v>
          </cell>
          <cell r="D307">
            <v>37767</v>
          </cell>
          <cell r="E307" t="str">
            <v>Chung t¹m øng tiÒn nh©n c«ng CT: §ay Trµ Lý</v>
          </cell>
          <cell r="F307" t="str">
            <v>tu005</v>
          </cell>
          <cell r="G307" t="str">
            <v>018</v>
          </cell>
          <cell r="H307" t="str">
            <v>141</v>
          </cell>
          <cell r="I307" t="str">
            <v>111</v>
          </cell>
          <cell r="J307">
            <v>1412</v>
          </cell>
          <cell r="K307" t="str">
            <v>111</v>
          </cell>
          <cell r="L307">
            <v>16000000</v>
          </cell>
        </row>
        <row r="308">
          <cell r="A308" t="str">
            <v>141147</v>
          </cell>
          <cell r="B308" t="str">
            <v>111258</v>
          </cell>
          <cell r="C308" t="str">
            <v>PC03.02.161</v>
          </cell>
          <cell r="D308">
            <v>37767</v>
          </cell>
          <cell r="E308" t="str">
            <v>§×nh Anh t¹m øng tiÒn mua vËt t­ CT: TBA NghÜa §«</v>
          </cell>
          <cell r="F308" t="str">
            <v>tu001</v>
          </cell>
          <cell r="G308" t="str">
            <v>037</v>
          </cell>
          <cell r="H308" t="str">
            <v>141</v>
          </cell>
          <cell r="I308" t="str">
            <v>111</v>
          </cell>
          <cell r="J308">
            <v>1411</v>
          </cell>
          <cell r="K308" t="str">
            <v>111</v>
          </cell>
          <cell r="L308">
            <v>70000000</v>
          </cell>
        </row>
        <row r="309">
          <cell r="A309" t="str">
            <v>62715</v>
          </cell>
          <cell r="B309" t="str">
            <v>111259</v>
          </cell>
          <cell r="C309" t="str">
            <v>PC03.02.162</v>
          </cell>
          <cell r="D309">
            <v>37767</v>
          </cell>
          <cell r="E309" t="str">
            <v>Hïng thanh to¸n tiÒn x¨ng xe, phÝ cÇu ®­êng CT: §ay trµ lý</v>
          </cell>
          <cell r="G309" t="str">
            <v>018</v>
          </cell>
          <cell r="H309" t="str">
            <v>627</v>
          </cell>
          <cell r="I309" t="str">
            <v>111</v>
          </cell>
          <cell r="J309">
            <v>6278</v>
          </cell>
          <cell r="K309" t="str">
            <v>111</v>
          </cell>
          <cell r="L309">
            <v>861429</v>
          </cell>
        </row>
        <row r="310">
          <cell r="A310" t="str">
            <v>13335</v>
          </cell>
          <cell r="B310" t="str">
            <v>111260</v>
          </cell>
          <cell r="C310" t="str">
            <v>PC03.02.162</v>
          </cell>
          <cell r="D310">
            <v>37767</v>
          </cell>
          <cell r="E310" t="str">
            <v>ThuÕ GTGT x¨ng xe.</v>
          </cell>
          <cell r="G310" t="str">
            <v>018</v>
          </cell>
          <cell r="H310" t="str">
            <v>133</v>
          </cell>
          <cell r="I310" t="str">
            <v>111</v>
          </cell>
          <cell r="J310">
            <v>133</v>
          </cell>
          <cell r="K310" t="str">
            <v>111</v>
          </cell>
          <cell r="L310">
            <v>14571</v>
          </cell>
        </row>
        <row r="311">
          <cell r="A311" t="str">
            <v>33123</v>
          </cell>
          <cell r="B311" t="str">
            <v>11230</v>
          </cell>
          <cell r="C311" t="str">
            <v>RS§6/2</v>
          </cell>
          <cell r="D311">
            <v>37767</v>
          </cell>
          <cell r="E311" t="str">
            <v>ChuyÓn tr¶ CTy TNHH th­îng ®×nh tiÒn hµng theo H§117 CT: G¹ch TT</v>
          </cell>
          <cell r="F311" t="str">
            <v>KB109</v>
          </cell>
          <cell r="G311" t="str">
            <v>111</v>
          </cell>
          <cell r="H311" t="str">
            <v>331</v>
          </cell>
          <cell r="I311" t="str">
            <v>112</v>
          </cell>
          <cell r="J311">
            <v>331</v>
          </cell>
          <cell r="K311" t="str">
            <v>1121</v>
          </cell>
          <cell r="L311">
            <v>100000000</v>
          </cell>
        </row>
        <row r="312">
          <cell r="A312" t="str">
            <v>4211</v>
          </cell>
          <cell r="B312" t="str">
            <v>33610</v>
          </cell>
          <cell r="C312" t="str">
            <v>4/5</v>
          </cell>
          <cell r="D312">
            <v>37768</v>
          </cell>
          <cell r="E312" t="str">
            <v>KÕt chuyÓn lîi nhuËn n¨m 2002 sang kho¶n ph¶i nép Cty</v>
          </cell>
          <cell r="H312" t="str">
            <v>421</v>
          </cell>
          <cell r="I312" t="str">
            <v>336</v>
          </cell>
          <cell r="J312">
            <v>4211</v>
          </cell>
          <cell r="K312" t="str">
            <v>336</v>
          </cell>
          <cell r="L312">
            <v>46149819</v>
          </cell>
        </row>
        <row r="313">
          <cell r="A313" t="str">
            <v>64247</v>
          </cell>
          <cell r="B313" t="str">
            <v>3386</v>
          </cell>
          <cell r="C313" t="str">
            <v>5/5</v>
          </cell>
          <cell r="D313">
            <v>37768</v>
          </cell>
          <cell r="E313" t="str">
            <v>TrÝch bæ sung BHYT, BHXH n¨m 2002 do thay ®æi HS l­¬ng cña CBCNV</v>
          </cell>
          <cell r="F313" t="str">
            <v>BHXH</v>
          </cell>
          <cell r="H313" t="str">
            <v>642</v>
          </cell>
          <cell r="I313" t="str">
            <v>338</v>
          </cell>
          <cell r="J313">
            <v>64213</v>
          </cell>
          <cell r="K313" t="str">
            <v>3383</v>
          </cell>
          <cell r="L313">
            <v>37170</v>
          </cell>
        </row>
        <row r="314">
          <cell r="A314" t="str">
            <v>1384</v>
          </cell>
          <cell r="B314" t="str">
            <v>3387</v>
          </cell>
          <cell r="C314" t="str">
            <v>5/5</v>
          </cell>
          <cell r="D314">
            <v>37768</v>
          </cell>
          <cell r="E314" t="str">
            <v>TrÝch bæ sung BHYT, BHXH n¨m 2002 do thay ®æi HS l­¬ng cña CBCNV</v>
          </cell>
          <cell r="F314" t="str">
            <v>BHXH</v>
          </cell>
          <cell r="H314" t="str">
            <v>138</v>
          </cell>
          <cell r="I314" t="str">
            <v>338</v>
          </cell>
          <cell r="J314">
            <v>138</v>
          </cell>
          <cell r="K314" t="str">
            <v>3383</v>
          </cell>
          <cell r="L314">
            <v>12390</v>
          </cell>
        </row>
        <row r="315">
          <cell r="A315" t="str">
            <v>64248</v>
          </cell>
          <cell r="B315" t="str">
            <v>3388</v>
          </cell>
          <cell r="C315" t="str">
            <v>5/5</v>
          </cell>
          <cell r="D315">
            <v>37768</v>
          </cell>
          <cell r="E315" t="str">
            <v>TrÝch bæ sung BHYT, BHXH n¨m 2002 do thay ®æi HS l­¬ng cña CBCNV</v>
          </cell>
          <cell r="F315" t="str">
            <v>BHYT</v>
          </cell>
          <cell r="H315" t="str">
            <v>642</v>
          </cell>
          <cell r="I315" t="str">
            <v>338</v>
          </cell>
          <cell r="J315">
            <v>64213</v>
          </cell>
          <cell r="K315" t="str">
            <v>3384</v>
          </cell>
          <cell r="L315">
            <v>1512</v>
          </cell>
        </row>
        <row r="316">
          <cell r="A316" t="str">
            <v>1385</v>
          </cell>
          <cell r="B316" t="str">
            <v>3389</v>
          </cell>
          <cell r="C316" t="str">
            <v>5/5</v>
          </cell>
          <cell r="D316">
            <v>37768</v>
          </cell>
          <cell r="E316" t="str">
            <v>TrÝch bæ sung BHYT, BHXH n¨m 2002 do thay ®æi HS l­¬ng cña CBCNV</v>
          </cell>
          <cell r="F316" t="str">
            <v>BHYT</v>
          </cell>
          <cell r="H316" t="str">
            <v>138</v>
          </cell>
          <cell r="I316" t="str">
            <v>338</v>
          </cell>
          <cell r="J316">
            <v>138</v>
          </cell>
          <cell r="K316" t="str">
            <v>3384</v>
          </cell>
          <cell r="L316">
            <v>756</v>
          </cell>
        </row>
        <row r="317">
          <cell r="A317" t="str">
            <v>141148</v>
          </cell>
          <cell r="B317" t="str">
            <v>111261</v>
          </cell>
          <cell r="C317" t="str">
            <v>PC03.02.163</v>
          </cell>
          <cell r="D317">
            <v>37768</v>
          </cell>
          <cell r="E317" t="str">
            <v>Nam t¹m øng tiÒn nghiÖm thu bµn giao CT: §iÖn ngoµi nhµ BVVX</v>
          </cell>
          <cell r="F317" t="str">
            <v>tu016</v>
          </cell>
          <cell r="G317" t="str">
            <v>103</v>
          </cell>
          <cell r="H317" t="str">
            <v>141</v>
          </cell>
          <cell r="I317" t="str">
            <v>111</v>
          </cell>
          <cell r="J317">
            <v>1417</v>
          </cell>
          <cell r="K317" t="str">
            <v>111</v>
          </cell>
          <cell r="L317">
            <v>3000000</v>
          </cell>
        </row>
        <row r="318">
          <cell r="A318" t="str">
            <v>141149</v>
          </cell>
          <cell r="B318" t="str">
            <v>111262</v>
          </cell>
          <cell r="C318" t="str">
            <v>PC03.02.164</v>
          </cell>
          <cell r="D318">
            <v>37768</v>
          </cell>
          <cell r="E318" t="str">
            <v>Chung t¹m øng tiÒn mua vËt t­ phôc vô CT: TBA M¬ t¸o</v>
          </cell>
          <cell r="F318" t="str">
            <v>tu005</v>
          </cell>
          <cell r="G318" t="str">
            <v>026</v>
          </cell>
          <cell r="H318" t="str">
            <v>141</v>
          </cell>
          <cell r="I318" t="str">
            <v>111</v>
          </cell>
          <cell r="J318">
            <v>1411</v>
          </cell>
          <cell r="K318" t="str">
            <v>111</v>
          </cell>
          <cell r="L318">
            <v>4000000</v>
          </cell>
        </row>
        <row r="319">
          <cell r="A319" t="str">
            <v>111263</v>
          </cell>
          <cell r="B319" t="str">
            <v>33611</v>
          </cell>
          <cell r="C319" t="str">
            <v>PT03.02.038</v>
          </cell>
          <cell r="D319">
            <v>37768</v>
          </cell>
          <cell r="E319" t="str">
            <v>Cty t¹m øng tiÒn thi c«ng CT: HÖ thèng truyÒn h×nh c¸p</v>
          </cell>
          <cell r="G319" t="str">
            <v>048</v>
          </cell>
          <cell r="H319" t="str">
            <v>111</v>
          </cell>
          <cell r="I319" t="str">
            <v>336</v>
          </cell>
          <cell r="J319">
            <v>111</v>
          </cell>
          <cell r="K319" t="str">
            <v>336</v>
          </cell>
          <cell r="L319">
            <v>25743900</v>
          </cell>
        </row>
        <row r="320">
          <cell r="A320" t="str">
            <v>1386</v>
          </cell>
          <cell r="B320" t="str">
            <v>111264</v>
          </cell>
          <cell r="C320" t="str">
            <v>PC03.02.165</v>
          </cell>
          <cell r="D320">
            <v>37769</v>
          </cell>
          <cell r="E320" t="str">
            <v>Chi quµ 1/6 cho c¸c ch¸u thiÕu niªn, nhi ®ång con CBCNV XÝnghiÖp</v>
          </cell>
          <cell r="H320" t="str">
            <v>138</v>
          </cell>
          <cell r="I320" t="str">
            <v>111</v>
          </cell>
          <cell r="J320">
            <v>138</v>
          </cell>
          <cell r="K320" t="str">
            <v>111</v>
          </cell>
          <cell r="L320">
            <v>650000</v>
          </cell>
        </row>
        <row r="321">
          <cell r="A321" t="str">
            <v>141150</v>
          </cell>
          <cell r="B321" t="str">
            <v>111265</v>
          </cell>
          <cell r="C321" t="str">
            <v>PC03.02.166</v>
          </cell>
          <cell r="D321">
            <v>37769</v>
          </cell>
          <cell r="E321" t="str">
            <v>Th¸i t¹m øng tiÒn thÝ nghiÖm, NC CT: kh¾c phôc sù cè CTy T¸i B¶o hiÓm</v>
          </cell>
          <cell r="F321" t="str">
            <v>tu022</v>
          </cell>
          <cell r="G321" t="str">
            <v>051</v>
          </cell>
          <cell r="H321" t="str">
            <v>141</v>
          </cell>
          <cell r="I321" t="str">
            <v>111</v>
          </cell>
          <cell r="J321">
            <v>1417</v>
          </cell>
          <cell r="K321" t="str">
            <v>111</v>
          </cell>
          <cell r="L321">
            <v>300000</v>
          </cell>
        </row>
        <row r="322">
          <cell r="A322" t="str">
            <v>141151</v>
          </cell>
          <cell r="B322" t="str">
            <v>111266</v>
          </cell>
          <cell r="C322" t="str">
            <v>PC03.02.167</v>
          </cell>
          <cell r="D322">
            <v>37769</v>
          </cell>
          <cell r="E322" t="str">
            <v>Nam t¹m øng tiÒn nh©n c«ng CT: TruyÒn h×nh c¸p T©y Hå</v>
          </cell>
          <cell r="F322" t="str">
            <v>tu016</v>
          </cell>
          <cell r="G322" t="str">
            <v>048</v>
          </cell>
          <cell r="H322" t="str">
            <v>141</v>
          </cell>
          <cell r="I322" t="str">
            <v>111</v>
          </cell>
          <cell r="J322">
            <v>1412</v>
          </cell>
          <cell r="K322" t="str">
            <v>111</v>
          </cell>
          <cell r="L322">
            <v>3607000</v>
          </cell>
        </row>
        <row r="323">
          <cell r="A323" t="str">
            <v>141152</v>
          </cell>
          <cell r="B323" t="str">
            <v>111267</v>
          </cell>
          <cell r="C323" t="str">
            <v>PC03.02.168</v>
          </cell>
          <cell r="D323">
            <v>37769</v>
          </cell>
          <cell r="E323" t="str">
            <v>Th¸i t¹m øng tiÒn vËt t­ , nh©n c«ng CT: C«ng ty Sø VT</v>
          </cell>
          <cell r="F323" t="str">
            <v>tu022</v>
          </cell>
          <cell r="G323" t="str">
            <v>019</v>
          </cell>
          <cell r="H323" t="str">
            <v>141</v>
          </cell>
          <cell r="I323" t="str">
            <v>111</v>
          </cell>
          <cell r="J323">
            <v>1417</v>
          </cell>
          <cell r="K323" t="str">
            <v>111</v>
          </cell>
          <cell r="L323">
            <v>5000000</v>
          </cell>
        </row>
        <row r="324">
          <cell r="A324" t="str">
            <v>64249</v>
          </cell>
          <cell r="B324" t="str">
            <v>33810</v>
          </cell>
          <cell r="C324" t="str">
            <v>6/5</v>
          </cell>
          <cell r="D324">
            <v>37770</v>
          </cell>
          <cell r="E324" t="str">
            <v>TrÝch BHYT, BHXH, KPC§ quý I n¨m 2003 cña CBCNV XÝ nghiÖp</v>
          </cell>
          <cell r="F324" t="str">
            <v>BHXH</v>
          </cell>
          <cell r="H324" t="str">
            <v>642</v>
          </cell>
          <cell r="I324" t="str">
            <v>338</v>
          </cell>
          <cell r="J324">
            <v>64212</v>
          </cell>
          <cell r="K324" t="str">
            <v>3383</v>
          </cell>
          <cell r="L324">
            <v>5694585</v>
          </cell>
        </row>
        <row r="325">
          <cell r="A325" t="str">
            <v>1387</v>
          </cell>
          <cell r="B325" t="str">
            <v>33811</v>
          </cell>
          <cell r="C325" t="str">
            <v>6/5</v>
          </cell>
          <cell r="D325">
            <v>37770</v>
          </cell>
          <cell r="E325" t="str">
            <v>TrÝch BHYT, BHXH, KPC§ quý I n¨m 2003 cña CBCNV XÝ nghiÖp</v>
          </cell>
          <cell r="F325" t="str">
            <v>BHXH</v>
          </cell>
          <cell r="H325" t="str">
            <v>138</v>
          </cell>
          <cell r="I325" t="str">
            <v>338</v>
          </cell>
          <cell r="J325">
            <v>138</v>
          </cell>
          <cell r="K325" t="str">
            <v>3383</v>
          </cell>
          <cell r="L325">
            <v>496465</v>
          </cell>
        </row>
        <row r="326">
          <cell r="A326" t="str">
            <v>64250</v>
          </cell>
          <cell r="B326" t="str">
            <v>33812</v>
          </cell>
          <cell r="C326" t="str">
            <v>6/5</v>
          </cell>
          <cell r="D326">
            <v>37770</v>
          </cell>
          <cell r="E326" t="str">
            <v>TrÝch BHYT, BHXH, KPC§ quý I n¨m 2003 cña CBCNV XÝ nghiÖp</v>
          </cell>
          <cell r="F326" t="str">
            <v>BHYT</v>
          </cell>
          <cell r="H326" t="str">
            <v>642</v>
          </cell>
          <cell r="I326" t="str">
            <v>338</v>
          </cell>
          <cell r="J326">
            <v>64212</v>
          </cell>
          <cell r="K326" t="str">
            <v>3384</v>
          </cell>
          <cell r="L326">
            <v>306812</v>
          </cell>
        </row>
        <row r="327">
          <cell r="A327" t="str">
            <v>64251</v>
          </cell>
          <cell r="B327" t="str">
            <v>33813</v>
          </cell>
          <cell r="C327" t="str">
            <v>6/5</v>
          </cell>
          <cell r="D327">
            <v>37770</v>
          </cell>
          <cell r="E327" t="str">
            <v>TrÝch BHYT, BHXH, KPC§ quý I n¨m 2003 cña CBCNV XÝ nghiÖp</v>
          </cell>
          <cell r="F327" t="str">
            <v>KPCD</v>
          </cell>
          <cell r="H327" t="str">
            <v>642</v>
          </cell>
          <cell r="I327" t="str">
            <v>338</v>
          </cell>
          <cell r="J327">
            <v>64212</v>
          </cell>
          <cell r="K327" t="str">
            <v>3382</v>
          </cell>
          <cell r="L327">
            <v>759278</v>
          </cell>
        </row>
        <row r="328">
          <cell r="A328" t="str">
            <v>1388</v>
          </cell>
          <cell r="B328" t="str">
            <v>33814</v>
          </cell>
          <cell r="C328" t="str">
            <v>6/5</v>
          </cell>
          <cell r="D328">
            <v>37770</v>
          </cell>
          <cell r="E328" t="str">
            <v>TrÝch BHYT, BHXH, KPC§ quý I n¨m 2003 cña CBCNV XÝ nghiÖp</v>
          </cell>
          <cell r="F328" t="str">
            <v>KPCD</v>
          </cell>
          <cell r="H328" t="str">
            <v>138</v>
          </cell>
          <cell r="I328" t="str">
            <v>338</v>
          </cell>
          <cell r="J328">
            <v>138</v>
          </cell>
          <cell r="K328" t="str">
            <v>3382</v>
          </cell>
          <cell r="L328">
            <v>37349</v>
          </cell>
        </row>
        <row r="329">
          <cell r="A329" t="str">
            <v>33815</v>
          </cell>
          <cell r="B329" t="str">
            <v>0</v>
          </cell>
          <cell r="C329" t="str">
            <v>7/5</v>
          </cell>
          <cell r="D329">
            <v>37770</v>
          </cell>
          <cell r="E329" t="str">
            <v>§iÒu chØnh sè BHYT nép thõa Quý I sang kho¶n nép BHXH Quý I</v>
          </cell>
          <cell r="F329" t="str">
            <v>BHXH</v>
          </cell>
          <cell r="H329" t="str">
            <v>338</v>
          </cell>
          <cell r="J329">
            <v>3383</v>
          </cell>
          <cell r="K329">
            <v>3384</v>
          </cell>
          <cell r="L329">
            <v>1661721</v>
          </cell>
        </row>
        <row r="330">
          <cell r="A330" t="str">
            <v>0</v>
          </cell>
          <cell r="B330" t="str">
            <v>33816</v>
          </cell>
          <cell r="C330" t="str">
            <v>7/5</v>
          </cell>
          <cell r="D330">
            <v>37770</v>
          </cell>
          <cell r="E330" t="str">
            <v>§iÒu chØnh sè BHYT nép thõa Quý I sang kho¶n nép BHXH Quý I</v>
          </cell>
          <cell r="F330" t="str">
            <v>BHYT</v>
          </cell>
          <cell r="I330" t="str">
            <v>338</v>
          </cell>
          <cell r="J330">
            <v>3383</v>
          </cell>
          <cell r="K330" t="str">
            <v>3384</v>
          </cell>
          <cell r="L330">
            <v>1661721</v>
          </cell>
        </row>
        <row r="331">
          <cell r="A331" t="str">
            <v>141153</v>
          </cell>
          <cell r="B331" t="str">
            <v>111268</v>
          </cell>
          <cell r="C331" t="str">
            <v>PC03.02.169</v>
          </cell>
          <cell r="D331">
            <v>37770</v>
          </cell>
          <cell r="E331" t="str">
            <v>Kiªn t¹m øng tiÒn vËt t­, nghiÖm thu kü thuËt, ®ãng ®iÖn CT TBA TXB3</v>
          </cell>
          <cell r="F331" t="str">
            <v>tu013</v>
          </cell>
          <cell r="G331" t="str">
            <v>006</v>
          </cell>
          <cell r="H331" t="str">
            <v>141</v>
          </cell>
          <cell r="I331" t="str">
            <v>111</v>
          </cell>
          <cell r="J331">
            <v>1411</v>
          </cell>
          <cell r="K331" t="str">
            <v>111</v>
          </cell>
          <cell r="L331">
            <v>1150000</v>
          </cell>
        </row>
        <row r="332">
          <cell r="A332" t="str">
            <v>141154</v>
          </cell>
          <cell r="B332" t="str">
            <v>111269</v>
          </cell>
          <cell r="C332" t="str">
            <v>PC03.02.169</v>
          </cell>
          <cell r="D332">
            <v>37770</v>
          </cell>
          <cell r="E332" t="str">
            <v>Kiªn t¹m øng tiÒn vËt t­, nghiÖm thu kü thuËt, ®ãng ®iÖn CT TBA TXB3</v>
          </cell>
          <cell r="F332" t="str">
            <v>tu013</v>
          </cell>
          <cell r="G332" t="str">
            <v>006</v>
          </cell>
          <cell r="H332" t="str">
            <v>141</v>
          </cell>
          <cell r="I332" t="str">
            <v>111</v>
          </cell>
          <cell r="J332">
            <v>1417</v>
          </cell>
          <cell r="K332" t="str">
            <v>111</v>
          </cell>
          <cell r="L332">
            <v>1200000</v>
          </cell>
        </row>
        <row r="333">
          <cell r="A333" t="str">
            <v>141155</v>
          </cell>
          <cell r="B333" t="str">
            <v>111270</v>
          </cell>
          <cell r="C333" t="str">
            <v>PC03.02.170</v>
          </cell>
          <cell r="D333">
            <v>37770</v>
          </cell>
          <cell r="E333" t="str">
            <v>Hoµ t¹m øng tiÒn b¶o d­ìng 02 MP§ t¹i NHCT ViÖt Nam</v>
          </cell>
          <cell r="F333" t="str">
            <v>tu012</v>
          </cell>
          <cell r="G333" t="str">
            <v>052</v>
          </cell>
          <cell r="H333" t="str">
            <v>141</v>
          </cell>
          <cell r="I333" t="str">
            <v>111</v>
          </cell>
          <cell r="J333">
            <v>1412</v>
          </cell>
          <cell r="K333" t="str">
            <v>111</v>
          </cell>
          <cell r="L333">
            <v>5000000</v>
          </cell>
        </row>
        <row r="334">
          <cell r="A334" t="str">
            <v>141156</v>
          </cell>
          <cell r="B334" t="str">
            <v>111271</v>
          </cell>
          <cell r="C334" t="str">
            <v>PC03.02.171</v>
          </cell>
          <cell r="D334">
            <v>37770</v>
          </cell>
          <cell r="E334" t="str">
            <v>Long t¹m øng tiÒn x¨ng xe T6/03</v>
          </cell>
          <cell r="F334" t="str">
            <v>tu014</v>
          </cell>
          <cell r="G334" t="str">
            <v>K</v>
          </cell>
          <cell r="H334" t="str">
            <v>141</v>
          </cell>
          <cell r="I334" t="str">
            <v>111</v>
          </cell>
          <cell r="J334">
            <v>1418</v>
          </cell>
          <cell r="K334" t="str">
            <v>111</v>
          </cell>
          <cell r="L334">
            <v>2000000</v>
          </cell>
        </row>
        <row r="335">
          <cell r="A335" t="str">
            <v>141157</v>
          </cell>
          <cell r="B335" t="str">
            <v>111272</v>
          </cell>
          <cell r="C335" t="str">
            <v>PC03.02.172</v>
          </cell>
          <cell r="D335">
            <v>37770</v>
          </cell>
          <cell r="E335" t="str">
            <v>Hoµ t¹m øng tiÒn vËt t­  l¾p ®Æt tñ ATS cho MP§ Honda-12KVA</v>
          </cell>
          <cell r="F335" t="str">
            <v>tu012</v>
          </cell>
          <cell r="G335" t="str">
            <v>053</v>
          </cell>
          <cell r="H335" t="str">
            <v>141</v>
          </cell>
          <cell r="I335" t="str">
            <v>111</v>
          </cell>
          <cell r="J335">
            <v>1411</v>
          </cell>
          <cell r="K335" t="str">
            <v>111</v>
          </cell>
          <cell r="L335">
            <v>6000000</v>
          </cell>
        </row>
        <row r="336">
          <cell r="A336" t="str">
            <v>3342</v>
          </cell>
          <cell r="B336" t="str">
            <v>33817</v>
          </cell>
          <cell r="C336" t="str">
            <v>10/5</v>
          </cell>
          <cell r="D336">
            <v>37771</v>
          </cell>
          <cell r="E336" t="str">
            <v>KhÊu trõ tiÒn l­¬ng ph¶i tr¶ khèi gi¸n tiÕp tiÒn ¨n ca T4,T5 n¨m 2003</v>
          </cell>
          <cell r="F336" t="str">
            <v>CPQL</v>
          </cell>
          <cell r="H336" t="str">
            <v>334</v>
          </cell>
          <cell r="I336" t="str">
            <v>338</v>
          </cell>
          <cell r="J336">
            <v>334</v>
          </cell>
          <cell r="K336" t="str">
            <v>3388</v>
          </cell>
          <cell r="L336">
            <v>5761000</v>
          </cell>
        </row>
        <row r="337">
          <cell r="A337" t="str">
            <v>3343</v>
          </cell>
          <cell r="B337" t="str">
            <v>33818</v>
          </cell>
          <cell r="C337" t="str">
            <v>10/5</v>
          </cell>
          <cell r="D337">
            <v>37771</v>
          </cell>
          <cell r="E337" t="str">
            <v>KhÊu trõ tiÒn l­¬ng ph¶i tr¶ khèi gi¸n tiÕp tiÒn KPC§ T4,T5 n¨m 2003</v>
          </cell>
          <cell r="F337" t="str">
            <v>KPCD</v>
          </cell>
          <cell r="H337" t="str">
            <v>334</v>
          </cell>
          <cell r="I337" t="str">
            <v>338</v>
          </cell>
          <cell r="J337">
            <v>334</v>
          </cell>
          <cell r="K337" t="str">
            <v>3382</v>
          </cell>
          <cell r="L337">
            <v>252329</v>
          </cell>
        </row>
        <row r="338">
          <cell r="A338" t="str">
            <v>3344</v>
          </cell>
          <cell r="B338" t="str">
            <v>33819</v>
          </cell>
          <cell r="C338" t="str">
            <v>10/5</v>
          </cell>
          <cell r="D338">
            <v>37771</v>
          </cell>
          <cell r="E338" t="str">
            <v>KhÊu trõ tiÒn l­¬ng ph¶i tr¶ khèi gi¸n tiÕp tiÒn BHXH T4,T5 n¨m 2003</v>
          </cell>
          <cell r="F338" t="str">
            <v>BHXH</v>
          </cell>
          <cell r="H338" t="str">
            <v>334</v>
          </cell>
          <cell r="I338" t="str">
            <v>338</v>
          </cell>
          <cell r="J338">
            <v>334</v>
          </cell>
          <cell r="K338" t="str">
            <v>3383</v>
          </cell>
          <cell r="L338">
            <v>1257295</v>
          </cell>
        </row>
        <row r="339">
          <cell r="A339" t="str">
            <v>33612</v>
          </cell>
          <cell r="B339" t="str">
            <v>0</v>
          </cell>
          <cell r="C339" t="str">
            <v>8/5</v>
          </cell>
          <cell r="D339">
            <v>37771</v>
          </cell>
          <cell r="E339" t="str">
            <v>§iÒu chØnh kho¶n Cty t¹m øng cho CT: H¶i Ninh-Lîi Lai sang t¹m øng cho CT: TBA Qu¶ng Th¸i</v>
          </cell>
          <cell r="G339" t="str">
            <v>104</v>
          </cell>
          <cell r="H339" t="str">
            <v>336</v>
          </cell>
          <cell r="J339">
            <v>336</v>
          </cell>
          <cell r="K339" t="str">
            <v>336</v>
          </cell>
          <cell r="L339">
            <v>5000000</v>
          </cell>
        </row>
        <row r="340">
          <cell r="A340" t="str">
            <v>0</v>
          </cell>
          <cell r="B340" t="str">
            <v>33613</v>
          </cell>
          <cell r="C340" t="str">
            <v>8/5</v>
          </cell>
          <cell r="D340">
            <v>37771</v>
          </cell>
          <cell r="E340" t="str">
            <v>§iÒu chØnh kho¶n Cty t¹m øng cho CT: H¶i Ninh-Lîi Lai sang t¹m øng cho CT: TBA Qu¶ng Th¸i</v>
          </cell>
          <cell r="G340" t="str">
            <v>105</v>
          </cell>
          <cell r="I340" t="str">
            <v>336</v>
          </cell>
          <cell r="J340">
            <v>336</v>
          </cell>
          <cell r="K340" t="str">
            <v>336</v>
          </cell>
          <cell r="L340">
            <v>5000000</v>
          </cell>
        </row>
        <row r="341">
          <cell r="A341" t="str">
            <v>33614</v>
          </cell>
          <cell r="B341" t="str">
            <v>141158</v>
          </cell>
          <cell r="C341" t="str">
            <v>9/5</v>
          </cell>
          <cell r="D341">
            <v>37771</v>
          </cell>
          <cell r="E341" t="str">
            <v>§iÒu chØnh gi¶m kho¶n ph¶i tr¶ Cty, gi¶m kho¶n t¹m øng cho ¤ng NguyÔn §øc Chung tiÒn thi c«ng CT: H¶i Ninh Lîi Lai</v>
          </cell>
          <cell r="F341" t="str">
            <v>tu005</v>
          </cell>
          <cell r="G341" t="str">
            <v>104</v>
          </cell>
          <cell r="H341" t="str">
            <v>336</v>
          </cell>
          <cell r="I341" t="str">
            <v>141</v>
          </cell>
          <cell r="J341">
            <v>336</v>
          </cell>
          <cell r="K341" t="str">
            <v>141</v>
          </cell>
          <cell r="L341">
            <v>1000000</v>
          </cell>
        </row>
        <row r="342">
          <cell r="A342" t="str">
            <v>3345</v>
          </cell>
          <cell r="B342" t="str">
            <v>111273</v>
          </cell>
          <cell r="C342" t="str">
            <v>PC03.02.173</v>
          </cell>
          <cell r="D342">
            <v>37771</v>
          </cell>
          <cell r="E342" t="str">
            <v>Nga thanh to¸n tiÒn l­¬ng T5/03 cho khèi gi¸n tiÕp</v>
          </cell>
          <cell r="F342" t="str">
            <v>CPQL</v>
          </cell>
          <cell r="G342" t="str">
            <v>CPQL</v>
          </cell>
          <cell r="H342" t="str">
            <v>334</v>
          </cell>
          <cell r="I342" t="str">
            <v>111</v>
          </cell>
          <cell r="J342">
            <v>334</v>
          </cell>
          <cell r="K342" t="str">
            <v>111</v>
          </cell>
          <cell r="L342">
            <v>19408738</v>
          </cell>
        </row>
        <row r="343">
          <cell r="A343" t="str">
            <v>64252</v>
          </cell>
          <cell r="B343" t="str">
            <v>111274</v>
          </cell>
          <cell r="C343" t="str">
            <v>PC03.02.174</v>
          </cell>
          <cell r="D343">
            <v>37771</v>
          </cell>
          <cell r="E343" t="str">
            <v>Nga thanh to¸n tiÒn b¶o vÖ vµ tiÒn ¨n ca T5/03 cho CBCNV</v>
          </cell>
          <cell r="F343" t="str">
            <v>CPQL</v>
          </cell>
          <cell r="G343" t="str">
            <v>CPQL</v>
          </cell>
          <cell r="H343" t="str">
            <v>642</v>
          </cell>
          <cell r="I343" t="str">
            <v>111</v>
          </cell>
          <cell r="J343">
            <v>64284</v>
          </cell>
          <cell r="K343" t="str">
            <v>111</v>
          </cell>
          <cell r="L343">
            <v>600000</v>
          </cell>
        </row>
        <row r="344">
          <cell r="A344" t="str">
            <v>33820</v>
          </cell>
          <cell r="B344" t="str">
            <v>111275</v>
          </cell>
          <cell r="C344" t="str">
            <v>PC03.02.174</v>
          </cell>
          <cell r="D344">
            <v>37771</v>
          </cell>
          <cell r="E344" t="str">
            <v>Nga thanh to¸n tiÒn b¶o vÖ vµ tiÒn ¨n ca T5/03 cho CBCNV</v>
          </cell>
          <cell r="F344" t="str">
            <v>CPQL</v>
          </cell>
          <cell r="G344" t="str">
            <v>CPQL</v>
          </cell>
          <cell r="H344" t="str">
            <v>338</v>
          </cell>
          <cell r="I344" t="str">
            <v>111</v>
          </cell>
          <cell r="J344">
            <v>338</v>
          </cell>
          <cell r="K344" t="str">
            <v>111</v>
          </cell>
          <cell r="L344">
            <v>2835000</v>
          </cell>
        </row>
        <row r="345">
          <cell r="A345" t="str">
            <v>141159</v>
          </cell>
          <cell r="B345" t="str">
            <v>111276</v>
          </cell>
          <cell r="C345" t="str">
            <v>PC03.02.175</v>
          </cell>
          <cell r="D345">
            <v>37771</v>
          </cell>
          <cell r="E345" t="str">
            <v>Chung t¹m øng tiÒn mua vËt t­, nh©n c«ng CT: §ay Trµ Lý</v>
          </cell>
          <cell r="F345" t="str">
            <v>tu005</v>
          </cell>
          <cell r="G345" t="str">
            <v>018</v>
          </cell>
          <cell r="H345" t="str">
            <v>141</v>
          </cell>
          <cell r="I345" t="str">
            <v>111</v>
          </cell>
          <cell r="J345">
            <v>1411</v>
          </cell>
          <cell r="K345" t="str">
            <v>111</v>
          </cell>
          <cell r="L345">
            <v>17000000</v>
          </cell>
        </row>
        <row r="346">
          <cell r="A346" t="str">
            <v>141160</v>
          </cell>
          <cell r="B346" t="str">
            <v>111277</v>
          </cell>
          <cell r="C346" t="str">
            <v>PC03.02.176</v>
          </cell>
          <cell r="D346">
            <v>37771</v>
          </cell>
          <cell r="E346" t="str">
            <v>Chung t¹m øng tiÒn ®Æt mua tñ ®iÖn CT: Khu ®« thÞ NghÜa §«</v>
          </cell>
          <cell r="F346" t="str">
            <v>tu005</v>
          </cell>
          <cell r="G346" t="str">
            <v>037</v>
          </cell>
          <cell r="H346" t="str">
            <v>141</v>
          </cell>
          <cell r="I346" t="str">
            <v>111</v>
          </cell>
          <cell r="J346">
            <v>1411</v>
          </cell>
          <cell r="K346" t="str">
            <v>111</v>
          </cell>
          <cell r="L346">
            <v>20000000</v>
          </cell>
        </row>
        <row r="347">
          <cell r="A347" t="str">
            <v>33615</v>
          </cell>
          <cell r="B347" t="str">
            <v>111278</v>
          </cell>
          <cell r="C347" t="str">
            <v>PC03.02.177</v>
          </cell>
          <cell r="D347">
            <v>37771</v>
          </cell>
          <cell r="E347" t="str">
            <v>ChuyÓn tiÒn nép lªn Cty kho¶n lîi nhuËn n¨m 2002</v>
          </cell>
          <cell r="H347" t="str">
            <v>336</v>
          </cell>
          <cell r="I347" t="str">
            <v>111</v>
          </cell>
          <cell r="J347">
            <v>336</v>
          </cell>
          <cell r="K347" t="str">
            <v>111</v>
          </cell>
          <cell r="L347">
            <v>46149819</v>
          </cell>
        </row>
        <row r="348">
          <cell r="A348" t="str">
            <v>141161</v>
          </cell>
          <cell r="B348" t="str">
            <v>111279</v>
          </cell>
          <cell r="C348" t="str">
            <v>PC03.02.178</v>
          </cell>
          <cell r="D348">
            <v>37771</v>
          </cell>
          <cell r="E348" t="str">
            <v>S¬n t¹m øng tiÒn vËt t­ x©y nhµ tr¹m CT: XN may Yªn Mü</v>
          </cell>
          <cell r="F348" t="str">
            <v>tu021</v>
          </cell>
          <cell r="G348" t="str">
            <v>049</v>
          </cell>
          <cell r="H348" t="str">
            <v>141</v>
          </cell>
          <cell r="I348" t="str">
            <v>111</v>
          </cell>
          <cell r="J348">
            <v>1411</v>
          </cell>
          <cell r="K348" t="str">
            <v>111</v>
          </cell>
          <cell r="L348">
            <v>15000000</v>
          </cell>
        </row>
        <row r="349">
          <cell r="A349" t="str">
            <v>6213</v>
          </cell>
          <cell r="B349" t="str">
            <v>111280</v>
          </cell>
          <cell r="C349" t="str">
            <v>PC03.02.179</v>
          </cell>
          <cell r="D349">
            <v>37771</v>
          </cell>
          <cell r="E349" t="str">
            <v>Th¸i thanh to¸n tiÒn vËt t­ phôc vô CT: Nhµ m¸y kÝnh c¸n kÝnh tÊm</v>
          </cell>
          <cell r="G349" t="str">
            <v>101</v>
          </cell>
          <cell r="H349" t="str">
            <v>621</v>
          </cell>
          <cell r="I349" t="str">
            <v>111</v>
          </cell>
          <cell r="J349">
            <v>621</v>
          </cell>
          <cell r="K349" t="str">
            <v>111</v>
          </cell>
          <cell r="L349">
            <v>13236322</v>
          </cell>
        </row>
        <row r="350">
          <cell r="A350" t="str">
            <v>13336</v>
          </cell>
          <cell r="B350" t="str">
            <v>111281</v>
          </cell>
          <cell r="C350" t="str">
            <v>PC03.02.179</v>
          </cell>
          <cell r="D350">
            <v>37771</v>
          </cell>
          <cell r="E350" t="str">
            <v>ThuÕ GTGT ph¶i tr¶ chi phÝ vËt t­ CT Nhµ m¸y KÝnh c¸n kÝnh tÊm</v>
          </cell>
          <cell r="G350" t="str">
            <v>101</v>
          </cell>
          <cell r="H350" t="str">
            <v>133</v>
          </cell>
          <cell r="I350" t="str">
            <v>111</v>
          </cell>
          <cell r="J350">
            <v>133</v>
          </cell>
          <cell r="K350" t="str">
            <v>111</v>
          </cell>
          <cell r="L350">
            <v>867412</v>
          </cell>
        </row>
        <row r="351">
          <cell r="A351" t="str">
            <v>62716</v>
          </cell>
          <cell r="B351" t="str">
            <v>111282</v>
          </cell>
          <cell r="C351" t="str">
            <v>PC03.02.180</v>
          </cell>
          <cell r="D351">
            <v>37771</v>
          </cell>
          <cell r="E351" t="str">
            <v>B×nh thanh to¸n tiÒn ph«to, nghiÖm thu CT: NM KÝnh c¸n kÝnh tÊm</v>
          </cell>
          <cell r="G351" t="str">
            <v>101</v>
          </cell>
          <cell r="H351" t="str">
            <v>627</v>
          </cell>
          <cell r="I351" t="str">
            <v>111</v>
          </cell>
          <cell r="J351">
            <v>6278</v>
          </cell>
          <cell r="K351" t="str">
            <v>111</v>
          </cell>
          <cell r="L351">
            <v>239520</v>
          </cell>
        </row>
        <row r="352">
          <cell r="A352" t="str">
            <v>13337</v>
          </cell>
          <cell r="B352" t="str">
            <v>111283</v>
          </cell>
          <cell r="C352" t="str">
            <v>PC03.02.180</v>
          </cell>
          <cell r="D352">
            <v>37771</v>
          </cell>
          <cell r="E352" t="str">
            <v>ThuÕ GTGT ®Çu vµo tiÒn thuª xe phôc vô CT: KÝnh c¸n kÝnh tÊm</v>
          </cell>
          <cell r="G352" t="str">
            <v>101</v>
          </cell>
          <cell r="H352" t="str">
            <v>133</v>
          </cell>
          <cell r="I352" t="str">
            <v>111</v>
          </cell>
          <cell r="J352">
            <v>133</v>
          </cell>
          <cell r="K352" t="str">
            <v>111</v>
          </cell>
          <cell r="L352">
            <v>10480</v>
          </cell>
        </row>
        <row r="353">
          <cell r="A353" t="str">
            <v>141162</v>
          </cell>
          <cell r="B353" t="str">
            <v>111284</v>
          </cell>
          <cell r="C353" t="str">
            <v>PC03.02.181</v>
          </cell>
          <cell r="D353">
            <v>37771</v>
          </cell>
          <cell r="E353" t="str">
            <v>Th¸i t¹m øng tiÒn mua vËt t­ phôc vô CT: NM KÝnh tÊm kÝnh c¸n KN</v>
          </cell>
          <cell r="F353" t="str">
            <v>tu022</v>
          </cell>
          <cell r="G353" t="str">
            <v>101</v>
          </cell>
          <cell r="H353" t="str">
            <v>141</v>
          </cell>
          <cell r="I353" t="str">
            <v>111</v>
          </cell>
          <cell r="J353">
            <v>1411</v>
          </cell>
          <cell r="K353" t="str">
            <v>111</v>
          </cell>
          <cell r="L353">
            <v>900000</v>
          </cell>
        </row>
        <row r="354">
          <cell r="A354" t="str">
            <v>111285</v>
          </cell>
          <cell r="B354" t="str">
            <v>141163</v>
          </cell>
          <cell r="C354" t="str">
            <v>PT03.02.039</v>
          </cell>
          <cell r="D354">
            <v>37771</v>
          </cell>
          <cell r="E354" t="str">
            <v>B×nh hoµn øng PC128 ngµy 19/5/03 CT: Nhµ m¸y KÝnh c¸n</v>
          </cell>
          <cell r="F354" t="str">
            <v>tu003</v>
          </cell>
          <cell r="G354" t="str">
            <v>101</v>
          </cell>
          <cell r="H354" t="str">
            <v>111</v>
          </cell>
          <cell r="I354" t="str">
            <v>141</v>
          </cell>
          <cell r="J354">
            <v>111</v>
          </cell>
          <cell r="K354" t="str">
            <v>1417</v>
          </cell>
          <cell r="L354">
            <v>250000</v>
          </cell>
        </row>
        <row r="355">
          <cell r="A355" t="str">
            <v>111286</v>
          </cell>
          <cell r="B355" t="str">
            <v>141164</v>
          </cell>
          <cell r="C355" t="str">
            <v>PT03.02.040</v>
          </cell>
          <cell r="D355">
            <v>37771</v>
          </cell>
          <cell r="E355" t="str">
            <v>Th¸i hoµn øng PC203 ngµy 14/8/02; PC109 ngµy 14/2/03 CT: NM kÝnh tÊm kÝnh c¸n kÐo ngang</v>
          </cell>
          <cell r="F355" t="str">
            <v>tu022</v>
          </cell>
          <cell r="G355" t="str">
            <v>101</v>
          </cell>
          <cell r="H355" t="str">
            <v>111</v>
          </cell>
          <cell r="I355" t="str">
            <v>141</v>
          </cell>
          <cell r="J355">
            <v>111</v>
          </cell>
          <cell r="K355" t="str">
            <v>1411</v>
          </cell>
          <cell r="L355">
            <v>10000000</v>
          </cell>
        </row>
        <row r="356">
          <cell r="A356" t="str">
            <v>111287</v>
          </cell>
          <cell r="B356" t="str">
            <v>141165</v>
          </cell>
          <cell r="C356" t="str">
            <v>PT03.02.040</v>
          </cell>
          <cell r="D356">
            <v>37771</v>
          </cell>
          <cell r="E356" t="str">
            <v>Th¸i hoµn øng PC203 ngµy 14/8/02; PC109 ngµy 14/2/03 CT: NM kÝnh tÊm kÝnh c¸n kÐo ngang</v>
          </cell>
          <cell r="F356" t="str">
            <v>tu022</v>
          </cell>
          <cell r="G356" t="str">
            <v>101</v>
          </cell>
          <cell r="H356" t="str">
            <v>111</v>
          </cell>
          <cell r="I356" t="str">
            <v>141</v>
          </cell>
          <cell r="J356">
            <v>111</v>
          </cell>
          <cell r="K356" t="str">
            <v>1417</v>
          </cell>
          <cell r="L356">
            <v>5000000</v>
          </cell>
        </row>
        <row r="357">
          <cell r="A357" t="str">
            <v>6</v>
          </cell>
          <cell r="B357" t="str">
            <v>6</v>
          </cell>
          <cell r="H357" t="str">
            <v/>
          </cell>
          <cell r="I357" t="str">
            <v/>
          </cell>
        </row>
        <row r="358">
          <cell r="A358" t="str">
            <v>8</v>
          </cell>
          <cell r="B358" t="str">
            <v>8</v>
          </cell>
          <cell r="H358" t="str">
            <v/>
          </cell>
          <cell r="I358" t="str">
            <v/>
          </cell>
        </row>
        <row r="359">
          <cell r="E359" t="str">
            <v>Tæng céng</v>
          </cell>
          <cell r="L359">
            <v>12438862724</v>
          </cell>
        </row>
      </sheetData>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y"/>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 val="Chi phi"/>
      <sheetName val="Mục lục"/>
      <sheetName val="B1-Tonghop"/>
      <sheetName val="B2-TMDT"/>
      <sheetName val="General"/>
      <sheetName val="NSKiểm toán, Qtoán"/>
      <sheetName val="B3-Tiendogiaingan"/>
      <sheetName val="B3-Tiendothutien"/>
      <sheetName val="B4-Giá vốn và hiệu quả "/>
      <sheetName val="B.5-TiendoDT bán"/>
      <sheetName val="B.6-Dthu VH"/>
      <sheetName val="B.7-DThu CPhi VH"/>
      <sheetName val="B.8-Phan boKH"/>
      <sheetName val="B.9 -KHao"/>
      <sheetName val="B.10-Lai lo-ban"/>
      <sheetName val="B.11-Lai loVH"/>
      <sheetName val="B.12-NPV"/>
      <sheetName val="Tien dat- Dat o - TT+CT"/>
      <sheetName val="Tien dat - Doanh thu"/>
      <sheetName val="Tien dat - HT - XD"/>
      <sheetName val="Định giá căn hộ"/>
      <sheetName val="Dieuchinhgia (Hthiencb)"/>
      <sheetName val="Dieuchinhgia(Hthiendaydu)"/>
      <sheetName val="Định giá nhà ở thấp tầng"/>
      <sheetName val="Condotel"/>
      <sheetName val="Data"/>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4">
          <cell r="L4">
            <v>10</v>
          </cell>
          <cell r="M4">
            <v>20</v>
          </cell>
          <cell r="N4">
            <v>50</v>
          </cell>
          <cell r="O4">
            <v>100</v>
          </cell>
          <cell r="P4">
            <v>200</v>
          </cell>
          <cell r="Q4">
            <v>500</v>
          </cell>
          <cell r="R4">
            <v>1000</v>
          </cell>
          <cell r="S4">
            <v>2000</v>
          </cell>
          <cell r="T4">
            <v>5000</v>
          </cell>
          <cell r="U4">
            <v>10000</v>
          </cell>
          <cell r="V4">
            <v>20000</v>
          </cell>
          <cell r="W4">
            <v>30000</v>
          </cell>
        </row>
        <row r="5">
          <cell r="L5">
            <v>3.282</v>
          </cell>
          <cell r="M5">
            <v>2.7839999999999998</v>
          </cell>
          <cell r="N5">
            <v>2.4860000000000002</v>
          </cell>
          <cell r="O5">
            <v>1.921</v>
          </cell>
          <cell r="P5">
            <v>1.796</v>
          </cell>
          <cell r="Q5">
            <v>1.4419999999999999</v>
          </cell>
          <cell r="R5">
            <v>1.18</v>
          </cell>
          <cell r="S5">
            <v>0.91200000000000003</v>
          </cell>
          <cell r="T5">
            <v>0.67700000000000005</v>
          </cell>
          <cell r="U5">
            <v>0.48599999999999999</v>
          </cell>
          <cell r="V5">
            <v>0.36299999999999999</v>
          </cell>
          <cell r="W5">
            <v>0.28999999999999998</v>
          </cell>
        </row>
        <row r="6">
          <cell r="L6">
            <v>3.4529999999999998</v>
          </cell>
          <cell r="M6">
            <v>2.93</v>
          </cell>
          <cell r="N6">
            <v>2.6160000000000001</v>
          </cell>
          <cell r="O6">
            <v>2.0209999999999999</v>
          </cell>
          <cell r="P6">
            <v>1.89</v>
          </cell>
          <cell r="Q6">
            <v>1.518</v>
          </cell>
          <cell r="R6">
            <v>1.242</v>
          </cell>
          <cell r="S6">
            <v>1.071</v>
          </cell>
          <cell r="T6">
            <v>0.71299999999999997</v>
          </cell>
          <cell r="U6">
            <v>0.51200000000000001</v>
          </cell>
          <cell r="V6">
            <v>0.38200000000000001</v>
          </cell>
          <cell r="W6">
            <v>0.30499999999999999</v>
          </cell>
        </row>
        <row r="7">
          <cell r="L7">
            <v>2.9359999999999999</v>
          </cell>
          <cell r="M7">
            <v>2.4910000000000001</v>
          </cell>
          <cell r="N7">
            <v>2.2250000000000001</v>
          </cell>
          <cell r="O7">
            <v>1.7190000000000001</v>
          </cell>
          <cell r="P7">
            <v>1.607</v>
          </cell>
          <cell r="Q7">
            <v>1.29</v>
          </cell>
          <cell r="R7">
            <v>1.056</v>
          </cell>
          <cell r="S7">
            <v>0.91</v>
          </cell>
          <cell r="T7">
            <v>0.60599999999999998</v>
          </cell>
          <cell r="U7">
            <v>0.435</v>
          </cell>
          <cell r="V7">
            <v>0.32500000000000001</v>
          </cell>
          <cell r="W7">
            <v>0.26</v>
          </cell>
        </row>
        <row r="8">
          <cell r="L8">
            <v>3.1080000000000001</v>
          </cell>
          <cell r="M8">
            <v>2.637</v>
          </cell>
          <cell r="N8">
            <v>2.355</v>
          </cell>
          <cell r="O8">
            <v>1.819</v>
          </cell>
          <cell r="P8">
            <v>1.7010000000000001</v>
          </cell>
          <cell r="Q8">
            <v>1.3660000000000001</v>
          </cell>
          <cell r="R8">
            <v>1.1180000000000001</v>
          </cell>
          <cell r="S8">
            <v>0.96399999999999997</v>
          </cell>
          <cell r="T8">
            <v>0.64200000000000002</v>
          </cell>
          <cell r="U8">
            <v>0.46100000000000002</v>
          </cell>
          <cell r="V8">
            <v>0.34399999999999997</v>
          </cell>
          <cell r="W8">
            <v>0.27500000000000002</v>
          </cell>
        </row>
        <row r="9">
          <cell r="L9">
            <v>2.7629999999999999</v>
          </cell>
          <cell r="M9">
            <v>2.3439999999999999</v>
          </cell>
          <cell r="N9">
            <v>2.093</v>
          </cell>
          <cell r="O9">
            <v>1.5169999999999999</v>
          </cell>
          <cell r="P9">
            <v>1.468</v>
          </cell>
          <cell r="Q9">
            <v>1.214</v>
          </cell>
          <cell r="R9">
            <v>1.02</v>
          </cell>
          <cell r="S9">
            <v>0.85599999999999998</v>
          </cell>
          <cell r="T9">
            <v>0.56999999999999995</v>
          </cell>
          <cell r="U9">
            <v>0.40899999999999997</v>
          </cell>
          <cell r="V9">
            <v>0.30599999999999999</v>
          </cell>
          <cell r="W9">
            <v>0.245</v>
          </cell>
        </row>
        <row r="14">
          <cell r="L14">
            <v>15</v>
          </cell>
          <cell r="M14">
            <v>20</v>
          </cell>
          <cell r="N14">
            <v>50</v>
          </cell>
          <cell r="O14">
            <v>100</v>
          </cell>
          <cell r="P14">
            <v>200</v>
          </cell>
          <cell r="Q14">
            <v>500</v>
          </cell>
          <cell r="R14">
            <v>1000</v>
          </cell>
          <cell r="S14">
            <v>2000</v>
          </cell>
          <cell r="T14">
            <v>5000</v>
          </cell>
          <cell r="U14">
            <v>10000</v>
          </cell>
          <cell r="V14">
            <v>20000</v>
          </cell>
          <cell r="W14">
            <v>30000</v>
          </cell>
        </row>
        <row r="15">
          <cell r="L15">
            <v>0.66800000000000004</v>
          </cell>
          <cell r="M15">
            <v>0.503</v>
          </cell>
          <cell r="N15">
            <v>0.376</v>
          </cell>
          <cell r="O15">
            <v>0.24</v>
          </cell>
          <cell r="P15">
            <v>0.161</v>
          </cell>
          <cell r="Q15">
            <v>0.1</v>
          </cell>
          <cell r="R15">
            <v>8.5999999999999993E-2</v>
          </cell>
          <cell r="S15">
            <v>7.2999999999999995E-2</v>
          </cell>
          <cell r="T15">
            <v>0.05</v>
          </cell>
          <cell r="U15">
            <v>0.04</v>
          </cell>
          <cell r="V15">
            <v>2.5999999999999999E-2</v>
          </cell>
          <cell r="W15">
            <v>2.1999999999999999E-2</v>
          </cell>
        </row>
        <row r="16">
          <cell r="L16">
            <v>0.75700000000000001</v>
          </cell>
          <cell r="M16">
            <v>0.61199999999999999</v>
          </cell>
          <cell r="N16">
            <v>0.441</v>
          </cell>
          <cell r="O16">
            <v>0.29399999999999998</v>
          </cell>
          <cell r="P16">
            <v>0.20599999999999999</v>
          </cell>
          <cell r="Q16">
            <v>0.16300000000000001</v>
          </cell>
          <cell r="R16">
            <v>0.14099999999999999</v>
          </cell>
          <cell r="S16">
            <v>0.11</v>
          </cell>
          <cell r="T16">
            <v>7.3999999999999996E-2</v>
          </cell>
          <cell r="U16">
            <v>5.7000000000000002E-2</v>
          </cell>
          <cell r="V16">
            <v>3.4000000000000002E-2</v>
          </cell>
          <cell r="W16">
            <v>2.7E-2</v>
          </cell>
        </row>
        <row r="17">
          <cell r="L17">
            <v>0.41299999999999998</v>
          </cell>
          <cell r="M17">
            <v>0.34499999999999997</v>
          </cell>
          <cell r="N17">
            <v>0.251</v>
          </cell>
          <cell r="O17">
            <v>0.17699999999999999</v>
          </cell>
          <cell r="P17">
            <v>0.108</v>
          </cell>
          <cell r="Q17">
            <v>7.0999999999999994E-2</v>
          </cell>
          <cell r="R17">
            <v>6.2E-2</v>
          </cell>
          <cell r="S17">
            <v>5.2999999999999999E-2</v>
          </cell>
          <cell r="T17">
            <v>3.5999999999999997E-2</v>
          </cell>
          <cell r="U17">
            <v>2.9000000000000001E-2</v>
          </cell>
          <cell r="V17">
            <v>1.9E-2</v>
          </cell>
          <cell r="W17">
            <v>1.6E-2</v>
          </cell>
        </row>
        <row r="18">
          <cell r="L18">
            <v>0.56599999999999995</v>
          </cell>
          <cell r="M18">
            <v>0.47199999999999998</v>
          </cell>
          <cell r="N18">
            <v>0.34300000000000003</v>
          </cell>
          <cell r="O18">
            <v>0.216</v>
          </cell>
          <cell r="P18">
            <v>0.14399999999999999</v>
          </cell>
          <cell r="Q18">
            <v>9.6000000000000002E-2</v>
          </cell>
          <cell r="R18">
            <v>8.2000000000000003E-2</v>
          </cell>
          <cell r="S18">
            <v>7.0000000000000007E-2</v>
          </cell>
          <cell r="T18">
            <v>4.8000000000000001E-2</v>
          </cell>
          <cell r="U18">
            <v>3.9E-2</v>
          </cell>
          <cell r="V18">
            <v>2.5000000000000001E-2</v>
          </cell>
          <cell r="W18">
            <v>2.1000000000000001E-2</v>
          </cell>
        </row>
        <row r="19">
          <cell r="L19">
            <v>0.43099999999999999</v>
          </cell>
          <cell r="M19">
            <v>0.36</v>
          </cell>
          <cell r="N19">
            <v>0.26200000000000001</v>
          </cell>
          <cell r="O19">
            <v>0.183</v>
          </cell>
          <cell r="P19">
            <v>0.112</v>
          </cell>
          <cell r="Q19">
            <v>7.3999999999999996E-2</v>
          </cell>
          <cell r="R19">
            <v>6.5000000000000002E-2</v>
          </cell>
          <cell r="S19">
            <v>5.5E-2</v>
          </cell>
          <cell r="T19">
            <v>3.7999999999999999E-2</v>
          </cell>
          <cell r="U19">
            <v>0.03</v>
          </cell>
          <cell r="V19">
            <v>0.02</v>
          </cell>
          <cell r="W19">
            <v>1.7000000000000001E-2</v>
          </cell>
        </row>
        <row r="23">
          <cell r="B23">
            <v>1</v>
          </cell>
          <cell r="C23">
            <v>2</v>
          </cell>
          <cell r="D23">
            <v>2</v>
          </cell>
          <cell r="E23">
            <v>3</v>
          </cell>
        </row>
        <row r="24">
          <cell r="L24">
            <v>15</v>
          </cell>
          <cell r="M24">
            <v>20</v>
          </cell>
          <cell r="N24">
            <v>50</v>
          </cell>
          <cell r="O24">
            <v>100</v>
          </cell>
          <cell r="P24">
            <v>200</v>
          </cell>
          <cell r="Q24">
            <v>500</v>
          </cell>
          <cell r="R24">
            <v>1000</v>
          </cell>
          <cell r="S24">
            <v>2000</v>
          </cell>
          <cell r="T24">
            <v>5000</v>
          </cell>
          <cell r="U24">
            <v>10000</v>
          </cell>
          <cell r="V24">
            <v>20000</v>
          </cell>
          <cell r="W24">
            <v>30000</v>
          </cell>
        </row>
        <row r="25">
          <cell r="L25">
            <v>1.1140000000000001</v>
          </cell>
          <cell r="M25">
            <v>0.91400000000000003</v>
          </cell>
          <cell r="N25">
            <v>0.751</v>
          </cell>
          <cell r="O25">
            <v>0.53400000000000003</v>
          </cell>
          <cell r="P25">
            <v>0.40200000000000002</v>
          </cell>
          <cell r="Q25">
            <v>0.28699999999999998</v>
          </cell>
          <cell r="R25">
            <v>0.246</v>
          </cell>
          <cell r="S25">
            <v>0.20899999999999999</v>
          </cell>
          <cell r="T25">
            <v>0.16700000000000001</v>
          </cell>
          <cell r="U25">
            <v>0.13400000000000001</v>
          </cell>
          <cell r="V25">
            <v>0.10199999999999999</v>
          </cell>
          <cell r="W25">
            <v>8.5999999999999993E-2</v>
          </cell>
        </row>
        <row r="26">
          <cell r="L26">
            <v>1.2609999999999999</v>
          </cell>
          <cell r="M26">
            <v>1.1120000000000001</v>
          </cell>
          <cell r="N26">
            <v>0.88200000000000001</v>
          </cell>
          <cell r="O26">
            <v>0.65400000000000003</v>
          </cell>
          <cell r="P26">
            <v>0.51500000000000001</v>
          </cell>
          <cell r="Q26">
            <v>0.46600000000000003</v>
          </cell>
          <cell r="R26">
            <v>0.40400000000000003</v>
          </cell>
          <cell r="S26">
            <v>0.315</v>
          </cell>
          <cell r="T26">
            <v>0.248</v>
          </cell>
          <cell r="U26">
            <v>0.189</v>
          </cell>
          <cell r="V26">
            <v>0.13500000000000001</v>
          </cell>
          <cell r="W26">
            <v>0.107</v>
          </cell>
        </row>
        <row r="27">
          <cell r="L27">
            <v>0.68899999999999995</v>
          </cell>
          <cell r="M27">
            <v>0.628</v>
          </cell>
          <cell r="N27">
            <v>0.501</v>
          </cell>
          <cell r="O27">
            <v>0.39300000000000002</v>
          </cell>
          <cell r="P27">
            <v>0.27100000000000002</v>
          </cell>
          <cell r="Q27">
            <v>0.20300000000000001</v>
          </cell>
          <cell r="R27">
            <v>0.17699999999999999</v>
          </cell>
          <cell r="S27">
            <v>0.151</v>
          </cell>
          <cell r="T27">
            <v>0.12</v>
          </cell>
          <cell r="U27">
            <v>9.7000000000000003E-2</v>
          </cell>
          <cell r="V27">
            <v>7.4999999999999997E-2</v>
          </cell>
          <cell r="W27">
            <v>6.3E-2</v>
          </cell>
        </row>
        <row r="28">
          <cell r="L28">
            <v>0.94299999999999995</v>
          </cell>
          <cell r="M28">
            <v>0.85799999999999998</v>
          </cell>
          <cell r="N28">
            <v>0.68500000000000005</v>
          </cell>
          <cell r="O28">
            <v>0.48</v>
          </cell>
          <cell r="P28">
            <v>0.36099999999999999</v>
          </cell>
          <cell r="Q28">
            <v>0.27300000000000002</v>
          </cell>
          <cell r="R28">
            <v>0.23400000000000001</v>
          </cell>
          <cell r="S28">
            <v>0.20100000000000001</v>
          </cell>
          <cell r="T28">
            <v>0.161</v>
          </cell>
          <cell r="U28">
            <v>0.129</v>
          </cell>
          <cell r="V28">
            <v>0.1</v>
          </cell>
          <cell r="W28">
            <v>8.4000000000000005E-2</v>
          </cell>
        </row>
        <row r="29">
          <cell r="L29">
            <v>0.71899999999999997</v>
          </cell>
          <cell r="M29">
            <v>0.65400000000000003</v>
          </cell>
          <cell r="N29">
            <v>0.52400000000000002</v>
          </cell>
          <cell r="O29">
            <v>0.40699999999999997</v>
          </cell>
          <cell r="P29">
            <v>0.28000000000000003</v>
          </cell>
          <cell r="Q29">
            <v>0.21099999999999999</v>
          </cell>
          <cell r="R29">
            <v>0.185</v>
          </cell>
          <cell r="S29">
            <v>0.158</v>
          </cell>
          <cell r="T29">
            <v>0.127</v>
          </cell>
          <cell r="U29">
            <v>0.10100000000000001</v>
          </cell>
          <cell r="V29">
            <v>7.8E-2</v>
          </cell>
          <cell r="W29">
            <v>6.5000000000000002E-2</v>
          </cell>
        </row>
        <row r="34">
          <cell r="L34">
            <v>1</v>
          </cell>
          <cell r="M34">
            <v>3</v>
          </cell>
          <cell r="N34">
            <v>7</v>
          </cell>
          <cell r="O34">
            <v>15</v>
          </cell>
        </row>
        <row r="35">
          <cell r="L35">
            <v>6.5</v>
          </cell>
          <cell r="M35">
            <v>4.7</v>
          </cell>
          <cell r="N35">
            <v>4.2</v>
          </cell>
          <cell r="O35">
            <v>3.6</v>
          </cell>
        </row>
        <row r="36">
          <cell r="L36">
            <v>6.7</v>
          </cell>
          <cell r="M36">
            <v>4.8</v>
          </cell>
          <cell r="N36">
            <v>4.3</v>
          </cell>
          <cell r="O36">
            <v>3.8</v>
          </cell>
        </row>
        <row r="37">
          <cell r="L37">
            <v>5.4</v>
          </cell>
          <cell r="M37">
            <v>3.6</v>
          </cell>
          <cell r="N37">
            <v>2.7</v>
          </cell>
          <cell r="O37">
            <v>2.5</v>
          </cell>
        </row>
        <row r="38">
          <cell r="L38">
            <v>6.2</v>
          </cell>
          <cell r="M38">
            <v>4.4000000000000004</v>
          </cell>
          <cell r="N38">
            <v>3.9</v>
          </cell>
          <cell r="O38">
            <v>3.6</v>
          </cell>
        </row>
        <row r="39">
          <cell r="L39">
            <v>5.8</v>
          </cell>
          <cell r="M39">
            <v>4.2</v>
          </cell>
          <cell r="N39">
            <v>3.4</v>
          </cell>
          <cell r="O39">
            <v>3</v>
          </cell>
        </row>
        <row r="45">
          <cell r="L45">
            <v>10</v>
          </cell>
          <cell r="M45">
            <v>20</v>
          </cell>
          <cell r="N45">
            <v>50</v>
          </cell>
          <cell r="O45">
            <v>100</v>
          </cell>
          <cell r="P45">
            <v>200</v>
          </cell>
          <cell r="Q45">
            <v>500</v>
          </cell>
          <cell r="R45">
            <v>1000</v>
          </cell>
          <cell r="S45">
            <v>2000</v>
          </cell>
          <cell r="T45">
            <v>5000</v>
          </cell>
          <cell r="U45">
            <v>8000</v>
          </cell>
          <cell r="V45">
            <v>10000</v>
          </cell>
        </row>
        <row r="46">
          <cell r="L46">
            <v>3.22</v>
          </cell>
          <cell r="M46">
            <v>2.81</v>
          </cell>
          <cell r="N46">
            <v>2.36</v>
          </cell>
          <cell r="O46">
            <v>2.15</v>
          </cell>
          <cell r="P46">
            <v>1.96</v>
          </cell>
          <cell r="Q46">
            <v>1.65</v>
          </cell>
          <cell r="R46">
            <v>1.36</v>
          </cell>
          <cell r="S46">
            <v>1.1599999999999999</v>
          </cell>
          <cell r="T46">
            <v>0.89</v>
          </cell>
          <cell r="U46">
            <v>0.68</v>
          </cell>
          <cell r="V46">
            <v>0.61</v>
          </cell>
        </row>
        <row r="47">
          <cell r="L47">
            <v>2.93</v>
          </cell>
          <cell r="M47">
            <v>2.5499999999999998</v>
          </cell>
          <cell r="N47">
            <v>2.14</v>
          </cell>
          <cell r="O47">
            <v>1.94</v>
          </cell>
          <cell r="P47">
            <v>1.78</v>
          </cell>
          <cell r="Q47">
            <v>1.5</v>
          </cell>
          <cell r="R47">
            <v>1.22</v>
          </cell>
          <cell r="S47">
            <v>1.05</v>
          </cell>
          <cell r="T47">
            <v>0.8</v>
          </cell>
          <cell r="U47">
            <v>0.61</v>
          </cell>
          <cell r="V47">
            <v>0.55000000000000004</v>
          </cell>
        </row>
        <row r="48">
          <cell r="L48">
            <v>2.67</v>
          </cell>
          <cell r="M48">
            <v>2.33</v>
          </cell>
          <cell r="N48">
            <v>1.96</v>
          </cell>
          <cell r="O48">
            <v>1.77</v>
          </cell>
          <cell r="P48">
            <v>1.62</v>
          </cell>
          <cell r="Q48">
            <v>1.37</v>
          </cell>
          <cell r="R48">
            <v>1.1100000000000001</v>
          </cell>
          <cell r="S48">
            <v>0.94</v>
          </cell>
          <cell r="T48">
            <v>0.73</v>
          </cell>
          <cell r="U48">
            <v>0.55000000000000004</v>
          </cell>
          <cell r="V48">
            <v>0.5</v>
          </cell>
        </row>
        <row r="49">
          <cell r="L49">
            <v>2.36</v>
          </cell>
          <cell r="M49">
            <v>2.0699999999999998</v>
          </cell>
          <cell r="N49">
            <v>1.74</v>
          </cell>
          <cell r="O49">
            <v>1.57</v>
          </cell>
          <cell r="P49">
            <v>1.43</v>
          </cell>
          <cell r="Q49">
            <v>1.21</v>
          </cell>
          <cell r="R49">
            <v>0.98</v>
          </cell>
          <cell r="S49">
            <v>0.83</v>
          </cell>
          <cell r="T49">
            <v>0.64</v>
          </cell>
          <cell r="U49">
            <v>0.48</v>
          </cell>
          <cell r="V49">
            <v>0.44</v>
          </cell>
        </row>
        <row r="50">
          <cell r="L50">
            <v>2.0699999999999998</v>
          </cell>
          <cell r="M50">
            <v>1.81</v>
          </cell>
          <cell r="N50">
            <v>1.48</v>
          </cell>
          <cell r="O50">
            <v>1.3</v>
          </cell>
          <cell r="P50">
            <v>1.06</v>
          </cell>
          <cell r="Q50">
            <v>0.89</v>
          </cell>
        </row>
        <row r="55">
          <cell r="L55">
            <v>10</v>
          </cell>
          <cell r="M55">
            <v>20</v>
          </cell>
          <cell r="N55">
            <v>50</v>
          </cell>
          <cell r="O55">
            <v>100</v>
          </cell>
          <cell r="P55">
            <v>200</v>
          </cell>
          <cell r="Q55">
            <v>500</v>
          </cell>
          <cell r="R55">
            <v>1000</v>
          </cell>
          <cell r="S55">
            <v>2000</v>
          </cell>
          <cell r="T55">
            <v>5000</v>
          </cell>
          <cell r="U55">
            <v>8000</v>
          </cell>
          <cell r="V55">
            <v>10000</v>
          </cell>
        </row>
        <row r="56">
          <cell r="L56">
            <v>4.66</v>
          </cell>
          <cell r="M56">
            <v>4.05</v>
          </cell>
          <cell r="N56">
            <v>3.41</v>
          </cell>
          <cell r="O56">
            <v>3.1</v>
          </cell>
          <cell r="P56">
            <v>2.83</v>
          </cell>
          <cell r="Q56">
            <v>2.39</v>
          </cell>
          <cell r="R56">
            <v>1.93</v>
          </cell>
          <cell r="S56">
            <v>1.65</v>
          </cell>
          <cell r="T56">
            <v>1.28</v>
          </cell>
          <cell r="U56">
            <v>0.99</v>
          </cell>
          <cell r="V56">
            <v>0.91</v>
          </cell>
        </row>
        <row r="57">
          <cell r="L57">
            <v>4.22</v>
          </cell>
          <cell r="M57">
            <v>3.66</v>
          </cell>
          <cell r="N57">
            <v>3.1</v>
          </cell>
          <cell r="O57">
            <v>2.82</v>
          </cell>
          <cell r="P57">
            <v>2.57</v>
          </cell>
          <cell r="Q57">
            <v>2.17</v>
          </cell>
          <cell r="R57">
            <v>1.76</v>
          </cell>
          <cell r="S57">
            <v>1.51</v>
          </cell>
          <cell r="T57">
            <v>1.1599999999999999</v>
          </cell>
          <cell r="U57">
            <v>0.9</v>
          </cell>
          <cell r="V57">
            <v>0.8</v>
          </cell>
        </row>
        <row r="58">
          <cell r="L58">
            <v>3.85</v>
          </cell>
          <cell r="M58">
            <v>3.33</v>
          </cell>
          <cell r="N58">
            <v>2.8</v>
          </cell>
          <cell r="O58">
            <v>2.54</v>
          </cell>
          <cell r="P58">
            <v>2.34</v>
          </cell>
          <cell r="Q58">
            <v>1.98</v>
          </cell>
          <cell r="R58">
            <v>1.61</v>
          </cell>
          <cell r="S58">
            <v>1.36</v>
          </cell>
          <cell r="T58">
            <v>1.06</v>
          </cell>
          <cell r="U58">
            <v>0.82</v>
          </cell>
          <cell r="V58">
            <v>0.72</v>
          </cell>
        </row>
        <row r="59">
          <cell r="L59">
            <v>3.41</v>
          </cell>
          <cell r="M59">
            <v>2.95</v>
          </cell>
          <cell r="N59">
            <v>2.48</v>
          </cell>
          <cell r="O59">
            <v>2.25</v>
          </cell>
          <cell r="P59">
            <v>2.0699999999999998</v>
          </cell>
          <cell r="Q59">
            <v>1.75</v>
          </cell>
          <cell r="R59">
            <v>1.43</v>
          </cell>
          <cell r="S59">
            <v>1.2</v>
          </cell>
          <cell r="T59">
            <v>0.94</v>
          </cell>
          <cell r="U59">
            <v>0.72</v>
          </cell>
          <cell r="V59">
            <v>0.63</v>
          </cell>
        </row>
        <row r="60">
          <cell r="L60">
            <v>2.92</v>
          </cell>
          <cell r="M60">
            <v>2.5499999999999998</v>
          </cell>
          <cell r="N60">
            <v>2.12</v>
          </cell>
          <cell r="O60">
            <v>1.86</v>
          </cell>
          <cell r="P60">
            <v>1.51</v>
          </cell>
          <cell r="Q60">
            <v>1.3</v>
          </cell>
        </row>
        <row r="66">
          <cell r="L66">
            <v>10</v>
          </cell>
          <cell r="M66">
            <v>20</v>
          </cell>
          <cell r="N66">
            <v>50</v>
          </cell>
          <cell r="O66">
            <v>100</v>
          </cell>
          <cell r="P66">
            <v>200</v>
          </cell>
          <cell r="Q66">
            <v>500</v>
          </cell>
          <cell r="R66">
            <v>1000</v>
          </cell>
          <cell r="S66">
            <v>2000</v>
          </cell>
          <cell r="T66">
            <v>5000</v>
          </cell>
          <cell r="U66">
            <v>8000</v>
          </cell>
          <cell r="V66">
            <v>10000</v>
          </cell>
        </row>
        <row r="67">
          <cell r="L67">
            <v>2.96</v>
          </cell>
          <cell r="M67">
            <v>2.73</v>
          </cell>
          <cell r="N67">
            <v>2.34</v>
          </cell>
          <cell r="O67">
            <v>2.13</v>
          </cell>
          <cell r="P67">
            <v>1.92</v>
          </cell>
          <cell r="Q67">
            <v>1.76</v>
          </cell>
          <cell r="R67">
            <v>1.54</v>
          </cell>
          <cell r="S67">
            <v>1.3</v>
          </cell>
          <cell r="T67">
            <v>0.97</v>
          </cell>
          <cell r="U67">
            <v>0.79</v>
          </cell>
          <cell r="V67">
            <v>0.7</v>
          </cell>
        </row>
        <row r="68">
          <cell r="L68">
            <v>2.4700000000000002</v>
          </cell>
          <cell r="M68">
            <v>2.27</v>
          </cell>
          <cell r="N68">
            <v>1.93</v>
          </cell>
          <cell r="O68">
            <v>1.77</v>
          </cell>
          <cell r="P68">
            <v>1.6</v>
          </cell>
          <cell r="Q68">
            <v>1.46</v>
          </cell>
          <cell r="R68">
            <v>1.28</v>
          </cell>
          <cell r="S68">
            <v>1.0900000000000001</v>
          </cell>
          <cell r="T68">
            <v>0.8</v>
          </cell>
          <cell r="U68">
            <v>0.65</v>
          </cell>
          <cell r="V68">
            <v>0.57999999999999996</v>
          </cell>
        </row>
        <row r="69">
          <cell r="L69">
            <v>2.0299999999999998</v>
          </cell>
          <cell r="M69">
            <v>1.86</v>
          </cell>
          <cell r="N69">
            <v>1.59</v>
          </cell>
          <cell r="O69">
            <v>1.46</v>
          </cell>
          <cell r="P69">
            <v>1.32</v>
          </cell>
          <cell r="Q69">
            <v>1.2</v>
          </cell>
          <cell r="R69">
            <v>1.05</v>
          </cell>
          <cell r="S69">
            <v>0.9</v>
          </cell>
          <cell r="T69">
            <v>0.66</v>
          </cell>
          <cell r="U69">
            <v>0.53</v>
          </cell>
          <cell r="V69">
            <v>0.48</v>
          </cell>
        </row>
        <row r="70">
          <cell r="L70">
            <v>1.78</v>
          </cell>
          <cell r="M70">
            <v>1.65</v>
          </cell>
          <cell r="N70">
            <v>1.4</v>
          </cell>
          <cell r="O70">
            <v>1.27</v>
          </cell>
          <cell r="P70">
            <v>1.17</v>
          </cell>
          <cell r="Q70">
            <v>1.06</v>
          </cell>
          <cell r="R70">
            <v>0.93</v>
          </cell>
          <cell r="S70">
            <v>0.79</v>
          </cell>
          <cell r="T70">
            <v>0.57999999999999996</v>
          </cell>
          <cell r="U70">
            <v>0.47</v>
          </cell>
          <cell r="V70">
            <v>0.42</v>
          </cell>
        </row>
        <row r="71">
          <cell r="L71">
            <v>1.59</v>
          </cell>
          <cell r="M71">
            <v>1.47</v>
          </cell>
          <cell r="N71">
            <v>1.24</v>
          </cell>
          <cell r="O71">
            <v>1.1399999999999999</v>
          </cell>
          <cell r="P71">
            <v>0.98</v>
          </cell>
          <cell r="Q71">
            <v>0.83</v>
          </cell>
        </row>
        <row r="76">
          <cell r="L76">
            <v>10</v>
          </cell>
          <cell r="M76">
            <v>20</v>
          </cell>
          <cell r="N76">
            <v>50</v>
          </cell>
          <cell r="O76">
            <v>100</v>
          </cell>
          <cell r="P76">
            <v>200</v>
          </cell>
          <cell r="Q76">
            <v>500</v>
          </cell>
          <cell r="R76">
            <v>1000</v>
          </cell>
          <cell r="S76">
            <v>2000</v>
          </cell>
          <cell r="T76">
            <v>5000</v>
          </cell>
          <cell r="U76">
            <v>8000</v>
          </cell>
          <cell r="V76">
            <v>10000</v>
          </cell>
        </row>
        <row r="77">
          <cell r="L77">
            <v>4.7</v>
          </cell>
          <cell r="M77">
            <v>4.2699999999999996</v>
          </cell>
          <cell r="N77">
            <v>3.66</v>
          </cell>
          <cell r="O77">
            <v>3.32</v>
          </cell>
          <cell r="P77">
            <v>3.01</v>
          </cell>
          <cell r="Q77">
            <v>2.75</v>
          </cell>
          <cell r="R77">
            <v>2.4</v>
          </cell>
          <cell r="S77">
            <v>2.0299999999999998</v>
          </cell>
          <cell r="T77">
            <v>1.52</v>
          </cell>
          <cell r="U77">
            <v>1.21</v>
          </cell>
          <cell r="V77">
            <v>1.04</v>
          </cell>
        </row>
        <row r="78">
          <cell r="L78">
            <v>3.87</v>
          </cell>
          <cell r="M78">
            <v>3.57</v>
          </cell>
          <cell r="N78">
            <v>3.02</v>
          </cell>
          <cell r="O78">
            <v>2.77</v>
          </cell>
          <cell r="P78">
            <v>2.5</v>
          </cell>
          <cell r="Q78">
            <v>2.2799999999999998</v>
          </cell>
          <cell r="R78">
            <v>2.0099999999999998</v>
          </cell>
          <cell r="S78">
            <v>1.7</v>
          </cell>
          <cell r="T78">
            <v>1.26</v>
          </cell>
          <cell r="U78">
            <v>1.02</v>
          </cell>
          <cell r="V78">
            <v>0.88</v>
          </cell>
        </row>
        <row r="79">
          <cell r="L79">
            <v>3.13</v>
          </cell>
          <cell r="M79">
            <v>2.9</v>
          </cell>
          <cell r="N79">
            <v>2.4300000000000002</v>
          </cell>
          <cell r="O79">
            <v>2.2400000000000002</v>
          </cell>
          <cell r="P79">
            <v>2.0299999999999998</v>
          </cell>
          <cell r="Q79">
            <v>1.9</v>
          </cell>
          <cell r="R79">
            <v>1.66</v>
          </cell>
          <cell r="S79">
            <v>1.42</v>
          </cell>
          <cell r="T79">
            <v>1.04</v>
          </cell>
          <cell r="U79">
            <v>0.82</v>
          </cell>
          <cell r="V79">
            <v>0.72</v>
          </cell>
        </row>
        <row r="80">
          <cell r="L80">
            <v>2.78</v>
          </cell>
          <cell r="M80">
            <v>2.57</v>
          </cell>
          <cell r="N80">
            <v>2.16</v>
          </cell>
          <cell r="O80">
            <v>1.99</v>
          </cell>
          <cell r="P80">
            <v>1.79</v>
          </cell>
          <cell r="Q80">
            <v>1.68</v>
          </cell>
          <cell r="R80">
            <v>1.47</v>
          </cell>
          <cell r="S80">
            <v>1.25</v>
          </cell>
          <cell r="T80">
            <v>0.91</v>
          </cell>
          <cell r="U80">
            <v>0.72</v>
          </cell>
          <cell r="V80">
            <v>0.64</v>
          </cell>
        </row>
        <row r="81">
          <cell r="L81">
            <v>2.46</v>
          </cell>
          <cell r="M81">
            <v>2.25</v>
          </cell>
          <cell r="N81">
            <v>1.89</v>
          </cell>
          <cell r="O81">
            <v>1.72</v>
          </cell>
          <cell r="P81">
            <v>1.47</v>
          </cell>
          <cell r="Q81">
            <v>1.22</v>
          </cell>
        </row>
        <row r="86">
          <cell r="L86">
            <v>10</v>
          </cell>
          <cell r="M86">
            <v>20</v>
          </cell>
          <cell r="N86">
            <v>50</v>
          </cell>
          <cell r="O86">
            <v>100</v>
          </cell>
          <cell r="P86">
            <v>200</v>
          </cell>
          <cell r="Q86">
            <v>500</v>
          </cell>
          <cell r="R86">
            <v>1000</v>
          </cell>
          <cell r="S86">
            <v>2000</v>
          </cell>
          <cell r="T86">
            <v>5000</v>
          </cell>
          <cell r="U86">
            <v>8000</v>
          </cell>
          <cell r="V86">
            <v>10000</v>
          </cell>
        </row>
        <row r="87">
          <cell r="L87">
            <v>2.0499999999999998</v>
          </cell>
          <cell r="M87">
            <v>1.92</v>
          </cell>
          <cell r="N87">
            <v>1.68</v>
          </cell>
          <cell r="O87">
            <v>1.5</v>
          </cell>
          <cell r="P87">
            <v>1.36</v>
          </cell>
          <cell r="Q87">
            <v>1.24</v>
          </cell>
          <cell r="R87">
            <v>1.08</v>
          </cell>
          <cell r="S87">
            <v>0.92</v>
          </cell>
          <cell r="T87">
            <v>0.68</v>
          </cell>
          <cell r="U87">
            <v>0.51</v>
          </cell>
          <cell r="V87">
            <v>0.45</v>
          </cell>
        </row>
        <row r="88">
          <cell r="L88">
            <v>1.44</v>
          </cell>
          <cell r="M88">
            <v>1.39</v>
          </cell>
          <cell r="N88">
            <v>1.1299999999999999</v>
          </cell>
          <cell r="O88">
            <v>1.05</v>
          </cell>
          <cell r="P88">
            <v>0.95</v>
          </cell>
          <cell r="Q88">
            <v>0.81</v>
          </cell>
          <cell r="R88">
            <v>0.68</v>
          </cell>
          <cell r="S88">
            <v>0.57999999999999996</v>
          </cell>
          <cell r="T88">
            <v>0.44</v>
          </cell>
          <cell r="U88">
            <v>0.34</v>
          </cell>
          <cell r="V88">
            <v>0.28000000000000003</v>
          </cell>
        </row>
        <row r="89">
          <cell r="L89">
            <v>1.19</v>
          </cell>
          <cell r="M89">
            <v>1.08</v>
          </cell>
          <cell r="N89">
            <v>0.92</v>
          </cell>
          <cell r="O89">
            <v>0.84</v>
          </cell>
          <cell r="P89">
            <v>0.77</v>
          </cell>
          <cell r="Q89">
            <v>0.7</v>
          </cell>
          <cell r="R89">
            <v>0.6</v>
          </cell>
          <cell r="S89">
            <v>0.51</v>
          </cell>
          <cell r="T89">
            <v>0.39</v>
          </cell>
          <cell r="U89">
            <v>0.28999999999999998</v>
          </cell>
          <cell r="V89">
            <v>0.25</v>
          </cell>
        </row>
        <row r="90">
          <cell r="L90">
            <v>1.05</v>
          </cell>
          <cell r="M90">
            <v>0.93</v>
          </cell>
          <cell r="N90">
            <v>0.81</v>
          </cell>
          <cell r="O90">
            <v>0.74</v>
          </cell>
          <cell r="P90">
            <v>0.68</v>
          </cell>
          <cell r="Q90">
            <v>0.57999999999999996</v>
          </cell>
          <cell r="R90">
            <v>0.48</v>
          </cell>
          <cell r="S90">
            <v>0.43</v>
          </cell>
          <cell r="T90">
            <v>0.32</v>
          </cell>
          <cell r="U90">
            <v>0.25</v>
          </cell>
          <cell r="V90">
            <v>0.21</v>
          </cell>
        </row>
        <row r="91">
          <cell r="L91">
            <v>0.95</v>
          </cell>
          <cell r="M91">
            <v>0.87</v>
          </cell>
          <cell r="N91">
            <v>0.76</v>
          </cell>
          <cell r="O91">
            <v>0.69</v>
          </cell>
          <cell r="P91">
            <v>0.59</v>
          </cell>
          <cell r="Q91">
            <v>0.49</v>
          </cell>
          <cell r="R91">
            <v>0.43</v>
          </cell>
        </row>
        <row r="96">
          <cell r="L96">
            <v>10</v>
          </cell>
          <cell r="M96">
            <v>20</v>
          </cell>
          <cell r="N96">
            <v>50</v>
          </cell>
          <cell r="O96">
            <v>100</v>
          </cell>
          <cell r="P96">
            <v>200</v>
          </cell>
          <cell r="Q96">
            <v>500</v>
          </cell>
          <cell r="R96">
            <v>1000</v>
          </cell>
          <cell r="S96">
            <v>2000</v>
          </cell>
          <cell r="T96">
            <v>5000</v>
          </cell>
          <cell r="U96">
            <v>8000</v>
          </cell>
          <cell r="V96">
            <v>10000</v>
          </cell>
        </row>
        <row r="97">
          <cell r="L97">
            <v>3.01</v>
          </cell>
          <cell r="M97">
            <v>2.76</v>
          </cell>
          <cell r="N97">
            <v>2.36</v>
          </cell>
          <cell r="O97">
            <v>2.15</v>
          </cell>
          <cell r="P97">
            <v>1.95</v>
          </cell>
          <cell r="Q97">
            <v>1.78</v>
          </cell>
          <cell r="R97">
            <v>1.52</v>
          </cell>
          <cell r="S97">
            <v>1.32</v>
          </cell>
          <cell r="T97">
            <v>1.02</v>
          </cell>
          <cell r="U97">
            <v>0.75</v>
          </cell>
          <cell r="V97">
            <v>0.66</v>
          </cell>
        </row>
        <row r="98">
          <cell r="L98">
            <v>2.27</v>
          </cell>
          <cell r="M98">
            <v>2.15</v>
          </cell>
          <cell r="N98">
            <v>1.83</v>
          </cell>
          <cell r="O98">
            <v>1.67</v>
          </cell>
          <cell r="P98">
            <v>1.51</v>
          </cell>
          <cell r="Q98">
            <v>1.38</v>
          </cell>
          <cell r="R98">
            <v>1.21</v>
          </cell>
          <cell r="S98">
            <v>1.03</v>
          </cell>
          <cell r="T98">
            <v>0.79</v>
          </cell>
          <cell r="U98">
            <v>0.61</v>
          </cell>
          <cell r="V98">
            <v>0.49</v>
          </cell>
        </row>
        <row r="99">
          <cell r="L99">
            <v>1.67</v>
          </cell>
          <cell r="M99">
            <v>1.55</v>
          </cell>
          <cell r="N99">
            <v>1.32</v>
          </cell>
          <cell r="O99">
            <v>1.2</v>
          </cell>
          <cell r="P99">
            <v>1.1000000000000001</v>
          </cell>
          <cell r="Q99">
            <v>1.01</v>
          </cell>
          <cell r="R99">
            <v>0.85</v>
          </cell>
          <cell r="S99">
            <v>0.72</v>
          </cell>
          <cell r="T99">
            <v>0.56000000000000005</v>
          </cell>
          <cell r="U99">
            <v>0.42</v>
          </cell>
          <cell r="V99">
            <v>0.36</v>
          </cell>
        </row>
        <row r="100">
          <cell r="L100">
            <v>1.48</v>
          </cell>
          <cell r="M100">
            <v>1.37</v>
          </cell>
          <cell r="N100">
            <v>1.17</v>
          </cell>
          <cell r="O100">
            <v>1.06</v>
          </cell>
          <cell r="P100">
            <v>0.97</v>
          </cell>
          <cell r="Q100">
            <v>0.82</v>
          </cell>
          <cell r="R100">
            <v>0.7</v>
          </cell>
          <cell r="S100">
            <v>0.59</v>
          </cell>
          <cell r="T100">
            <v>0.45</v>
          </cell>
          <cell r="U100">
            <v>0.33</v>
          </cell>
          <cell r="V100">
            <v>0.28999999999999998</v>
          </cell>
        </row>
        <row r="101">
          <cell r="L101">
            <v>1.37</v>
          </cell>
          <cell r="M101">
            <v>1.26</v>
          </cell>
          <cell r="N101">
            <v>1.08</v>
          </cell>
          <cell r="O101">
            <v>0.98</v>
          </cell>
          <cell r="P101">
            <v>0.83</v>
          </cell>
          <cell r="Q101">
            <v>0.71</v>
          </cell>
          <cell r="R101">
            <v>0</v>
          </cell>
          <cell r="S101">
            <v>0</v>
          </cell>
          <cell r="T101">
            <v>0</v>
          </cell>
          <cell r="U101">
            <v>0</v>
          </cell>
          <cell r="V101">
            <v>0</v>
          </cell>
        </row>
        <row r="106">
          <cell r="L106">
            <v>10</v>
          </cell>
          <cell r="M106">
            <v>20</v>
          </cell>
          <cell r="N106">
            <v>50</v>
          </cell>
          <cell r="O106">
            <v>100</v>
          </cell>
          <cell r="P106">
            <v>200</v>
          </cell>
          <cell r="Q106">
            <v>500</v>
          </cell>
          <cell r="R106">
            <v>1000</v>
          </cell>
          <cell r="S106">
            <v>2000</v>
          </cell>
          <cell r="T106">
            <v>5000</v>
          </cell>
          <cell r="U106">
            <v>8000</v>
          </cell>
          <cell r="V106">
            <v>10000</v>
          </cell>
        </row>
        <row r="107">
          <cell r="L107">
            <v>2.98</v>
          </cell>
          <cell r="M107">
            <v>2.6</v>
          </cell>
          <cell r="N107">
            <v>2.2000000000000002</v>
          </cell>
          <cell r="O107">
            <v>1.98</v>
          </cell>
          <cell r="P107">
            <v>1.83</v>
          </cell>
          <cell r="Q107">
            <v>1.54</v>
          </cell>
          <cell r="R107">
            <v>1.3</v>
          </cell>
          <cell r="S107">
            <v>1.1299999999999999</v>
          </cell>
          <cell r="T107">
            <v>0.85</v>
          </cell>
          <cell r="U107">
            <v>0.66</v>
          </cell>
          <cell r="V107">
            <v>0.57999999999999996</v>
          </cell>
        </row>
        <row r="108">
          <cell r="L108">
            <v>2.7</v>
          </cell>
          <cell r="M108">
            <v>2.36</v>
          </cell>
          <cell r="N108">
            <v>1.99</v>
          </cell>
          <cell r="O108">
            <v>1.78</v>
          </cell>
          <cell r="P108">
            <v>1.66</v>
          </cell>
          <cell r="Q108">
            <v>1.39</v>
          </cell>
          <cell r="R108">
            <v>1.17</v>
          </cell>
          <cell r="S108">
            <v>1.02</v>
          </cell>
          <cell r="T108">
            <v>0.77</v>
          </cell>
          <cell r="U108">
            <v>0.59</v>
          </cell>
          <cell r="V108">
            <v>0.52</v>
          </cell>
        </row>
        <row r="109">
          <cell r="L109">
            <v>2.48</v>
          </cell>
          <cell r="M109">
            <v>2.14</v>
          </cell>
          <cell r="N109">
            <v>1.8</v>
          </cell>
          <cell r="O109">
            <v>1.61</v>
          </cell>
          <cell r="P109">
            <v>1.51</v>
          </cell>
          <cell r="Q109">
            <v>1.22</v>
          </cell>
          <cell r="R109">
            <v>1.05</v>
          </cell>
          <cell r="S109">
            <v>0.87</v>
          </cell>
          <cell r="T109">
            <v>0.67</v>
          </cell>
          <cell r="U109">
            <v>0.49</v>
          </cell>
          <cell r="V109">
            <v>0.42</v>
          </cell>
        </row>
        <row r="110">
          <cell r="L110">
            <v>2.2000000000000002</v>
          </cell>
          <cell r="M110">
            <v>1.9</v>
          </cell>
          <cell r="N110">
            <v>1.6</v>
          </cell>
          <cell r="O110">
            <v>1.43</v>
          </cell>
          <cell r="P110">
            <v>1.24</v>
          </cell>
          <cell r="Q110">
            <v>1.06</v>
          </cell>
          <cell r="R110">
            <v>0.9</v>
          </cell>
          <cell r="S110">
            <v>0.77</v>
          </cell>
          <cell r="T110">
            <v>0.59</v>
          </cell>
          <cell r="U110">
            <v>0.43</v>
          </cell>
          <cell r="V110">
            <v>0.37</v>
          </cell>
        </row>
        <row r="111">
          <cell r="L111">
            <v>1.74</v>
          </cell>
          <cell r="M111">
            <v>1.52</v>
          </cell>
          <cell r="N111">
            <v>1.27</v>
          </cell>
          <cell r="O111">
            <v>1.1200000000000001</v>
          </cell>
          <cell r="P111">
            <v>1.01</v>
          </cell>
          <cell r="Q111">
            <v>0.8</v>
          </cell>
          <cell r="R111">
            <v>0.64</v>
          </cell>
        </row>
        <row r="116">
          <cell r="L116">
            <v>10</v>
          </cell>
          <cell r="M116">
            <v>20</v>
          </cell>
          <cell r="N116">
            <v>50</v>
          </cell>
          <cell r="O116">
            <v>100</v>
          </cell>
          <cell r="P116">
            <v>200</v>
          </cell>
          <cell r="Q116">
            <v>500</v>
          </cell>
          <cell r="R116">
            <v>1000</v>
          </cell>
          <cell r="S116">
            <v>2000</v>
          </cell>
          <cell r="T116">
            <v>5000</v>
          </cell>
          <cell r="U116">
            <v>8000</v>
          </cell>
          <cell r="V116">
            <v>10000</v>
          </cell>
        </row>
        <row r="117">
          <cell r="L117">
            <v>4.29</v>
          </cell>
          <cell r="M117">
            <v>3.75</v>
          </cell>
          <cell r="N117">
            <v>3.17</v>
          </cell>
          <cell r="O117">
            <v>2.85</v>
          </cell>
          <cell r="P117">
            <v>2.6</v>
          </cell>
          <cell r="Q117">
            <v>2.21</v>
          </cell>
          <cell r="R117">
            <v>1.87</v>
          </cell>
          <cell r="S117">
            <v>1.58</v>
          </cell>
          <cell r="T117">
            <v>1.22</v>
          </cell>
          <cell r="U117">
            <v>0.95</v>
          </cell>
          <cell r="V117">
            <v>0.83</v>
          </cell>
        </row>
        <row r="118">
          <cell r="L118">
            <v>3.89</v>
          </cell>
          <cell r="M118">
            <v>3.4</v>
          </cell>
          <cell r="N118">
            <v>2.87</v>
          </cell>
          <cell r="O118">
            <v>2.57</v>
          </cell>
          <cell r="P118">
            <v>2.36</v>
          </cell>
          <cell r="Q118">
            <v>2</v>
          </cell>
          <cell r="R118">
            <v>1.69</v>
          </cell>
          <cell r="S118">
            <v>1.43</v>
          </cell>
          <cell r="T118">
            <v>1.1000000000000001</v>
          </cell>
          <cell r="U118">
            <v>0.85</v>
          </cell>
          <cell r="V118">
            <v>0.74</v>
          </cell>
        </row>
        <row r="119">
          <cell r="L119">
            <v>3.53</v>
          </cell>
          <cell r="M119">
            <v>3.11</v>
          </cell>
          <cell r="N119">
            <v>2.62</v>
          </cell>
          <cell r="O119">
            <v>2.34</v>
          </cell>
          <cell r="P119">
            <v>2.15</v>
          </cell>
          <cell r="Q119">
            <v>1.73</v>
          </cell>
          <cell r="R119">
            <v>1.48</v>
          </cell>
          <cell r="S119">
            <v>1.25</v>
          </cell>
          <cell r="T119">
            <v>0.96</v>
          </cell>
          <cell r="U119">
            <v>0.69</v>
          </cell>
          <cell r="V119">
            <v>0.57999999999999996</v>
          </cell>
        </row>
        <row r="120">
          <cell r="L120">
            <v>3.13</v>
          </cell>
          <cell r="M120">
            <v>2.76</v>
          </cell>
          <cell r="N120">
            <v>2.31</v>
          </cell>
          <cell r="O120">
            <v>2.0699999999999998</v>
          </cell>
          <cell r="P120">
            <v>1.79</v>
          </cell>
          <cell r="Q120">
            <v>1.52</v>
          </cell>
          <cell r="R120">
            <v>1.29</v>
          </cell>
          <cell r="S120">
            <v>1.1000000000000001</v>
          </cell>
          <cell r="T120">
            <v>0.83</v>
          </cell>
          <cell r="U120">
            <v>0.6</v>
          </cell>
          <cell r="V120">
            <v>0.51</v>
          </cell>
        </row>
        <row r="121">
          <cell r="L121">
            <v>2.48</v>
          </cell>
          <cell r="M121">
            <v>2.19</v>
          </cell>
          <cell r="N121">
            <v>1.82</v>
          </cell>
          <cell r="O121">
            <v>1.61</v>
          </cell>
          <cell r="P121">
            <v>1.41</v>
          </cell>
          <cell r="Q121">
            <v>1.1399999999999999</v>
          </cell>
        </row>
        <row r="126">
          <cell r="L126">
            <v>10</v>
          </cell>
          <cell r="M126">
            <v>20</v>
          </cell>
          <cell r="N126">
            <v>50</v>
          </cell>
          <cell r="O126">
            <v>100</v>
          </cell>
          <cell r="P126">
            <v>200</v>
          </cell>
          <cell r="Q126">
            <v>500</v>
          </cell>
          <cell r="R126">
            <v>1000</v>
          </cell>
          <cell r="S126">
            <v>2000</v>
          </cell>
          <cell r="T126">
            <v>5000</v>
          </cell>
          <cell r="U126">
            <v>8000</v>
          </cell>
          <cell r="V126">
            <v>10000</v>
          </cell>
        </row>
        <row r="127">
          <cell r="L127">
            <v>2.2200000000000002</v>
          </cell>
          <cell r="M127">
            <v>1.94</v>
          </cell>
          <cell r="N127">
            <v>1.63</v>
          </cell>
          <cell r="O127">
            <v>1.48</v>
          </cell>
          <cell r="P127">
            <v>1.36</v>
          </cell>
          <cell r="Q127">
            <v>1.1399999999999999</v>
          </cell>
          <cell r="R127">
            <v>0.97</v>
          </cell>
          <cell r="S127">
            <v>0.83</v>
          </cell>
          <cell r="T127">
            <v>0.61</v>
          </cell>
          <cell r="U127">
            <v>0.48</v>
          </cell>
          <cell r="V127">
            <v>0.43</v>
          </cell>
        </row>
        <row r="128">
          <cell r="L128">
            <v>2.09</v>
          </cell>
          <cell r="M128">
            <v>1.83</v>
          </cell>
          <cell r="N128">
            <v>1.53</v>
          </cell>
          <cell r="O128">
            <v>1.38</v>
          </cell>
          <cell r="P128">
            <v>1.28</v>
          </cell>
          <cell r="Q128">
            <v>1.04</v>
          </cell>
          <cell r="R128">
            <v>0.9</v>
          </cell>
          <cell r="S128">
            <v>0.75</v>
          </cell>
          <cell r="T128">
            <v>0.53</v>
          </cell>
          <cell r="U128">
            <v>0.39</v>
          </cell>
          <cell r="V128">
            <v>0.33</v>
          </cell>
        </row>
        <row r="129">
          <cell r="L129">
            <v>1.86</v>
          </cell>
          <cell r="M129">
            <v>1.62</v>
          </cell>
          <cell r="N129">
            <v>1.36</v>
          </cell>
          <cell r="O129">
            <v>1.22</v>
          </cell>
          <cell r="P129">
            <v>1.1299999999999999</v>
          </cell>
          <cell r="Q129">
            <v>0.91</v>
          </cell>
          <cell r="R129">
            <v>0.78</v>
          </cell>
          <cell r="S129">
            <v>0.66</v>
          </cell>
          <cell r="T129">
            <v>0.47</v>
          </cell>
          <cell r="U129">
            <v>0.34</v>
          </cell>
          <cell r="V129">
            <v>0.28999999999999998</v>
          </cell>
        </row>
        <row r="130">
          <cell r="L130">
            <v>1.62</v>
          </cell>
          <cell r="M130">
            <v>1.39</v>
          </cell>
          <cell r="N130">
            <v>1.19</v>
          </cell>
          <cell r="O130">
            <v>1.07</v>
          </cell>
          <cell r="P130">
            <v>0.97</v>
          </cell>
          <cell r="Q130">
            <v>0.8</v>
          </cell>
          <cell r="R130">
            <v>0.7</v>
          </cell>
          <cell r="S130">
            <v>0.56000000000000005</v>
          </cell>
          <cell r="T130">
            <v>0.41</v>
          </cell>
          <cell r="U130">
            <v>0.28999999999999998</v>
          </cell>
          <cell r="V130">
            <v>0.25</v>
          </cell>
        </row>
        <row r="131">
          <cell r="L131">
            <v>1.45</v>
          </cell>
          <cell r="M131">
            <v>1.23</v>
          </cell>
          <cell r="N131">
            <v>1.01</v>
          </cell>
          <cell r="O131">
            <v>0.92</v>
          </cell>
          <cell r="P131">
            <v>0.8</v>
          </cell>
          <cell r="Q131">
            <v>0.7</v>
          </cell>
          <cell r="R131">
            <v>0.57999999999999996</v>
          </cell>
        </row>
        <row r="136">
          <cell r="L136">
            <v>10</v>
          </cell>
          <cell r="M136">
            <v>20</v>
          </cell>
          <cell r="N136">
            <v>50</v>
          </cell>
          <cell r="O136">
            <v>100</v>
          </cell>
          <cell r="P136">
            <v>200</v>
          </cell>
          <cell r="Q136">
            <v>500</v>
          </cell>
          <cell r="R136">
            <v>1000</v>
          </cell>
          <cell r="S136">
            <v>2000</v>
          </cell>
          <cell r="T136">
            <v>5000</v>
          </cell>
          <cell r="U136">
            <v>8000</v>
          </cell>
          <cell r="V136">
            <v>10000</v>
          </cell>
        </row>
        <row r="137">
          <cell r="L137">
            <v>3.23</v>
          </cell>
          <cell r="M137">
            <v>2.79</v>
          </cell>
          <cell r="N137">
            <v>2.35</v>
          </cell>
          <cell r="O137">
            <v>2.13</v>
          </cell>
          <cell r="P137">
            <v>1.95</v>
          </cell>
          <cell r="Q137">
            <v>1.64</v>
          </cell>
          <cell r="R137">
            <v>1.39</v>
          </cell>
          <cell r="S137">
            <v>1.19</v>
          </cell>
          <cell r="T137">
            <v>0.9</v>
          </cell>
          <cell r="U137">
            <v>0.7</v>
          </cell>
          <cell r="V137">
            <v>0.63</v>
          </cell>
        </row>
        <row r="138">
          <cell r="L138">
            <v>3.01</v>
          </cell>
          <cell r="M138">
            <v>2.63</v>
          </cell>
          <cell r="N138">
            <v>2.21</v>
          </cell>
          <cell r="O138">
            <v>1.99</v>
          </cell>
          <cell r="P138">
            <v>1.82</v>
          </cell>
          <cell r="Q138">
            <v>1.49</v>
          </cell>
          <cell r="R138">
            <v>1.28</v>
          </cell>
          <cell r="S138">
            <v>1.07</v>
          </cell>
          <cell r="T138">
            <v>0.79</v>
          </cell>
          <cell r="U138">
            <v>0.57999999999999996</v>
          </cell>
          <cell r="V138">
            <v>0.49</v>
          </cell>
        </row>
        <row r="139">
          <cell r="L139">
            <v>2.68</v>
          </cell>
          <cell r="M139">
            <v>2.33</v>
          </cell>
          <cell r="N139">
            <v>1.97</v>
          </cell>
          <cell r="O139">
            <v>1.77</v>
          </cell>
          <cell r="P139">
            <v>1.58</v>
          </cell>
          <cell r="Q139">
            <v>1.32</v>
          </cell>
          <cell r="R139">
            <v>1.1399999999999999</v>
          </cell>
          <cell r="S139">
            <v>0.92</v>
          </cell>
          <cell r="T139">
            <v>0.7</v>
          </cell>
          <cell r="U139">
            <v>0.51</v>
          </cell>
          <cell r="V139">
            <v>0.43</v>
          </cell>
        </row>
        <row r="140">
          <cell r="L140">
            <v>2.36</v>
          </cell>
          <cell r="M140">
            <v>2.0099999999999998</v>
          </cell>
          <cell r="N140">
            <v>1.72</v>
          </cell>
          <cell r="O140">
            <v>1.55</v>
          </cell>
          <cell r="P140">
            <v>1.39</v>
          </cell>
          <cell r="Q140">
            <v>1.1599999999999999</v>
          </cell>
          <cell r="R140">
            <v>1.02</v>
          </cell>
          <cell r="S140">
            <v>0.81</v>
          </cell>
          <cell r="T140">
            <v>0.61</v>
          </cell>
          <cell r="U140">
            <v>0.44</v>
          </cell>
          <cell r="V140">
            <v>0.36</v>
          </cell>
        </row>
        <row r="141">
          <cell r="L141">
            <v>2.0699999999999998</v>
          </cell>
          <cell r="M141">
            <v>1.76</v>
          </cell>
          <cell r="N141">
            <v>1.49</v>
          </cell>
          <cell r="O141">
            <v>1.35</v>
          </cell>
          <cell r="P141">
            <v>1.1499999999999999</v>
          </cell>
          <cell r="Q141">
            <v>0.98</v>
          </cell>
        </row>
        <row r="146">
          <cell r="L146">
            <v>15</v>
          </cell>
          <cell r="M146">
            <v>20</v>
          </cell>
          <cell r="N146">
            <v>50</v>
          </cell>
          <cell r="O146">
            <v>100</v>
          </cell>
          <cell r="P146">
            <v>200</v>
          </cell>
          <cell r="Q146">
            <v>500</v>
          </cell>
          <cell r="R146">
            <v>1000</v>
          </cell>
          <cell r="S146">
            <v>2000</v>
          </cell>
          <cell r="T146">
            <v>5000</v>
          </cell>
          <cell r="U146">
            <v>10000</v>
          </cell>
          <cell r="V146">
            <v>20000</v>
          </cell>
          <cell r="W146">
            <v>30000</v>
          </cell>
        </row>
        <row r="147">
          <cell r="L147">
            <v>7.0999999999999994E-2</v>
          </cell>
          <cell r="M147">
            <v>5.8999999999999997E-2</v>
          </cell>
          <cell r="N147">
            <v>4.8000000000000001E-2</v>
          </cell>
          <cell r="O147">
            <v>3.4000000000000002E-2</v>
          </cell>
          <cell r="P147">
            <v>2.5000000000000001E-2</v>
          </cell>
          <cell r="Q147">
            <v>1.6E-2</v>
          </cell>
          <cell r="R147">
            <v>1.4E-2</v>
          </cell>
          <cell r="S147">
            <v>1.2E-2</v>
          </cell>
          <cell r="T147">
            <v>8.9999999999999993E-3</v>
          </cell>
          <cell r="U147">
            <v>7.0000000000000001E-3</v>
          </cell>
          <cell r="V147">
            <v>5.0000000000000001E-3</v>
          </cell>
          <cell r="W147">
            <v>4.0000000000000001E-3</v>
          </cell>
        </row>
        <row r="148">
          <cell r="L148">
            <v>9.8000000000000004E-2</v>
          </cell>
          <cell r="M148">
            <v>8.3000000000000004E-2</v>
          </cell>
          <cell r="N148">
            <v>6.7000000000000004E-2</v>
          </cell>
          <cell r="O148">
            <v>4.9000000000000002E-2</v>
          </cell>
          <cell r="P148">
            <v>3.6999999999999998E-2</v>
          </cell>
          <cell r="Q148">
            <v>2.8000000000000001E-2</v>
          </cell>
          <cell r="R148">
            <v>2.5000000000000001E-2</v>
          </cell>
          <cell r="S148">
            <v>0.02</v>
          </cell>
          <cell r="T148">
            <v>1.4999999999999999E-2</v>
          </cell>
          <cell r="U148">
            <v>0.01</v>
          </cell>
          <cell r="V148">
            <v>7.0000000000000001E-3</v>
          </cell>
          <cell r="W148">
            <v>5.0000000000000001E-3</v>
          </cell>
        </row>
        <row r="149">
          <cell r="L149">
            <v>5.3999999999999999E-2</v>
          </cell>
          <cell r="M149">
            <v>4.9000000000000002E-2</v>
          </cell>
          <cell r="N149">
            <v>3.9E-2</v>
          </cell>
          <cell r="O149">
            <v>0.03</v>
          </cell>
          <cell r="P149">
            <v>0.02</v>
          </cell>
          <cell r="Q149">
            <v>1.2999999999999999E-2</v>
          </cell>
          <cell r="R149">
            <v>1.0999999999999999E-2</v>
          </cell>
          <cell r="S149">
            <v>8.9999999999999993E-3</v>
          </cell>
          <cell r="T149">
            <v>7.0000000000000001E-3</v>
          </cell>
          <cell r="U149">
            <v>5.0000000000000001E-3</v>
          </cell>
          <cell r="V149">
            <v>4.0000000000000001E-3</v>
          </cell>
          <cell r="W149">
            <v>3.0000000000000001E-3</v>
          </cell>
        </row>
        <row r="150">
          <cell r="L150">
            <v>6.4000000000000001E-2</v>
          </cell>
          <cell r="M150">
            <v>5.8000000000000003E-2</v>
          </cell>
          <cell r="N150">
            <v>4.7E-2</v>
          </cell>
          <cell r="O150">
            <v>3.3000000000000002E-2</v>
          </cell>
          <cell r="P150">
            <v>2.4E-2</v>
          </cell>
          <cell r="Q150">
            <v>1.4999999999999999E-2</v>
          </cell>
          <cell r="R150">
            <v>1.2999999999999999E-2</v>
          </cell>
          <cell r="S150">
            <v>1.0999999999999999E-2</v>
          </cell>
          <cell r="T150">
            <v>8.9999999999999993E-3</v>
          </cell>
          <cell r="U150">
            <v>6.0000000000000001E-3</v>
          </cell>
          <cell r="V150">
            <v>5.0000000000000001E-3</v>
          </cell>
          <cell r="W150">
            <v>4.0000000000000001E-3</v>
          </cell>
        </row>
        <row r="151">
          <cell r="L151">
            <v>5.6000000000000001E-2</v>
          </cell>
          <cell r="M151">
            <v>5.0999999999999997E-2</v>
          </cell>
          <cell r="N151">
            <v>4.1000000000000002E-2</v>
          </cell>
          <cell r="O151">
            <v>3.2000000000000001E-2</v>
          </cell>
          <cell r="P151">
            <v>2.1000000000000001E-2</v>
          </cell>
          <cell r="Q151">
            <v>1.2999999999999999E-2</v>
          </cell>
          <cell r="R151">
            <v>1.2E-2</v>
          </cell>
          <cell r="S151">
            <v>0.01</v>
          </cell>
          <cell r="T151">
            <v>8.0000000000000002E-3</v>
          </cell>
          <cell r="U151">
            <v>5.0000000000000001E-3</v>
          </cell>
          <cell r="V151">
            <v>4.0000000000000001E-3</v>
          </cell>
          <cell r="W151">
            <v>3.0000000000000001E-3</v>
          </cell>
        </row>
        <row r="157">
          <cell r="L157">
            <v>15</v>
          </cell>
          <cell r="M157">
            <v>20</v>
          </cell>
          <cell r="N157">
            <v>50</v>
          </cell>
          <cell r="O157">
            <v>100</v>
          </cell>
          <cell r="P157">
            <v>200</v>
          </cell>
          <cell r="Q157">
            <v>500</v>
          </cell>
          <cell r="R157">
            <v>1000</v>
          </cell>
          <cell r="S157">
            <v>2000</v>
          </cell>
          <cell r="T157">
            <v>5000</v>
          </cell>
          <cell r="U157">
            <v>10000</v>
          </cell>
          <cell r="V157">
            <v>20000</v>
          </cell>
          <cell r="W157">
            <v>30000</v>
          </cell>
        </row>
        <row r="158">
          <cell r="L158">
            <v>0.20399999999999999</v>
          </cell>
          <cell r="M158">
            <v>0.16800000000000001</v>
          </cell>
          <cell r="N158">
            <v>0.13800000000000001</v>
          </cell>
          <cell r="O158">
            <v>9.7000000000000003E-2</v>
          </cell>
          <cell r="P158">
            <v>7.0000000000000007E-2</v>
          </cell>
          <cell r="Q158">
            <v>4.5999999999999999E-2</v>
          </cell>
          <cell r="R158">
            <v>4.1000000000000002E-2</v>
          </cell>
          <cell r="S158">
            <v>3.4000000000000002E-2</v>
          </cell>
          <cell r="T158">
            <v>2.5999999999999999E-2</v>
          </cell>
          <cell r="U158">
            <v>1.9E-2</v>
          </cell>
          <cell r="V158">
            <v>1.4999999999999999E-2</v>
          </cell>
          <cell r="W158">
            <v>1.2E-2</v>
          </cell>
        </row>
        <row r="159">
          <cell r="L159">
            <v>0.28100000000000003</v>
          </cell>
          <cell r="M159">
            <v>0.23799999999999999</v>
          </cell>
          <cell r="N159">
            <v>0.19</v>
          </cell>
          <cell r="O159">
            <v>0.14099999999999999</v>
          </cell>
          <cell r="P159">
            <v>0.107</v>
          </cell>
          <cell r="Q159">
            <v>0.08</v>
          </cell>
          <cell r="R159">
            <v>7.0000000000000007E-2</v>
          </cell>
          <cell r="S159">
            <v>5.6000000000000001E-2</v>
          </cell>
          <cell r="T159">
            <v>4.3999999999999997E-2</v>
          </cell>
          <cell r="U159">
            <v>2.9000000000000001E-2</v>
          </cell>
          <cell r="V159">
            <v>0.02</v>
          </cell>
          <cell r="W159">
            <v>1.4999999999999999E-2</v>
          </cell>
        </row>
        <row r="160">
          <cell r="L160">
            <v>0.153</v>
          </cell>
          <cell r="M160">
            <v>0.13900000000000001</v>
          </cell>
          <cell r="N160">
            <v>0.112</v>
          </cell>
          <cell r="O160">
            <v>8.6999999999999994E-2</v>
          </cell>
          <cell r="P160">
            <v>5.8000000000000003E-2</v>
          </cell>
          <cell r="Q160">
            <v>3.5999999999999997E-2</v>
          </cell>
          <cell r="R160">
            <v>3.2000000000000001E-2</v>
          </cell>
          <cell r="S160">
            <v>2.5999999999999999E-2</v>
          </cell>
          <cell r="T160">
            <v>0.02</v>
          </cell>
          <cell r="U160">
            <v>1.4E-2</v>
          </cell>
          <cell r="V160">
            <v>0.01</v>
          </cell>
          <cell r="W160">
            <v>8.9999999999999993E-3</v>
          </cell>
        </row>
        <row r="161">
          <cell r="L161">
            <v>0.182</v>
          </cell>
          <cell r="M161">
            <v>0.16700000000000001</v>
          </cell>
          <cell r="N161">
            <v>0.13300000000000001</v>
          </cell>
          <cell r="O161">
            <v>9.4E-2</v>
          </cell>
          <cell r="P161">
            <v>6.8000000000000005E-2</v>
          </cell>
          <cell r="Q161">
            <v>4.3999999999999997E-2</v>
          </cell>
          <cell r="R161">
            <v>3.6999999999999998E-2</v>
          </cell>
          <cell r="S161">
            <v>3.2000000000000001E-2</v>
          </cell>
          <cell r="T161">
            <v>2.5999999999999999E-2</v>
          </cell>
          <cell r="U161">
            <v>1.7000000000000001E-2</v>
          </cell>
          <cell r="V161">
            <v>1.4E-2</v>
          </cell>
          <cell r="W161">
            <v>0.01</v>
          </cell>
        </row>
        <row r="162">
          <cell r="L162">
            <v>0.16</v>
          </cell>
          <cell r="M162">
            <v>0.14499999999999999</v>
          </cell>
          <cell r="N162">
            <v>0.11600000000000001</v>
          </cell>
          <cell r="O162">
            <v>9.1999999999999998E-2</v>
          </cell>
          <cell r="P162">
            <v>0.06</v>
          </cell>
          <cell r="Q162">
            <v>3.6999999999999998E-2</v>
          </cell>
          <cell r="R162">
            <v>3.4000000000000002E-2</v>
          </cell>
          <cell r="S162">
            <v>2.9000000000000001E-2</v>
          </cell>
          <cell r="T162">
            <v>2.1999999999999999E-2</v>
          </cell>
          <cell r="U162">
            <v>1.4999999999999999E-2</v>
          </cell>
          <cell r="V162">
            <v>0.01</v>
          </cell>
          <cell r="W162">
            <v>8.9999999999999993E-3</v>
          </cell>
        </row>
        <row r="167">
          <cell r="L167">
            <v>10</v>
          </cell>
          <cell r="M167">
            <v>20</v>
          </cell>
          <cell r="N167">
            <v>50</v>
          </cell>
          <cell r="O167">
            <v>100</v>
          </cell>
          <cell r="P167">
            <v>200</v>
          </cell>
          <cell r="Q167">
            <v>500</v>
          </cell>
          <cell r="R167">
            <v>1000</v>
          </cell>
          <cell r="S167">
            <v>2000</v>
          </cell>
          <cell r="T167">
            <v>5000</v>
          </cell>
          <cell r="U167">
            <v>8000</v>
          </cell>
          <cell r="V167">
            <v>10000</v>
          </cell>
        </row>
        <row r="168">
          <cell r="L168">
            <v>0.25800000000000001</v>
          </cell>
          <cell r="M168">
            <v>0.223</v>
          </cell>
          <cell r="N168">
            <v>0.17199999999999999</v>
          </cell>
          <cell r="O168">
            <v>0.14299999999999999</v>
          </cell>
          <cell r="P168">
            <v>0.108</v>
          </cell>
          <cell r="Q168">
            <v>8.3000000000000004E-2</v>
          </cell>
          <cell r="R168">
            <v>6.8000000000000005E-2</v>
          </cell>
          <cell r="S168">
            <v>4.3999999999999997E-2</v>
          </cell>
          <cell r="T168">
            <v>3.3000000000000002E-2</v>
          </cell>
          <cell r="U168">
            <v>2.8000000000000001E-2</v>
          </cell>
          <cell r="V168">
            <v>2.5999999999999999E-2</v>
          </cell>
        </row>
        <row r="169">
          <cell r="L169">
            <v>0.28999999999999998</v>
          </cell>
          <cell r="M169">
            <v>0.252</v>
          </cell>
          <cell r="N169">
            <v>0.192</v>
          </cell>
          <cell r="O169">
            <v>0.14599999999999999</v>
          </cell>
          <cell r="P169">
            <v>0.113</v>
          </cell>
          <cell r="Q169">
            <v>8.6999999999999994E-2</v>
          </cell>
          <cell r="R169">
            <v>6.6000000000000003E-2</v>
          </cell>
          <cell r="S169">
            <v>5.2999999999999999E-2</v>
          </cell>
          <cell r="T169">
            <v>3.7999999999999999E-2</v>
          </cell>
          <cell r="U169">
            <v>3.1E-2</v>
          </cell>
          <cell r="V169">
            <v>2.8000000000000001E-2</v>
          </cell>
        </row>
        <row r="170">
          <cell r="L170">
            <v>0.17</v>
          </cell>
          <cell r="M170">
            <v>0.14699999999999999</v>
          </cell>
          <cell r="N170">
            <v>0.113</v>
          </cell>
          <cell r="O170">
            <v>8.4000000000000005E-2</v>
          </cell>
          <cell r="P170">
            <v>7.2999999999999995E-2</v>
          </cell>
          <cell r="Q170">
            <v>5.5E-2</v>
          </cell>
          <cell r="R170">
            <v>4.2000000000000003E-2</v>
          </cell>
          <cell r="S170">
            <v>3.5000000000000003E-2</v>
          </cell>
          <cell r="T170">
            <v>2.4E-2</v>
          </cell>
          <cell r="U170">
            <v>0.02</v>
          </cell>
          <cell r="V170">
            <v>1.7000000000000001E-2</v>
          </cell>
        </row>
        <row r="171">
          <cell r="L171">
            <v>0.189</v>
          </cell>
          <cell r="M171">
            <v>0.16300000000000001</v>
          </cell>
          <cell r="N171">
            <v>0.125</v>
          </cell>
          <cell r="O171">
            <v>9.2999999999999999E-2</v>
          </cell>
          <cell r="P171">
            <v>7.2999999999999995E-2</v>
          </cell>
          <cell r="Q171">
            <v>5.6000000000000001E-2</v>
          </cell>
          <cell r="R171">
            <v>4.2999999999999997E-2</v>
          </cell>
          <cell r="S171">
            <v>3.5000000000000003E-2</v>
          </cell>
          <cell r="T171">
            <v>2.5999999999999999E-2</v>
          </cell>
          <cell r="U171">
            <v>2.1999999999999999E-2</v>
          </cell>
          <cell r="V171">
            <v>1.9E-2</v>
          </cell>
        </row>
        <row r="172">
          <cell r="L172">
            <v>0.19700000000000001</v>
          </cell>
          <cell r="M172">
            <v>0.17199999999999999</v>
          </cell>
          <cell r="N172">
            <v>0.13300000000000001</v>
          </cell>
          <cell r="O172">
            <v>9.9000000000000005E-2</v>
          </cell>
          <cell r="P172">
            <v>7.5999999999999998E-2</v>
          </cell>
          <cell r="Q172">
            <v>5.8999999999999997E-2</v>
          </cell>
          <cell r="R172">
            <v>4.5999999999999999E-2</v>
          </cell>
          <cell r="S172">
            <v>0.04</v>
          </cell>
          <cell r="T172">
            <v>2.9000000000000001E-2</v>
          </cell>
          <cell r="U172">
            <v>2.4E-2</v>
          </cell>
          <cell r="V172">
            <v>2.1000000000000001E-2</v>
          </cell>
        </row>
        <row r="177">
          <cell r="L177">
            <v>10</v>
          </cell>
          <cell r="M177">
            <v>20</v>
          </cell>
          <cell r="N177">
            <v>50</v>
          </cell>
          <cell r="O177">
            <v>100</v>
          </cell>
          <cell r="P177">
            <v>200</v>
          </cell>
          <cell r="Q177">
            <v>500</v>
          </cell>
          <cell r="R177">
            <v>1000</v>
          </cell>
          <cell r="S177">
            <v>2000</v>
          </cell>
          <cell r="T177">
            <v>5000</v>
          </cell>
          <cell r="U177">
            <v>8000</v>
          </cell>
          <cell r="V177">
            <v>10000</v>
          </cell>
        </row>
        <row r="178">
          <cell r="L178">
            <v>0.25</v>
          </cell>
          <cell r="M178">
            <v>0.219</v>
          </cell>
          <cell r="N178">
            <v>0.16600000000000001</v>
          </cell>
          <cell r="O178">
            <v>0.14000000000000001</v>
          </cell>
          <cell r="P178">
            <v>0.105</v>
          </cell>
          <cell r="Q178">
            <v>7.6999999999999999E-2</v>
          </cell>
          <cell r="R178">
            <v>6.4000000000000001E-2</v>
          </cell>
          <cell r="S178">
            <v>4.2999999999999997E-2</v>
          </cell>
          <cell r="T178">
            <v>3.2000000000000001E-2</v>
          </cell>
          <cell r="U178">
            <v>2.7E-2</v>
          </cell>
          <cell r="V178">
            <v>2.5000000000000001E-2</v>
          </cell>
        </row>
        <row r="179">
          <cell r="L179">
            <v>0.28199999999999997</v>
          </cell>
          <cell r="M179">
            <v>0.24399999999999999</v>
          </cell>
          <cell r="N179">
            <v>0.185</v>
          </cell>
          <cell r="O179">
            <v>0.14099999999999999</v>
          </cell>
          <cell r="P179">
            <v>0.108</v>
          </cell>
          <cell r="Q179">
            <v>8.3000000000000004E-2</v>
          </cell>
          <cell r="R179">
            <v>6.2E-2</v>
          </cell>
          <cell r="S179">
            <v>0.05</v>
          </cell>
          <cell r="T179">
            <v>3.4000000000000002E-2</v>
          </cell>
          <cell r="U179">
            <v>0.03</v>
          </cell>
          <cell r="V179">
            <v>2.7E-2</v>
          </cell>
        </row>
        <row r="180">
          <cell r="L180">
            <v>0.16600000000000001</v>
          </cell>
          <cell r="M180">
            <v>0.14199999999999999</v>
          </cell>
          <cell r="N180">
            <v>0.106</v>
          </cell>
          <cell r="O180">
            <v>8.2000000000000003E-2</v>
          </cell>
          <cell r="P180">
            <v>6.9000000000000006E-2</v>
          </cell>
          <cell r="Q180">
            <v>5.1999999999999998E-2</v>
          </cell>
          <cell r="R180">
            <v>4.1000000000000002E-2</v>
          </cell>
          <cell r="S180">
            <v>3.4000000000000002E-2</v>
          </cell>
          <cell r="T180">
            <v>2.1000000000000001E-2</v>
          </cell>
          <cell r="U180">
            <v>1.7999999999999999E-2</v>
          </cell>
          <cell r="V180">
            <v>1.6E-2</v>
          </cell>
        </row>
        <row r="181">
          <cell r="L181">
            <v>0.183</v>
          </cell>
          <cell r="M181">
            <v>0.158</v>
          </cell>
          <cell r="N181">
            <v>0.11899999999999999</v>
          </cell>
          <cell r="O181">
            <v>9.1999999999999998E-2</v>
          </cell>
          <cell r="P181">
            <v>7.0000000000000007E-2</v>
          </cell>
          <cell r="Q181">
            <v>5.2999999999999999E-2</v>
          </cell>
          <cell r="R181">
            <v>0.04</v>
          </cell>
          <cell r="S181">
            <v>3.4000000000000002E-2</v>
          </cell>
          <cell r="T181">
            <v>2.4E-2</v>
          </cell>
          <cell r="U181">
            <v>2.1000000000000001E-2</v>
          </cell>
          <cell r="V181">
            <v>1.7999999999999999E-2</v>
          </cell>
        </row>
        <row r="182">
          <cell r="L182">
            <v>0.191</v>
          </cell>
          <cell r="M182">
            <v>0.16600000000000001</v>
          </cell>
          <cell r="N182">
            <v>0.128</v>
          </cell>
          <cell r="O182">
            <v>9.5000000000000001E-2</v>
          </cell>
          <cell r="P182">
            <v>7.1999999999999995E-2</v>
          </cell>
          <cell r="Q182">
            <v>5.6000000000000001E-2</v>
          </cell>
          <cell r="R182">
            <v>4.3999999999999997E-2</v>
          </cell>
          <cell r="S182">
            <v>3.6999999999999998E-2</v>
          </cell>
          <cell r="T182">
            <v>2.5999999999999999E-2</v>
          </cell>
          <cell r="U182">
            <v>2.1999999999999999E-2</v>
          </cell>
          <cell r="V182">
            <v>0.02</v>
          </cell>
        </row>
        <row r="186">
          <cell r="L186">
            <v>1</v>
          </cell>
          <cell r="M186">
            <v>3</v>
          </cell>
          <cell r="N186">
            <v>5</v>
          </cell>
          <cell r="O186">
            <v>10</v>
          </cell>
          <cell r="P186">
            <v>20</v>
          </cell>
          <cell r="Q186">
            <v>50</v>
          </cell>
          <cell r="R186">
            <v>100</v>
          </cell>
        </row>
        <row r="187">
          <cell r="L187">
            <v>0.81599999999999995</v>
          </cell>
          <cell r="M187">
            <v>0.58299999999999996</v>
          </cell>
          <cell r="N187">
            <v>0.505</v>
          </cell>
          <cell r="O187">
            <v>0.38900000000000001</v>
          </cell>
          <cell r="P187">
            <v>0.311</v>
          </cell>
          <cell r="Q187">
            <v>0.17599999999999999</v>
          </cell>
          <cell r="R187">
            <v>0.114</v>
          </cell>
        </row>
        <row r="192">
          <cell r="L192">
            <v>10</v>
          </cell>
          <cell r="M192">
            <v>20</v>
          </cell>
          <cell r="N192">
            <v>50</v>
          </cell>
          <cell r="O192">
            <v>100</v>
          </cell>
          <cell r="P192">
            <v>200</v>
          </cell>
          <cell r="Q192">
            <v>500</v>
          </cell>
          <cell r="R192">
            <v>1000</v>
          </cell>
          <cell r="S192">
            <v>2000</v>
          </cell>
        </row>
        <row r="193">
          <cell r="L193">
            <v>0.432</v>
          </cell>
          <cell r="M193">
            <v>0.34599999999999997</v>
          </cell>
          <cell r="N193">
            <v>0.19500000000000001</v>
          </cell>
          <cell r="O193">
            <v>0.127</v>
          </cell>
          <cell r="P193">
            <v>7.8E-2</v>
          </cell>
          <cell r="Q193">
            <v>5.7000000000000002E-2</v>
          </cell>
          <cell r="R193">
            <v>0.04</v>
          </cell>
          <cell r="S193">
            <v>3.2000000000000001E-2</v>
          </cell>
        </row>
        <row r="194">
          <cell r="L194">
            <v>0.54900000000000004</v>
          </cell>
          <cell r="M194">
            <v>0.379</v>
          </cell>
          <cell r="N194">
            <v>0.21099999999999999</v>
          </cell>
          <cell r="O194">
            <v>0.14399999999999999</v>
          </cell>
          <cell r="P194">
            <v>9.6000000000000002E-2</v>
          </cell>
          <cell r="Q194">
            <v>6.7000000000000004E-2</v>
          </cell>
          <cell r="R194">
            <v>5.1999999999999998E-2</v>
          </cell>
          <cell r="S194">
            <v>4.1000000000000002E-2</v>
          </cell>
        </row>
        <row r="195">
          <cell r="L195">
            <v>0.34599999999999997</v>
          </cell>
          <cell r="M195">
            <v>0.23699999999999999</v>
          </cell>
          <cell r="N195">
            <v>0.151</v>
          </cell>
          <cell r="O195">
            <v>0.09</v>
          </cell>
          <cell r="P195">
            <v>5.7000000000000002E-2</v>
          </cell>
          <cell r="Q195">
            <v>4.2999999999999997E-2</v>
          </cell>
          <cell r="R195">
            <v>2.9000000000000001E-2</v>
          </cell>
          <cell r="S195">
            <v>2.3E-2</v>
          </cell>
        </row>
        <row r="196">
          <cell r="L196">
            <v>0.36099999999999999</v>
          </cell>
          <cell r="M196">
            <v>0.30199999999999999</v>
          </cell>
          <cell r="N196">
            <v>0.16600000000000001</v>
          </cell>
          <cell r="O196">
            <v>9.4E-2</v>
          </cell>
          <cell r="P196">
            <v>6.6000000000000003E-2</v>
          </cell>
          <cell r="Q196">
            <v>4.5999999999999999E-2</v>
          </cell>
          <cell r="R196">
            <v>3.1E-2</v>
          </cell>
          <cell r="S196">
            <v>2.5999999999999999E-2</v>
          </cell>
        </row>
        <row r="197">
          <cell r="L197">
            <v>0.38800000000000001</v>
          </cell>
          <cell r="M197">
            <v>0.32500000000000001</v>
          </cell>
          <cell r="N197">
            <v>0.17199999999999999</v>
          </cell>
          <cell r="O197">
            <v>0.106</v>
          </cell>
          <cell r="P197">
            <v>6.9000000000000006E-2</v>
          </cell>
          <cell r="Q197">
            <v>5.1999999999999998E-2</v>
          </cell>
          <cell r="R197">
            <v>3.7999999999999999E-2</v>
          </cell>
          <cell r="S197">
            <v>2.8000000000000001E-2</v>
          </cell>
        </row>
        <row r="202">
          <cell r="L202">
            <v>10</v>
          </cell>
          <cell r="M202">
            <v>20</v>
          </cell>
          <cell r="N202">
            <v>50</v>
          </cell>
          <cell r="O202">
            <v>100</v>
          </cell>
          <cell r="P202">
            <v>200</v>
          </cell>
          <cell r="Q202">
            <v>500</v>
          </cell>
          <cell r="R202">
            <v>1000</v>
          </cell>
          <cell r="S202">
            <v>2000</v>
          </cell>
        </row>
        <row r="203">
          <cell r="L203">
            <v>0.36699999999999999</v>
          </cell>
          <cell r="M203">
            <v>0.34599999999999997</v>
          </cell>
          <cell r="N203">
            <v>0.18099999999999999</v>
          </cell>
          <cell r="O203">
            <v>0.113</v>
          </cell>
          <cell r="P203">
            <v>0.10199999999999999</v>
          </cell>
          <cell r="Q203">
            <v>8.1000000000000003E-2</v>
          </cell>
          <cell r="R203">
            <v>5.5E-2</v>
          </cell>
          <cell r="S203">
            <v>4.2999999999999997E-2</v>
          </cell>
        </row>
        <row r="204">
          <cell r="L204">
            <v>0.54900000000000004</v>
          </cell>
          <cell r="M204">
            <v>0.49399999999999999</v>
          </cell>
          <cell r="N204">
            <v>0.28000000000000003</v>
          </cell>
          <cell r="O204">
            <v>0.17699999999999999</v>
          </cell>
          <cell r="P204">
            <v>0.152</v>
          </cell>
          <cell r="Q204">
            <v>0.123</v>
          </cell>
          <cell r="R204">
            <v>8.4000000000000005E-2</v>
          </cell>
          <cell r="S204">
            <v>6.6000000000000003E-2</v>
          </cell>
        </row>
        <row r="205">
          <cell r="L205">
            <v>0.26100000000000001</v>
          </cell>
          <cell r="M205">
            <v>0.23</v>
          </cell>
          <cell r="N205">
            <v>0.13100000000000001</v>
          </cell>
          <cell r="O205">
            <v>8.4000000000000005E-2</v>
          </cell>
          <cell r="P205">
            <v>7.3999999999999996E-2</v>
          </cell>
          <cell r="Q205">
            <v>5.6000000000000001E-2</v>
          </cell>
          <cell r="R205">
            <v>0.04</v>
          </cell>
          <cell r="S205">
            <v>3.2000000000000001E-2</v>
          </cell>
        </row>
        <row r="206">
          <cell r="L206">
            <v>0.28100000000000003</v>
          </cell>
          <cell r="M206">
            <v>0.245</v>
          </cell>
          <cell r="N206">
            <v>0.14000000000000001</v>
          </cell>
          <cell r="O206">
            <v>0.09</v>
          </cell>
          <cell r="P206">
            <v>7.8E-2</v>
          </cell>
          <cell r="Q206">
            <v>6.0999999999999999E-2</v>
          </cell>
          <cell r="R206">
            <v>0.05</v>
          </cell>
          <cell r="S206">
            <v>3.6999999999999998E-2</v>
          </cell>
        </row>
        <row r="207">
          <cell r="L207">
            <v>0.30199999999999999</v>
          </cell>
          <cell r="M207">
            <v>0.26</v>
          </cell>
          <cell r="N207">
            <v>0.156</v>
          </cell>
          <cell r="O207">
            <v>0.10199999999999999</v>
          </cell>
          <cell r="P207">
            <v>8.6999999999999994E-2</v>
          </cell>
          <cell r="Q207">
            <v>6.9000000000000006E-2</v>
          </cell>
          <cell r="R207">
            <v>5.3999999999999999E-2</v>
          </cell>
          <cell r="S207">
            <v>4.1000000000000002E-2</v>
          </cell>
        </row>
        <row r="212">
          <cell r="L212">
            <v>10</v>
          </cell>
          <cell r="M212">
            <v>20</v>
          </cell>
          <cell r="N212">
            <v>50</v>
          </cell>
          <cell r="O212">
            <v>100</v>
          </cell>
          <cell r="P212">
            <v>200</v>
          </cell>
          <cell r="Q212">
            <v>500</v>
          </cell>
          <cell r="R212">
            <v>1000</v>
          </cell>
          <cell r="S212">
            <v>2000</v>
          </cell>
          <cell r="T212">
            <v>5000</v>
          </cell>
          <cell r="U212">
            <v>8000</v>
          </cell>
          <cell r="V212">
            <v>10000</v>
          </cell>
        </row>
        <row r="213">
          <cell r="L213">
            <v>3.2850000000000001</v>
          </cell>
          <cell r="M213">
            <v>2.8530000000000002</v>
          </cell>
          <cell r="N213">
            <v>2.4350000000000001</v>
          </cell>
          <cell r="O213">
            <v>1.845</v>
          </cell>
          <cell r="P213">
            <v>1.546</v>
          </cell>
          <cell r="Q213">
            <v>1.1879999999999999</v>
          </cell>
          <cell r="R213">
            <v>0.79700000000000004</v>
          </cell>
          <cell r="S213">
            <v>0.69399999999999995</v>
          </cell>
          <cell r="T213">
            <v>0.62</v>
          </cell>
          <cell r="U213">
            <v>0.53</v>
          </cell>
          <cell r="V213">
            <v>0.47799999999999998</v>
          </cell>
        </row>
        <row r="214">
          <cell r="L214">
            <v>3.508</v>
          </cell>
          <cell r="M214">
            <v>3.137</v>
          </cell>
          <cell r="N214">
            <v>2.5590000000000002</v>
          </cell>
          <cell r="O214">
            <v>2.0739999999999998</v>
          </cell>
          <cell r="P214">
            <v>1.6040000000000001</v>
          </cell>
          <cell r="Q214">
            <v>1.3009999999999999</v>
          </cell>
          <cell r="R214">
            <v>0.82299999999999995</v>
          </cell>
          <cell r="S214">
            <v>0.71599999999999997</v>
          </cell>
          <cell r="T214">
            <v>0.64</v>
          </cell>
          <cell r="U214">
            <v>0.55000000000000004</v>
          </cell>
          <cell r="V214">
            <v>0.49299999999999999</v>
          </cell>
        </row>
        <row r="215">
          <cell r="L215">
            <v>3.2029999999999998</v>
          </cell>
          <cell r="M215">
            <v>2.7</v>
          </cell>
          <cell r="N215">
            <v>2.3559999999999999</v>
          </cell>
          <cell r="O215">
            <v>1.714</v>
          </cell>
          <cell r="P215">
            <v>1.272</v>
          </cell>
          <cell r="Q215">
            <v>1.0029999999999999</v>
          </cell>
          <cell r="R215">
            <v>0.73099999999999998</v>
          </cell>
          <cell r="S215">
            <v>0.63600000000000001</v>
          </cell>
          <cell r="T215">
            <v>0.55000000000000004</v>
          </cell>
          <cell r="U215">
            <v>0.48</v>
          </cell>
          <cell r="V215">
            <v>0.438</v>
          </cell>
        </row>
        <row r="216">
          <cell r="L216">
            <v>2.5979999999999999</v>
          </cell>
          <cell r="M216">
            <v>2.2919999999999998</v>
          </cell>
          <cell r="N216">
            <v>2.0750000000000002</v>
          </cell>
          <cell r="O216">
            <v>1.5449999999999999</v>
          </cell>
          <cell r="P216">
            <v>1.1890000000000001</v>
          </cell>
          <cell r="Q216">
            <v>0.95</v>
          </cell>
          <cell r="R216">
            <v>0.63100000000000001</v>
          </cell>
          <cell r="S216">
            <v>0.55000000000000004</v>
          </cell>
          <cell r="T216">
            <v>0.49</v>
          </cell>
          <cell r="U216">
            <v>0.42</v>
          </cell>
          <cell r="V216">
            <v>0.378</v>
          </cell>
        </row>
        <row r="217">
          <cell r="L217">
            <v>2.5659999999999998</v>
          </cell>
          <cell r="M217">
            <v>2.2559999999999998</v>
          </cell>
          <cell r="N217">
            <v>1.984</v>
          </cell>
          <cell r="O217">
            <v>1.4610000000000001</v>
          </cell>
          <cell r="P217">
            <v>1.1419999999999999</v>
          </cell>
          <cell r="Q217">
            <v>0.91200000000000003</v>
          </cell>
          <cell r="R217">
            <v>0.58399999999999996</v>
          </cell>
          <cell r="S217">
            <v>0.50900000000000001</v>
          </cell>
          <cell r="T217">
            <v>0.45200000000000001</v>
          </cell>
          <cell r="U217">
            <v>0.39</v>
          </cell>
          <cell r="V217">
            <v>0.35</v>
          </cell>
        </row>
        <row r="222">
          <cell r="L222">
            <v>10</v>
          </cell>
          <cell r="M222">
            <v>20</v>
          </cell>
          <cell r="N222">
            <v>50</v>
          </cell>
          <cell r="O222">
            <v>100</v>
          </cell>
          <cell r="P222">
            <v>200</v>
          </cell>
          <cell r="Q222">
            <v>500</v>
          </cell>
          <cell r="R222">
            <v>1000</v>
          </cell>
          <cell r="S222">
            <v>2000</v>
          </cell>
          <cell r="T222">
            <v>5000</v>
          </cell>
          <cell r="U222">
            <v>8000</v>
          </cell>
          <cell r="V222">
            <v>10000</v>
          </cell>
        </row>
        <row r="223">
          <cell r="L223">
            <v>0.84399999999999997</v>
          </cell>
          <cell r="M223">
            <v>0.71499999999999997</v>
          </cell>
          <cell r="N223">
            <v>0.59599999999999997</v>
          </cell>
          <cell r="O223">
            <v>0.39400000000000002</v>
          </cell>
          <cell r="P223">
            <v>0.30499999999999999</v>
          </cell>
          <cell r="Q223">
            <v>0.26100000000000001</v>
          </cell>
          <cell r="R223">
            <v>0.17599999999999999</v>
          </cell>
          <cell r="S223">
            <v>0.153</v>
          </cell>
          <cell r="T223">
            <v>0.13200000000000001</v>
          </cell>
          <cell r="U223">
            <v>0.112</v>
          </cell>
          <cell r="V223">
            <v>0.11</v>
          </cell>
        </row>
        <row r="224">
          <cell r="L224">
            <v>1.147</v>
          </cell>
          <cell r="M224">
            <v>1.0049999999999999</v>
          </cell>
          <cell r="N224">
            <v>0.95799999999999996</v>
          </cell>
          <cell r="O224">
            <v>0.81100000000000005</v>
          </cell>
          <cell r="P224">
            <v>0.49</v>
          </cell>
          <cell r="Q224">
            <v>0.42199999999999999</v>
          </cell>
          <cell r="R224">
            <v>0.35599999999999998</v>
          </cell>
          <cell r="S224">
            <v>0.309</v>
          </cell>
          <cell r="T224">
            <v>0.27</v>
          </cell>
          <cell r="U224">
            <v>0.23</v>
          </cell>
          <cell r="V224">
            <v>0.21</v>
          </cell>
        </row>
        <row r="225">
          <cell r="L225">
            <v>0.67700000000000005</v>
          </cell>
          <cell r="M225">
            <v>0.57999999999999996</v>
          </cell>
          <cell r="N225">
            <v>0.48599999999999999</v>
          </cell>
          <cell r="O225">
            <v>0.32</v>
          </cell>
          <cell r="P225">
            <v>0.26100000000000001</v>
          </cell>
          <cell r="Q225">
            <v>0.217</v>
          </cell>
          <cell r="R225">
            <v>0.14599999999999999</v>
          </cell>
          <cell r="S225">
            <v>0.127</v>
          </cell>
          <cell r="T225">
            <v>0.11</v>
          </cell>
          <cell r="U225">
            <v>9.1999999999999998E-2</v>
          </cell>
          <cell r="V225">
            <v>8.5000000000000006E-2</v>
          </cell>
        </row>
        <row r="226">
          <cell r="L226">
            <v>0.71799999999999997</v>
          </cell>
          <cell r="M226">
            <v>0.58499999999999996</v>
          </cell>
          <cell r="N226">
            <v>0.52</v>
          </cell>
          <cell r="O226">
            <v>0.34399999999999997</v>
          </cell>
          <cell r="P226">
            <v>0.27600000000000002</v>
          </cell>
          <cell r="Q226">
            <v>0.23200000000000001</v>
          </cell>
          <cell r="R226">
            <v>0.159</v>
          </cell>
          <cell r="S226">
            <v>0.13800000000000001</v>
          </cell>
          <cell r="T226">
            <v>0.12</v>
          </cell>
          <cell r="U226">
            <v>9.8000000000000004E-2</v>
          </cell>
          <cell r="V226">
            <v>9.0999999999999998E-2</v>
          </cell>
        </row>
        <row r="227">
          <cell r="L227">
            <v>0.80300000000000005</v>
          </cell>
          <cell r="M227">
            <v>0.69</v>
          </cell>
          <cell r="N227">
            <v>0.57499999999999996</v>
          </cell>
          <cell r="O227">
            <v>0.38300000000000001</v>
          </cell>
          <cell r="P227">
            <v>0.3</v>
          </cell>
          <cell r="Q227">
            <v>0.26100000000000001</v>
          </cell>
          <cell r="R227">
            <v>0.17299999999999999</v>
          </cell>
          <cell r="S227">
            <v>0.15</v>
          </cell>
          <cell r="T227">
            <v>0.126</v>
          </cell>
          <cell r="U227">
            <v>0.105</v>
          </cell>
          <cell r="V227">
            <v>9.5000000000000001E-2</v>
          </cell>
        </row>
        <row r="231">
          <cell r="L231">
            <v>1</v>
          </cell>
          <cell r="M231">
            <v>5</v>
          </cell>
          <cell r="N231">
            <v>10</v>
          </cell>
          <cell r="O231">
            <v>20</v>
          </cell>
          <cell r="P231">
            <v>50</v>
          </cell>
        </row>
        <row r="232">
          <cell r="L232">
            <v>4.0720000000000001</v>
          </cell>
          <cell r="M232">
            <v>3.5409999999999999</v>
          </cell>
          <cell r="N232">
            <v>3.0790000000000002</v>
          </cell>
          <cell r="O232">
            <v>2.7069999999999999</v>
          </cell>
          <cell r="P232">
            <v>2.3809999999999998</v>
          </cell>
        </row>
        <row r="236">
          <cell r="L236">
            <v>100</v>
          </cell>
          <cell r="M236">
            <v>300</v>
          </cell>
          <cell r="N236">
            <v>500</v>
          </cell>
          <cell r="O236">
            <v>1000</v>
          </cell>
          <cell r="P236">
            <v>2000</v>
          </cell>
          <cell r="Q236">
            <v>5000</v>
          </cell>
          <cell r="R236">
            <v>10000</v>
          </cell>
        </row>
        <row r="237">
          <cell r="L237">
            <v>0.109</v>
          </cell>
          <cell r="M237">
            <v>6.5000000000000002E-2</v>
          </cell>
          <cell r="N237">
            <v>5.2999999999999999E-2</v>
          </cell>
          <cell r="O237">
            <v>3.6999999999999998E-2</v>
          </cell>
          <cell r="P237">
            <v>3.4000000000000002E-2</v>
          </cell>
          <cell r="Q237">
            <v>2.5000000000000001E-2</v>
          </cell>
          <cell r="R237">
            <v>0.02</v>
          </cell>
        </row>
      </sheetData>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xz"/>
      <sheetName val="Tong hop kinh phi"/>
      <sheetName val="Du toan"/>
      <sheetName val="Chenh lech vat tu"/>
      <sheetName val="PASXKD"/>
      <sheetName val="Chenh lech vat tu ca may"/>
      <sheetName val="Don gia chi tiet"/>
      <sheetName val="Du thau"/>
      <sheetName val="Phan tich vat tu"/>
      <sheetName val="Phan tich ca may"/>
      <sheetName val="Du lieu dau vao"/>
      <sheetName val="Tien luong nhan cong"/>
      <sheetName val="Tong hop vat tu"/>
      <sheetName val="Chiet tinh don gia CM"/>
      <sheetName val="Gia tri vat tu"/>
      <sheetName val="Chi phi van chuyen"/>
      <sheetName val="Gia giao VL den HT"/>
      <sheetName val="Gia VL den HT"/>
      <sheetName val="Tu van Thiet ke"/>
      <sheetName val="QD 957-2009"/>
      <sheetName val="Cong van 1751"/>
      <sheetName val="Bang tra Chi phi khac"/>
      <sheetName val="Tong hop DTCT"/>
      <sheetName val="Tong hop CPTB"/>
      <sheetName val="Tong hop DT CPXD TH"/>
      <sheetName val="Tien do thi cong"/>
      <sheetName val="Bia ngoai"/>
      <sheetName val="Bia lot"/>
      <sheetName val="Thuyet minh"/>
      <sheetName val="Bia du toan"/>
      <sheetName val="Config"/>
    </sheetNames>
    <sheetDataSet>
      <sheetData sheetId="0"/>
      <sheetData sheetId="1"/>
      <sheetData sheetId="2"/>
      <sheetData sheetId="3">
        <row r="6">
          <cell r="B6" t="str">
            <v>M· hiÖu</v>
          </cell>
        </row>
      </sheetData>
      <sheetData sheetId="4"/>
      <sheetData sheetId="5"/>
      <sheetData sheetId="6">
        <row r="6">
          <cell r="F6">
            <v>6.0000000000000001E-3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2">
          <cell r="G12" t="str">
            <v>Tæ hîp c¨n hé vµ dÞch vô c«ng céng CT15 - viÖt h­ng</v>
          </cell>
        </row>
      </sheetData>
      <sheetData sheetId="30">
        <row r="1">
          <cell r="CA1">
            <v>48501818.18181818</v>
          </cell>
        </row>
        <row r="13">
          <cell r="CC13">
            <v>2.657</v>
          </cell>
          <cell r="CD13">
            <v>2.2589999999999999</v>
          </cell>
          <cell r="CE13">
            <v>2.391</v>
          </cell>
          <cell r="CF13">
            <v>2.125</v>
          </cell>
        </row>
        <row r="14">
          <cell r="CC14">
            <v>2.657</v>
          </cell>
          <cell r="CD14">
            <v>2.2589999999999999</v>
          </cell>
          <cell r="CE14">
            <v>2.391</v>
          </cell>
          <cell r="CF14">
            <v>2.125</v>
          </cell>
        </row>
        <row r="15">
          <cell r="CC15">
            <v>2.254</v>
          </cell>
          <cell r="CD15">
            <v>1.9159999999999999</v>
          </cell>
          <cell r="CE15">
            <v>2.0289999999999999</v>
          </cell>
          <cell r="CF15">
            <v>1.8029999999999999</v>
          </cell>
        </row>
        <row r="16">
          <cell r="CC16">
            <v>2.0129999999999999</v>
          </cell>
          <cell r="CD16">
            <v>1.7110000000000001</v>
          </cell>
          <cell r="CE16">
            <v>1.8109999999999999</v>
          </cell>
          <cell r="CF16">
            <v>1.61</v>
          </cell>
        </row>
        <row r="17">
          <cell r="CC17">
            <v>1.617</v>
          </cell>
          <cell r="CD17">
            <v>1.375</v>
          </cell>
          <cell r="CE17">
            <v>1.4550000000000001</v>
          </cell>
          <cell r="CF17">
            <v>1.294</v>
          </cell>
        </row>
        <row r="18">
          <cell r="CC18">
            <v>1.512</v>
          </cell>
          <cell r="CD18">
            <v>1.2849999999999999</v>
          </cell>
          <cell r="CE18">
            <v>1.361</v>
          </cell>
          <cell r="CF18">
            <v>1.21</v>
          </cell>
        </row>
        <row r="19">
          <cell r="CC19">
            <v>1.32</v>
          </cell>
          <cell r="CD19">
            <v>1.1220000000000001</v>
          </cell>
          <cell r="CE19">
            <v>1.1879999999999999</v>
          </cell>
          <cell r="CF19">
            <v>1.0569999999999999</v>
          </cell>
        </row>
        <row r="20">
          <cell r="CC20">
            <v>1.08</v>
          </cell>
          <cell r="CD20">
            <v>0.91800000000000004</v>
          </cell>
          <cell r="CE20">
            <v>0.97199999999999998</v>
          </cell>
          <cell r="CF20">
            <v>0.86399999999999999</v>
          </cell>
        </row>
        <row r="21">
          <cell r="CC21">
            <v>0.93100000000000005</v>
          </cell>
          <cell r="CD21">
            <v>0.79100000000000004</v>
          </cell>
          <cell r="CE21">
            <v>0.83799999999999997</v>
          </cell>
          <cell r="CF21">
            <v>0.74399999999999999</v>
          </cell>
        </row>
        <row r="22">
          <cell r="CC22">
            <v>0.62</v>
          </cell>
          <cell r="CD22">
            <v>0.52700000000000002</v>
          </cell>
          <cell r="CE22">
            <v>0.55800000000000005</v>
          </cell>
          <cell r="CF22">
            <v>0.496</v>
          </cell>
        </row>
        <row r="23">
          <cell r="CC23">
            <v>0.46500000000000002</v>
          </cell>
          <cell r="CD23">
            <v>0.39500000000000002</v>
          </cell>
          <cell r="CE23">
            <v>0.41899999999999998</v>
          </cell>
          <cell r="CF23">
            <v>0.372</v>
          </cell>
        </row>
        <row r="24">
          <cell r="CC24">
            <v>0.34699999999999998</v>
          </cell>
          <cell r="CD24">
            <v>0.29499999999999998</v>
          </cell>
          <cell r="CE24">
            <v>0.313</v>
          </cell>
          <cell r="CF24">
            <v>0.27800000000000002</v>
          </cell>
        </row>
        <row r="25">
          <cell r="CC25">
            <v>0.27800000000000002</v>
          </cell>
          <cell r="CD25">
            <v>0.23599999999999999</v>
          </cell>
          <cell r="CE25">
            <v>0.25</v>
          </cell>
          <cell r="CF25">
            <v>0.222</v>
          </cell>
        </row>
        <row r="26">
          <cell r="CC26">
            <v>0.27800000000000002</v>
          </cell>
          <cell r="CD26">
            <v>0.23599999999999999</v>
          </cell>
          <cell r="CE26">
            <v>0.25</v>
          </cell>
          <cell r="CF26">
            <v>0.222</v>
          </cell>
        </row>
        <row r="28">
          <cell r="CF28">
            <v>2.524</v>
          </cell>
        </row>
        <row r="36">
          <cell r="CE36">
            <v>0.58899999999999997</v>
          </cell>
          <cell r="CF36">
            <v>0.51400000000000001</v>
          </cell>
        </row>
        <row r="37">
          <cell r="CE37">
            <v>0.58899999999999997</v>
          </cell>
          <cell r="CF37">
            <v>0.51400000000000001</v>
          </cell>
        </row>
        <row r="38">
          <cell r="CE38">
            <v>0.53600000000000003</v>
          </cell>
          <cell r="CF38">
            <v>0.46700000000000003</v>
          </cell>
        </row>
        <row r="39">
          <cell r="CE39">
            <v>0.42799999999999999</v>
          </cell>
          <cell r="CF39">
            <v>0.374</v>
          </cell>
        </row>
        <row r="40">
          <cell r="CE40">
            <v>0.3</v>
          </cell>
          <cell r="CF40">
            <v>0.29099999999999998</v>
          </cell>
        </row>
        <row r="41">
          <cell r="CE41">
            <v>0.22600000000000001</v>
          </cell>
          <cell r="CF41">
            <v>0.2</v>
          </cell>
        </row>
        <row r="42">
          <cell r="CE42">
            <v>0.182</v>
          </cell>
          <cell r="CF42">
            <v>0.157</v>
          </cell>
        </row>
        <row r="43">
          <cell r="CE43">
            <v>0.157</v>
          </cell>
          <cell r="CF43">
            <v>0.13700000000000001</v>
          </cell>
        </row>
        <row r="44">
          <cell r="CE44">
            <v>0.13400000000000001</v>
          </cell>
          <cell r="CF44">
            <v>0.11700000000000001</v>
          </cell>
        </row>
        <row r="45">
          <cell r="CE45">
            <v>0.107</v>
          </cell>
          <cell r="CF45">
            <v>9.4E-2</v>
          </cell>
        </row>
        <row r="46">
          <cell r="CE46">
            <v>8.5999999999999993E-2</v>
          </cell>
          <cell r="CF46">
            <v>7.4999999999999997E-2</v>
          </cell>
        </row>
        <row r="47">
          <cell r="CE47">
            <v>6.9000000000000006E-2</v>
          </cell>
          <cell r="CF47">
            <v>0.06</v>
          </cell>
          <cell r="CH47" t="str">
            <v/>
          </cell>
        </row>
        <row r="48">
          <cell r="CE48">
            <v>5.7000000000000002E-2</v>
          </cell>
          <cell r="CF48">
            <v>4.8000000000000001E-2</v>
          </cell>
        </row>
        <row r="49">
          <cell r="CE49">
            <v>5.7000000000000002E-2</v>
          </cell>
          <cell r="CF49">
            <v>4.8000000000000001E-2</v>
          </cell>
        </row>
        <row r="51">
          <cell r="CF51">
            <v>0</v>
          </cell>
        </row>
        <row r="58">
          <cell r="CC58">
            <v>3.7</v>
          </cell>
          <cell r="CD58">
            <v>2.8</v>
          </cell>
          <cell r="CE58">
            <v>3.4</v>
          </cell>
          <cell r="CF58">
            <v>3.2</v>
          </cell>
        </row>
        <row r="59">
          <cell r="CC59">
            <v>3.7</v>
          </cell>
          <cell r="CD59">
            <v>2.8</v>
          </cell>
          <cell r="CE59">
            <v>3.4</v>
          </cell>
          <cell r="CF59">
            <v>3.2</v>
          </cell>
        </row>
        <row r="60">
          <cell r="CC60">
            <v>3.3</v>
          </cell>
          <cell r="CD60">
            <v>2.1</v>
          </cell>
          <cell r="CE60">
            <v>3</v>
          </cell>
          <cell r="CF60">
            <v>2.6</v>
          </cell>
        </row>
        <row r="61">
          <cell r="CC61">
            <v>2.9</v>
          </cell>
          <cell r="CD61">
            <v>1.9</v>
          </cell>
          <cell r="CE61">
            <v>2.8</v>
          </cell>
          <cell r="CF61">
            <v>2.2999999999999998</v>
          </cell>
        </row>
        <row r="62">
          <cell r="CC62">
            <v>2.9</v>
          </cell>
          <cell r="CD62">
            <v>1.9</v>
          </cell>
          <cell r="CE62">
            <v>2.8</v>
          </cell>
          <cell r="CF62">
            <v>2.2999999999999998</v>
          </cell>
        </row>
        <row r="64">
          <cell r="CF64">
            <v>3.6</v>
          </cell>
        </row>
        <row r="66">
          <cell r="CI66" t="str">
            <v>Ch­a chän b­íc thiÕt kÕ</v>
          </cell>
          <cell r="CJ66" t="str">
            <v/>
          </cell>
          <cell r="CK66">
            <v>0</v>
          </cell>
        </row>
        <row r="67">
          <cell r="CI67" t="str">
            <v>Ch­a chän b­íc thiÕt kÕ</v>
          </cell>
          <cell r="CJ67" t="str">
            <v/>
          </cell>
          <cell r="CK67">
            <v>0</v>
          </cell>
        </row>
        <row r="74">
          <cell r="CA74">
            <v>0</v>
          </cell>
          <cell r="CB74">
            <v>0</v>
          </cell>
          <cell r="CC74">
            <v>0</v>
          </cell>
          <cell r="CD74">
            <v>2.36</v>
          </cell>
          <cell r="CE74">
            <v>2.12</v>
          </cell>
          <cell r="CF74">
            <v>1.88</v>
          </cell>
          <cell r="CK74">
            <v>3.63</v>
          </cell>
          <cell r="CL74">
            <v>3.27</v>
          </cell>
          <cell r="CM74">
            <v>2.9</v>
          </cell>
        </row>
        <row r="75">
          <cell r="CA75">
            <v>7000000000</v>
          </cell>
          <cell r="CD75">
            <v>2.36</v>
          </cell>
          <cell r="CE75">
            <v>2.12</v>
          </cell>
          <cell r="CF75">
            <v>1.88</v>
          </cell>
          <cell r="CK75">
            <v>3.63</v>
          </cell>
          <cell r="CL75">
            <v>3.27</v>
          </cell>
          <cell r="CM75">
            <v>2.9</v>
          </cell>
        </row>
        <row r="76">
          <cell r="CA76">
            <v>10000000000</v>
          </cell>
          <cell r="CB76">
            <v>2.74</v>
          </cell>
          <cell r="CC76">
            <v>2.48</v>
          </cell>
          <cell r="CD76">
            <v>2.25</v>
          </cell>
          <cell r="CE76">
            <v>2.0299999999999998</v>
          </cell>
          <cell r="CF76">
            <v>1.8</v>
          </cell>
          <cell r="CK76">
            <v>3.48</v>
          </cell>
          <cell r="CL76">
            <v>3.15</v>
          </cell>
          <cell r="CM76">
            <v>2.78</v>
          </cell>
        </row>
        <row r="77">
          <cell r="CA77">
            <v>20000000000</v>
          </cell>
          <cell r="CB77">
            <v>2.38</v>
          </cell>
          <cell r="CC77">
            <v>2.17</v>
          </cell>
          <cell r="CD77">
            <v>1.96</v>
          </cell>
          <cell r="CE77">
            <v>1.76</v>
          </cell>
          <cell r="CF77">
            <v>1.57</v>
          </cell>
          <cell r="CK77">
            <v>3.01</v>
          </cell>
          <cell r="CL77">
            <v>2.73</v>
          </cell>
          <cell r="CM77">
            <v>2.4300000000000002</v>
          </cell>
        </row>
        <row r="78">
          <cell r="CA78">
            <v>50000000000</v>
          </cell>
          <cell r="CB78">
            <v>2</v>
          </cell>
          <cell r="CC78">
            <v>1.82</v>
          </cell>
          <cell r="CD78">
            <v>1.66</v>
          </cell>
          <cell r="CE78">
            <v>1.48</v>
          </cell>
          <cell r="CF78">
            <v>1.23</v>
          </cell>
          <cell r="CK78">
            <v>2.54</v>
          </cell>
          <cell r="CL78">
            <v>2.29</v>
          </cell>
          <cell r="CM78">
            <v>1.91</v>
          </cell>
        </row>
        <row r="79">
          <cell r="CA79">
            <v>100000000000</v>
          </cell>
          <cell r="CB79">
            <v>1.82</v>
          </cell>
          <cell r="CC79">
            <v>1.64</v>
          </cell>
          <cell r="CD79">
            <v>1.51</v>
          </cell>
          <cell r="CE79">
            <v>1.34</v>
          </cell>
          <cell r="CF79">
            <v>1.04</v>
          </cell>
          <cell r="CK79">
            <v>2.29</v>
          </cell>
          <cell r="CL79">
            <v>2.08</v>
          </cell>
          <cell r="CM79">
            <v>1.62</v>
          </cell>
        </row>
        <row r="80">
          <cell r="CA80">
            <v>200000000000</v>
          </cell>
          <cell r="CB80">
            <v>1.66</v>
          </cell>
          <cell r="CC80">
            <v>1.51</v>
          </cell>
          <cell r="CD80">
            <v>1.37</v>
          </cell>
          <cell r="CE80">
            <v>1.23</v>
          </cell>
          <cell r="CF80">
            <v>0.88</v>
          </cell>
          <cell r="CK80">
            <v>2.1</v>
          </cell>
          <cell r="CL80">
            <v>1.9</v>
          </cell>
          <cell r="CM80">
            <v>1.37</v>
          </cell>
        </row>
        <row r="81">
          <cell r="CA81">
            <v>500000000000</v>
          </cell>
          <cell r="CB81">
            <v>1.4</v>
          </cell>
          <cell r="CC81">
            <v>1.27</v>
          </cell>
          <cell r="CD81">
            <v>1.1599999999999999</v>
          </cell>
          <cell r="CE81">
            <v>1.04</v>
          </cell>
          <cell r="CF81">
            <v>0.75</v>
          </cell>
          <cell r="CK81">
            <v>1.79</v>
          </cell>
          <cell r="CL81">
            <v>1.62</v>
          </cell>
          <cell r="CM81">
            <v>1.1599999999999999</v>
          </cell>
        </row>
        <row r="82">
          <cell r="CA82">
            <v>1000000000000</v>
          </cell>
          <cell r="CB82">
            <v>1.1299999999999999</v>
          </cell>
          <cell r="CC82">
            <v>1.03</v>
          </cell>
          <cell r="CD82">
            <v>0.95</v>
          </cell>
          <cell r="CE82">
            <v>0.85</v>
          </cell>
          <cell r="CF82">
            <v>0.61</v>
          </cell>
          <cell r="CK82">
            <v>1.45</v>
          </cell>
          <cell r="CL82">
            <v>1.31</v>
          </cell>
          <cell r="CM82">
            <v>0.95</v>
          </cell>
        </row>
        <row r="83">
          <cell r="CA83">
            <v>2000000000000</v>
          </cell>
          <cell r="CB83">
            <v>0.97</v>
          </cell>
          <cell r="CC83">
            <v>0.89</v>
          </cell>
          <cell r="CD83">
            <v>0.8</v>
          </cell>
          <cell r="CE83">
            <v>0.72</v>
          </cell>
          <cell r="CK83">
            <v>1.24</v>
          </cell>
          <cell r="CL83">
            <v>1.1100000000000001</v>
          </cell>
        </row>
        <row r="84">
          <cell r="CA84">
            <v>5000000000000</v>
          </cell>
          <cell r="CB84">
            <v>0.75</v>
          </cell>
          <cell r="CC84">
            <v>0.68</v>
          </cell>
          <cell r="CD84">
            <v>0.62</v>
          </cell>
          <cell r="CE84">
            <v>0.55000000000000004</v>
          </cell>
          <cell r="CK84">
            <v>0.96</v>
          </cell>
          <cell r="CL84">
            <v>0.86</v>
          </cell>
        </row>
        <row r="85">
          <cell r="CA85">
            <v>8000000000000</v>
          </cell>
          <cell r="CB85">
            <v>0.57999999999999996</v>
          </cell>
          <cell r="CC85">
            <v>0.53</v>
          </cell>
          <cell r="CD85">
            <v>0.47</v>
          </cell>
          <cell r="CE85">
            <v>0.42</v>
          </cell>
          <cell r="CK85">
            <v>0.73</v>
          </cell>
          <cell r="CL85">
            <v>0.65</v>
          </cell>
        </row>
        <row r="86">
          <cell r="CA86">
            <v>9.9999999999999901E+307</v>
          </cell>
          <cell r="CB86">
            <v>0.57999999999999996</v>
          </cell>
          <cell r="CC86">
            <v>0.53</v>
          </cell>
          <cell r="CD86">
            <v>0.47</v>
          </cell>
          <cell r="CE86">
            <v>0.42</v>
          </cell>
          <cell r="CF86">
            <v>0</v>
          </cell>
          <cell r="CK86">
            <v>0.73</v>
          </cell>
          <cell r="CL86">
            <v>0.65</v>
          </cell>
          <cell r="CM86">
            <v>0</v>
          </cell>
        </row>
        <row r="87">
          <cell r="CA87">
            <v>1</v>
          </cell>
        </row>
        <row r="96">
          <cell r="CA96">
            <v>0</v>
          </cell>
          <cell r="CB96">
            <v>0</v>
          </cell>
          <cell r="CC96">
            <v>0</v>
          </cell>
          <cell r="CD96">
            <v>1.99</v>
          </cell>
          <cell r="CE96">
            <v>1.73</v>
          </cell>
          <cell r="CF96">
            <v>1.54</v>
          </cell>
          <cell r="CJ96">
            <v>0</v>
          </cell>
          <cell r="CK96">
            <v>3.07</v>
          </cell>
          <cell r="CL96">
            <v>2.76</v>
          </cell>
          <cell r="CM96">
            <v>2.4500000000000002</v>
          </cell>
          <cell r="CS96">
            <v>1.9</v>
          </cell>
          <cell r="CT96">
            <v>1.5</v>
          </cell>
          <cell r="CY96">
            <v>0</v>
          </cell>
          <cell r="DA96">
            <v>1.1000000000000001</v>
          </cell>
          <cell r="DB96">
            <v>0.95</v>
          </cell>
          <cell r="DC96">
            <v>1.1499999999999999</v>
          </cell>
          <cell r="DD96">
            <v>0</v>
          </cell>
          <cell r="DE96">
            <v>0.73</v>
          </cell>
        </row>
        <row r="97">
          <cell r="CA97">
            <v>7000000000</v>
          </cell>
          <cell r="CD97">
            <v>1.99</v>
          </cell>
          <cell r="CE97">
            <v>1.73</v>
          </cell>
          <cell r="CF97">
            <v>1.54</v>
          </cell>
          <cell r="CK97">
            <v>3.07</v>
          </cell>
          <cell r="CL97">
            <v>2.76</v>
          </cell>
          <cell r="CM97">
            <v>2.4500000000000002</v>
          </cell>
          <cell r="CS97">
            <v>1.9</v>
          </cell>
          <cell r="CT97">
            <v>1.5</v>
          </cell>
          <cell r="CY97">
            <v>5000000000</v>
          </cell>
          <cell r="DA97">
            <v>1.1000000000000001</v>
          </cell>
          <cell r="DB97">
            <v>0.95</v>
          </cell>
          <cell r="DC97">
            <v>1.1499999999999999</v>
          </cell>
          <cell r="DE97">
            <v>0.73</v>
          </cell>
        </row>
        <row r="98">
          <cell r="CA98">
            <v>10000000000</v>
          </cell>
          <cell r="CB98">
            <v>2.79</v>
          </cell>
          <cell r="CC98">
            <v>2.33</v>
          </cell>
          <cell r="CD98">
            <v>1.94</v>
          </cell>
          <cell r="CE98">
            <v>1.69</v>
          </cell>
          <cell r="CF98">
            <v>1.5</v>
          </cell>
          <cell r="CJ98">
            <v>3.73</v>
          </cell>
          <cell r="CK98">
            <v>2.99</v>
          </cell>
          <cell r="CL98">
            <v>2.69</v>
          </cell>
          <cell r="CM98">
            <v>2.39</v>
          </cell>
          <cell r="CS98">
            <v>1.6</v>
          </cell>
          <cell r="CT98">
            <v>1.3</v>
          </cell>
          <cell r="CY98">
            <v>15000000000</v>
          </cell>
          <cell r="DA98">
            <v>1</v>
          </cell>
          <cell r="DB98">
            <v>0.85</v>
          </cell>
          <cell r="DC98">
            <v>1</v>
          </cell>
          <cell r="DE98">
            <v>0.65</v>
          </cell>
        </row>
        <row r="99">
          <cell r="CA99">
            <v>20000000000</v>
          </cell>
          <cell r="CB99">
            <v>2.58</v>
          </cell>
          <cell r="CC99">
            <v>2.15</v>
          </cell>
          <cell r="CD99">
            <v>1.79</v>
          </cell>
          <cell r="CE99">
            <v>1.56</v>
          </cell>
          <cell r="CF99">
            <v>1.39</v>
          </cell>
          <cell r="CJ99">
            <v>3.44</v>
          </cell>
          <cell r="CK99">
            <v>2.76</v>
          </cell>
          <cell r="CL99">
            <v>2.4900000000000002</v>
          </cell>
          <cell r="CM99">
            <v>2.21</v>
          </cell>
          <cell r="CS99">
            <v>1.45</v>
          </cell>
          <cell r="CT99">
            <v>1.1499999999999999</v>
          </cell>
          <cell r="CY99">
            <v>25000000000</v>
          </cell>
          <cell r="DA99">
            <v>0.9</v>
          </cell>
          <cell r="DB99">
            <v>0.8</v>
          </cell>
          <cell r="DC99">
            <v>0.95</v>
          </cell>
          <cell r="DE99">
            <v>0.56000000000000005</v>
          </cell>
        </row>
        <row r="100">
          <cell r="CA100">
            <v>50000000000</v>
          </cell>
          <cell r="CB100">
            <v>2.21</v>
          </cell>
          <cell r="CC100">
            <v>1.83</v>
          </cell>
          <cell r="CD100">
            <v>1.53</v>
          </cell>
          <cell r="CE100">
            <v>1.32</v>
          </cell>
          <cell r="CF100">
            <v>1.17</v>
          </cell>
          <cell r="CJ100">
            <v>2.92</v>
          </cell>
          <cell r="CK100">
            <v>2.35</v>
          </cell>
          <cell r="CL100">
            <v>2.11</v>
          </cell>
          <cell r="CM100">
            <v>1.87</v>
          </cell>
          <cell r="CS100">
            <v>1.3</v>
          </cell>
          <cell r="CT100">
            <v>1.05</v>
          </cell>
          <cell r="CY100">
            <v>50000000000</v>
          </cell>
          <cell r="DA100">
            <v>0.85</v>
          </cell>
          <cell r="DB100">
            <v>0.75</v>
          </cell>
          <cell r="DC100">
            <v>0.9</v>
          </cell>
          <cell r="DD100">
            <v>1.1499999999999999</v>
          </cell>
          <cell r="DE100">
            <v>0.51</v>
          </cell>
        </row>
        <row r="101">
          <cell r="CA101">
            <v>100000000000</v>
          </cell>
          <cell r="CB101">
            <v>2.0099999999999998</v>
          </cell>
          <cell r="CC101">
            <v>1.67</v>
          </cell>
          <cell r="CD101">
            <v>1.39</v>
          </cell>
          <cell r="CE101">
            <v>1.2</v>
          </cell>
          <cell r="CF101">
            <v>1.08</v>
          </cell>
          <cell r="CJ101">
            <v>2.67</v>
          </cell>
          <cell r="CK101">
            <v>2.15</v>
          </cell>
          <cell r="CL101">
            <v>1.92</v>
          </cell>
          <cell r="CM101">
            <v>1.72</v>
          </cell>
          <cell r="CS101">
            <v>1.2</v>
          </cell>
          <cell r="CT101">
            <v>0.95</v>
          </cell>
          <cell r="CY101">
            <v>100000000000</v>
          </cell>
          <cell r="DA101">
            <v>0.8</v>
          </cell>
          <cell r="DB101">
            <v>0.7</v>
          </cell>
          <cell r="DC101">
            <v>0.8</v>
          </cell>
          <cell r="DD101">
            <v>1.1000000000000001</v>
          </cell>
          <cell r="DE101">
            <v>0.48</v>
          </cell>
        </row>
        <row r="102">
          <cell r="CA102">
            <v>200000000000</v>
          </cell>
          <cell r="CB102">
            <v>1.82</v>
          </cell>
          <cell r="CC102">
            <v>1.51</v>
          </cell>
          <cell r="CD102">
            <v>1.26</v>
          </cell>
          <cell r="CE102">
            <v>1.1000000000000001</v>
          </cell>
          <cell r="CF102">
            <v>0.92</v>
          </cell>
          <cell r="CJ102">
            <v>2.41</v>
          </cell>
          <cell r="CK102">
            <v>1.94</v>
          </cell>
          <cell r="CL102">
            <v>1.75</v>
          </cell>
          <cell r="CM102">
            <v>1.46</v>
          </cell>
          <cell r="CS102">
            <v>1.05</v>
          </cell>
          <cell r="CT102">
            <v>0.85</v>
          </cell>
          <cell r="CY102">
            <v>200000000000</v>
          </cell>
          <cell r="DA102">
            <v>0.7</v>
          </cell>
          <cell r="DB102">
            <v>0.6</v>
          </cell>
          <cell r="DC102">
            <v>0.75</v>
          </cell>
          <cell r="DD102">
            <v>1.05</v>
          </cell>
          <cell r="DE102">
            <v>0.42</v>
          </cell>
        </row>
        <row r="103">
          <cell r="CA103">
            <v>500000000000</v>
          </cell>
          <cell r="CB103">
            <v>1.66</v>
          </cell>
          <cell r="CC103">
            <v>1.38</v>
          </cell>
          <cell r="CD103">
            <v>1.1499999999999999</v>
          </cell>
          <cell r="CE103">
            <v>1.01</v>
          </cell>
          <cell r="CF103">
            <v>0.78</v>
          </cell>
          <cell r="CJ103">
            <v>2.2000000000000002</v>
          </cell>
          <cell r="CK103">
            <v>1.77</v>
          </cell>
          <cell r="CL103">
            <v>1.61</v>
          </cell>
          <cell r="CM103">
            <v>1.24</v>
          </cell>
          <cell r="CS103">
            <v>0.95</v>
          </cell>
          <cell r="CT103">
            <v>0.75</v>
          </cell>
          <cell r="CV103" t="str">
            <v/>
          </cell>
          <cell r="CY103">
            <v>500000000000</v>
          </cell>
          <cell r="DA103">
            <v>0.6</v>
          </cell>
          <cell r="DB103">
            <v>0.55000000000000004</v>
          </cell>
          <cell r="DC103">
            <v>0.65</v>
          </cell>
          <cell r="DD103">
            <v>1.01</v>
          </cell>
          <cell r="DE103">
            <v>0.37</v>
          </cell>
          <cell r="DM103" t="str">
            <v/>
          </cell>
        </row>
        <row r="104">
          <cell r="CA104">
            <v>1000000000000</v>
          </cell>
          <cell r="CB104">
            <v>1.45</v>
          </cell>
          <cell r="CC104">
            <v>1.21</v>
          </cell>
          <cell r="CD104">
            <v>1.01</v>
          </cell>
          <cell r="CE104">
            <v>0.9</v>
          </cell>
          <cell r="CF104">
            <v>0.67</v>
          </cell>
          <cell r="CJ104">
            <v>1.93</v>
          </cell>
          <cell r="CK104">
            <v>1.55</v>
          </cell>
          <cell r="CL104">
            <v>1.44</v>
          </cell>
          <cell r="CM104">
            <v>1.06</v>
          </cell>
          <cell r="CS104">
            <v>0.95</v>
          </cell>
          <cell r="CT104">
            <v>0.75</v>
          </cell>
          <cell r="CY104">
            <v>1000000000000</v>
          </cell>
          <cell r="DA104">
            <v>0.55000000000000004</v>
          </cell>
          <cell r="DB104">
            <v>0.5</v>
          </cell>
          <cell r="DC104">
            <v>0.6</v>
          </cell>
          <cell r="DD104">
            <v>0.96</v>
          </cell>
          <cell r="DE104">
            <v>0.34</v>
          </cell>
        </row>
        <row r="105">
          <cell r="CA105">
            <v>2000000000000</v>
          </cell>
          <cell r="CB105">
            <v>1.23</v>
          </cell>
          <cell r="CC105">
            <v>1.03</v>
          </cell>
          <cell r="CD105">
            <v>0.86</v>
          </cell>
          <cell r="CE105">
            <v>0.77</v>
          </cell>
          <cell r="CJ105">
            <v>1.64</v>
          </cell>
          <cell r="CK105">
            <v>1.32</v>
          </cell>
          <cell r="CL105">
            <v>1.22</v>
          </cell>
          <cell r="CY105">
            <v>3000000000000</v>
          </cell>
          <cell r="DA105">
            <v>0.45</v>
          </cell>
          <cell r="DB105">
            <v>0.4</v>
          </cell>
          <cell r="DC105">
            <v>0.5</v>
          </cell>
          <cell r="DD105">
            <v>0.8</v>
          </cell>
          <cell r="DE105">
            <v>0.3</v>
          </cell>
        </row>
        <row r="106">
          <cell r="CA106">
            <v>5000000000000</v>
          </cell>
          <cell r="CB106">
            <v>0.95</v>
          </cell>
          <cell r="CC106">
            <v>0.79</v>
          </cell>
          <cell r="CD106">
            <v>0.66</v>
          </cell>
          <cell r="CE106">
            <v>0.59</v>
          </cell>
          <cell r="CJ106">
            <v>1.26</v>
          </cell>
          <cell r="CK106">
            <v>1.02</v>
          </cell>
          <cell r="CL106">
            <v>0.94</v>
          </cell>
          <cell r="CY106">
            <v>9.9999999999999901E+307</v>
          </cell>
          <cell r="DA106">
            <v>0.45</v>
          </cell>
          <cell r="DB106">
            <v>0.4</v>
          </cell>
          <cell r="DC106">
            <v>0.5</v>
          </cell>
          <cell r="DD106">
            <v>0.8</v>
          </cell>
          <cell r="DE106">
            <v>0.3</v>
          </cell>
        </row>
        <row r="107">
          <cell r="CA107">
            <v>8000000000000</v>
          </cell>
          <cell r="CB107">
            <v>0.73</v>
          </cell>
          <cell r="CC107">
            <v>0.61</v>
          </cell>
          <cell r="CD107">
            <v>0.51</v>
          </cell>
          <cell r="CE107">
            <v>0.46</v>
          </cell>
          <cell r="CJ107">
            <v>0.97</v>
          </cell>
          <cell r="CK107">
            <v>0.78</v>
          </cell>
          <cell r="CL107">
            <v>0.72</v>
          </cell>
          <cell r="CY107">
            <v>1</v>
          </cell>
        </row>
        <row r="108">
          <cell r="CA108">
            <v>9.9999999999999901E+307</v>
          </cell>
          <cell r="CB108">
            <v>0.73</v>
          </cell>
          <cell r="CC108">
            <v>0.61</v>
          </cell>
          <cell r="CD108">
            <v>0.51</v>
          </cell>
          <cell r="CE108">
            <v>0.46</v>
          </cell>
          <cell r="CF108">
            <v>0</v>
          </cell>
          <cell r="CJ108">
            <v>0.97</v>
          </cell>
          <cell r="CK108">
            <v>0.78</v>
          </cell>
          <cell r="CL108">
            <v>0.72</v>
          </cell>
          <cell r="CM108">
            <v>0</v>
          </cell>
        </row>
        <row r="109">
          <cell r="CA109">
            <v>1</v>
          </cell>
        </row>
        <row r="118">
          <cell r="CA118">
            <v>0</v>
          </cell>
          <cell r="CB118">
            <v>0</v>
          </cell>
          <cell r="CC118">
            <v>0</v>
          </cell>
          <cell r="CD118">
            <v>1.04</v>
          </cell>
          <cell r="CE118">
            <v>0.95</v>
          </cell>
          <cell r="CF118">
            <v>0.85</v>
          </cell>
          <cell r="CH118">
            <v>0</v>
          </cell>
          <cell r="CI118">
            <v>0</v>
          </cell>
          <cell r="CJ118">
            <v>0</v>
          </cell>
          <cell r="CK118">
            <v>1.61</v>
          </cell>
          <cell r="CL118">
            <v>1.46</v>
          </cell>
          <cell r="CM118">
            <v>1.31</v>
          </cell>
        </row>
        <row r="119">
          <cell r="CA119">
            <v>7000000000</v>
          </cell>
          <cell r="CD119">
            <v>1.04</v>
          </cell>
          <cell r="CE119">
            <v>0.95</v>
          </cell>
          <cell r="CF119">
            <v>0.85</v>
          </cell>
          <cell r="CH119">
            <v>7000000000</v>
          </cell>
          <cell r="CK119">
            <v>1.61</v>
          </cell>
          <cell r="CL119">
            <v>1.46</v>
          </cell>
          <cell r="CM119">
            <v>1.31</v>
          </cell>
        </row>
        <row r="120">
          <cell r="CA120">
            <v>10000000000</v>
          </cell>
          <cell r="CB120">
            <v>1.81</v>
          </cell>
          <cell r="CC120">
            <v>1.1100000000000001</v>
          </cell>
          <cell r="CD120">
            <v>1.01</v>
          </cell>
          <cell r="CE120">
            <v>0.92</v>
          </cell>
          <cell r="CF120">
            <v>0.83</v>
          </cell>
          <cell r="CH120">
            <v>10000000000</v>
          </cell>
          <cell r="CI120">
            <v>2.8</v>
          </cell>
          <cell r="CJ120">
            <v>2.72</v>
          </cell>
          <cell r="CK120">
            <v>1.57</v>
          </cell>
          <cell r="CL120">
            <v>1.42</v>
          </cell>
          <cell r="CM120">
            <v>1.28</v>
          </cell>
        </row>
        <row r="121">
          <cell r="CA121">
            <v>20000000000</v>
          </cell>
          <cell r="CB121">
            <v>1.67</v>
          </cell>
          <cell r="CC121">
            <v>1.05</v>
          </cell>
          <cell r="CD121">
            <v>0.94</v>
          </cell>
          <cell r="CE121">
            <v>0.85</v>
          </cell>
          <cell r="CF121">
            <v>0.76</v>
          </cell>
          <cell r="CH121">
            <v>20000000000</v>
          </cell>
          <cell r="CI121">
            <v>2.58</v>
          </cell>
          <cell r="CJ121">
            <v>2.15</v>
          </cell>
          <cell r="CK121">
            <v>1.45</v>
          </cell>
          <cell r="CL121">
            <v>1.31</v>
          </cell>
          <cell r="CM121">
            <v>1.18</v>
          </cell>
        </row>
        <row r="122">
          <cell r="CA122">
            <v>50000000000</v>
          </cell>
          <cell r="CB122">
            <v>1.46</v>
          </cell>
          <cell r="CC122">
            <v>0.87</v>
          </cell>
          <cell r="CD122">
            <v>0.8</v>
          </cell>
          <cell r="CE122">
            <v>0.73</v>
          </cell>
          <cell r="CF122">
            <v>0.66</v>
          </cell>
          <cell r="CH122">
            <v>50000000000</v>
          </cell>
          <cell r="CI122">
            <v>2.21</v>
          </cell>
          <cell r="CJ122">
            <v>1.83</v>
          </cell>
          <cell r="CK122">
            <v>1.23</v>
          </cell>
          <cell r="CL122">
            <v>1.1299999999999999</v>
          </cell>
          <cell r="CM122">
            <v>1.01</v>
          </cell>
        </row>
        <row r="123">
          <cell r="CA123">
            <v>100000000000</v>
          </cell>
          <cell r="CB123">
            <v>1.26</v>
          </cell>
          <cell r="CC123">
            <v>0.81</v>
          </cell>
          <cell r="CD123">
            <v>0.73</v>
          </cell>
          <cell r="CE123">
            <v>0.67</v>
          </cell>
          <cell r="CF123">
            <v>0.6</v>
          </cell>
          <cell r="CH123">
            <v>100000000000</v>
          </cell>
          <cell r="CI123">
            <v>2.0099999999999998</v>
          </cell>
          <cell r="CJ123">
            <v>1.67</v>
          </cell>
          <cell r="CK123">
            <v>1.1200000000000001</v>
          </cell>
          <cell r="CL123">
            <v>1.03</v>
          </cell>
          <cell r="CM123">
            <v>0.92</v>
          </cell>
        </row>
        <row r="124">
          <cell r="CA124">
            <v>200000000000</v>
          </cell>
          <cell r="CB124">
            <v>1.145</v>
          </cell>
          <cell r="CC124">
            <v>0.73</v>
          </cell>
          <cell r="CD124">
            <v>0.67</v>
          </cell>
          <cell r="CE124">
            <v>0.61</v>
          </cell>
          <cell r="CF124">
            <v>0.51</v>
          </cell>
          <cell r="CH124">
            <v>200000000000</v>
          </cell>
          <cell r="CI124">
            <v>1.82</v>
          </cell>
          <cell r="CJ124">
            <v>1.51</v>
          </cell>
          <cell r="CK124">
            <v>1.03</v>
          </cell>
          <cell r="CL124">
            <v>0.92</v>
          </cell>
          <cell r="CM124">
            <v>0.78</v>
          </cell>
        </row>
        <row r="125">
          <cell r="CA125">
            <v>500000000000</v>
          </cell>
          <cell r="CB125">
            <v>1.06</v>
          </cell>
          <cell r="CC125">
            <v>0.67</v>
          </cell>
          <cell r="CD125">
            <v>0.61</v>
          </cell>
          <cell r="CE125">
            <v>0.5</v>
          </cell>
          <cell r="CF125">
            <v>0.43</v>
          </cell>
          <cell r="CH125">
            <v>500000000000</v>
          </cell>
          <cell r="CI125">
            <v>1.66</v>
          </cell>
          <cell r="CJ125">
            <v>1.38</v>
          </cell>
          <cell r="CK125">
            <v>0.93</v>
          </cell>
          <cell r="CL125">
            <v>0.77</v>
          </cell>
          <cell r="CM125">
            <v>0.66</v>
          </cell>
        </row>
        <row r="126">
          <cell r="CA126">
            <v>1000000000000</v>
          </cell>
          <cell r="CB126">
            <v>0.91</v>
          </cell>
          <cell r="CC126">
            <v>0.56999999999999995</v>
          </cell>
          <cell r="CD126">
            <v>0.52</v>
          </cell>
          <cell r="CE126">
            <v>0.42</v>
          </cell>
          <cell r="CF126">
            <v>0.37</v>
          </cell>
          <cell r="CH126">
            <v>1000000000000</v>
          </cell>
          <cell r="CI126">
            <v>1.45</v>
          </cell>
          <cell r="CJ126">
            <v>1.21</v>
          </cell>
          <cell r="CK126">
            <v>0.79</v>
          </cell>
          <cell r="CL126">
            <v>0.65</v>
          </cell>
          <cell r="CM126">
            <v>0.56999999999999995</v>
          </cell>
        </row>
        <row r="127">
          <cell r="CA127">
            <v>2000000000000</v>
          </cell>
          <cell r="CB127">
            <v>0.76</v>
          </cell>
          <cell r="CC127">
            <v>0.48</v>
          </cell>
          <cell r="CD127">
            <v>0.44</v>
          </cell>
          <cell r="CE127">
            <v>0.24</v>
          </cell>
          <cell r="CF127">
            <v>0.31</v>
          </cell>
          <cell r="CH127">
            <v>2000000000000</v>
          </cell>
          <cell r="CI127">
            <v>1.23</v>
          </cell>
          <cell r="CJ127">
            <v>1.03</v>
          </cell>
          <cell r="CK127">
            <v>0.67</v>
          </cell>
          <cell r="CL127">
            <v>0.55000000000000004</v>
          </cell>
          <cell r="CM127">
            <v>0.48</v>
          </cell>
        </row>
        <row r="128">
          <cell r="CA128">
            <v>5000000000000</v>
          </cell>
          <cell r="CB128">
            <v>0.57999999999999996</v>
          </cell>
          <cell r="CC128">
            <v>0.37</v>
          </cell>
          <cell r="CD128">
            <v>0.34</v>
          </cell>
          <cell r="CE128">
            <v>0.28000000000000003</v>
          </cell>
          <cell r="CF128">
            <v>0.24</v>
          </cell>
          <cell r="CH128">
            <v>5000000000000</v>
          </cell>
          <cell r="CI128">
            <v>0.95</v>
          </cell>
          <cell r="CJ128">
            <v>0.79</v>
          </cell>
          <cell r="CK128">
            <v>0.52</v>
          </cell>
          <cell r="CL128">
            <v>0.42</v>
          </cell>
          <cell r="CM128">
            <v>0.37</v>
          </cell>
        </row>
        <row r="129">
          <cell r="CA129">
            <v>8000000000000</v>
          </cell>
          <cell r="CB129">
            <v>0.44</v>
          </cell>
          <cell r="CC129">
            <v>0.8</v>
          </cell>
          <cell r="CD129">
            <v>0.26</v>
          </cell>
          <cell r="CE129">
            <v>0.21</v>
          </cell>
          <cell r="CH129">
            <v>8000000000000</v>
          </cell>
          <cell r="CI129">
            <v>0.73</v>
          </cell>
          <cell r="CJ129">
            <v>0.61</v>
          </cell>
          <cell r="CK129">
            <v>0.4</v>
          </cell>
          <cell r="CL129">
            <v>0.32</v>
          </cell>
        </row>
        <row r="130">
          <cell r="CA130">
            <v>9.9999999999999901E+307</v>
          </cell>
          <cell r="CB130">
            <v>0.44</v>
          </cell>
          <cell r="CC130">
            <v>0.8</v>
          </cell>
          <cell r="CD130">
            <v>0.26</v>
          </cell>
          <cell r="CE130">
            <v>0.21</v>
          </cell>
          <cell r="CF130">
            <v>0</v>
          </cell>
          <cell r="CH130">
            <v>9.9999999999999901E+307</v>
          </cell>
          <cell r="CI130">
            <v>0.73</v>
          </cell>
          <cell r="CJ130">
            <v>0.61</v>
          </cell>
          <cell r="CK130">
            <v>0.4</v>
          </cell>
          <cell r="CL130">
            <v>0.32</v>
          </cell>
          <cell r="CM130">
            <v>0</v>
          </cell>
        </row>
        <row r="131">
          <cell r="CA131">
            <v>1</v>
          </cell>
          <cell r="CH131">
            <v>1</v>
          </cell>
        </row>
        <row r="140">
          <cell r="CA140">
            <v>0</v>
          </cell>
          <cell r="CB140">
            <v>0</v>
          </cell>
          <cell r="CC140">
            <v>0</v>
          </cell>
          <cell r="CD140">
            <v>2.2200000000000002</v>
          </cell>
          <cell r="CE140">
            <v>2.0099999999999998</v>
          </cell>
          <cell r="CF140">
            <v>1.77</v>
          </cell>
          <cell r="CJ140">
            <v>0</v>
          </cell>
          <cell r="CK140">
            <v>3.42</v>
          </cell>
          <cell r="CL140">
            <v>3.11</v>
          </cell>
          <cell r="CM140">
            <v>2.74</v>
          </cell>
        </row>
        <row r="141">
          <cell r="CA141">
            <v>7000000000</v>
          </cell>
          <cell r="CD141">
            <v>2.2200000000000002</v>
          </cell>
          <cell r="CE141">
            <v>2.0099999999999998</v>
          </cell>
          <cell r="CF141">
            <v>1.77</v>
          </cell>
          <cell r="CK141">
            <v>3.42</v>
          </cell>
          <cell r="CL141">
            <v>3.11</v>
          </cell>
          <cell r="CM141">
            <v>2.74</v>
          </cell>
        </row>
        <row r="142">
          <cell r="CA142">
            <v>10000000000</v>
          </cell>
          <cell r="CB142">
            <v>2.59</v>
          </cell>
          <cell r="CC142">
            <v>2.35</v>
          </cell>
          <cell r="CD142">
            <v>2.13</v>
          </cell>
          <cell r="CE142">
            <v>1.93</v>
          </cell>
          <cell r="CF142">
            <v>1.7</v>
          </cell>
          <cell r="CJ142">
            <v>3.64</v>
          </cell>
          <cell r="CK142">
            <v>3.29</v>
          </cell>
          <cell r="CL142">
            <v>2.98</v>
          </cell>
          <cell r="CM142">
            <v>2.63</v>
          </cell>
        </row>
        <row r="143">
          <cell r="CA143">
            <v>20000000000</v>
          </cell>
          <cell r="CB143">
            <v>2.25</v>
          </cell>
          <cell r="CC143">
            <v>2.0499999999999998</v>
          </cell>
          <cell r="CD143">
            <v>1.86</v>
          </cell>
          <cell r="CE143">
            <v>1.67</v>
          </cell>
          <cell r="CF143">
            <v>1.49</v>
          </cell>
          <cell r="CJ143">
            <v>3.17</v>
          </cell>
          <cell r="CK143">
            <v>2.87</v>
          </cell>
          <cell r="CL143">
            <v>2.58</v>
          </cell>
          <cell r="CM143">
            <v>2.31</v>
          </cell>
        </row>
        <row r="144">
          <cell r="CA144">
            <v>50000000000</v>
          </cell>
          <cell r="CB144">
            <v>1.91</v>
          </cell>
          <cell r="CC144">
            <v>1.73</v>
          </cell>
          <cell r="CD144">
            <v>1.57</v>
          </cell>
          <cell r="CE144">
            <v>1.4</v>
          </cell>
          <cell r="CF144">
            <v>1.1000000000000001</v>
          </cell>
          <cell r="CJ144">
            <v>2.68</v>
          </cell>
          <cell r="CK144">
            <v>2.41</v>
          </cell>
          <cell r="CL144">
            <v>2.16</v>
          </cell>
          <cell r="CM144">
            <v>1.7</v>
          </cell>
        </row>
        <row r="145">
          <cell r="CA145">
            <v>100000000000</v>
          </cell>
          <cell r="CB145">
            <v>1.72</v>
          </cell>
          <cell r="CC145">
            <v>1.55</v>
          </cell>
          <cell r="CD145">
            <v>1.42</v>
          </cell>
          <cell r="CE145">
            <v>1.27</v>
          </cell>
          <cell r="CF145">
            <v>0.93</v>
          </cell>
          <cell r="CJ145">
            <v>2.4</v>
          </cell>
          <cell r="CK145">
            <v>2.19</v>
          </cell>
          <cell r="CL145">
            <v>1.96</v>
          </cell>
          <cell r="CM145">
            <v>1.44</v>
          </cell>
        </row>
        <row r="146">
          <cell r="CA146">
            <v>200000000000</v>
          </cell>
          <cell r="CB146">
            <v>1.57</v>
          </cell>
          <cell r="CC146">
            <v>1.43</v>
          </cell>
          <cell r="CD146">
            <v>1.31</v>
          </cell>
          <cell r="CE146">
            <v>1.08</v>
          </cell>
          <cell r="CF146">
            <v>0.8</v>
          </cell>
          <cell r="CJ146">
            <v>2.21</v>
          </cell>
          <cell r="CK146">
            <v>2.0099999999999998</v>
          </cell>
          <cell r="CL146">
            <v>1.67</v>
          </cell>
          <cell r="CM146">
            <v>1.23</v>
          </cell>
        </row>
        <row r="147">
          <cell r="CA147">
            <v>500000000000</v>
          </cell>
          <cell r="CB147">
            <v>1.34</v>
          </cell>
          <cell r="CC147">
            <v>1.21</v>
          </cell>
          <cell r="CD147">
            <v>1.06</v>
          </cell>
          <cell r="CE147">
            <v>0.92</v>
          </cell>
          <cell r="CF147">
            <v>0.67</v>
          </cell>
          <cell r="CJ147">
            <v>1.87</v>
          </cell>
          <cell r="CK147">
            <v>1.62</v>
          </cell>
          <cell r="CL147">
            <v>1.42</v>
          </cell>
          <cell r="CM147">
            <v>1.04</v>
          </cell>
        </row>
        <row r="148">
          <cell r="CA148">
            <v>1000000000000</v>
          </cell>
          <cell r="CB148">
            <v>1.1299999999999999</v>
          </cell>
          <cell r="CC148">
            <v>1.02</v>
          </cell>
          <cell r="CD148">
            <v>0.91</v>
          </cell>
          <cell r="CE148">
            <v>0.78</v>
          </cell>
          <cell r="CF148">
            <v>0.57999999999999996</v>
          </cell>
          <cell r="CJ148">
            <v>1.58</v>
          </cell>
          <cell r="CK148">
            <v>1.38</v>
          </cell>
          <cell r="CL148">
            <v>1.21</v>
          </cell>
          <cell r="CM148">
            <v>0.89</v>
          </cell>
        </row>
        <row r="149">
          <cell r="CA149">
            <v>2000000000000</v>
          </cell>
          <cell r="CB149">
            <v>0.96</v>
          </cell>
          <cell r="CC149">
            <v>0.87</v>
          </cell>
          <cell r="CD149">
            <v>0.76</v>
          </cell>
          <cell r="CE149">
            <v>0.67</v>
          </cell>
          <cell r="CF149">
            <v>0.49</v>
          </cell>
          <cell r="CJ149">
            <v>1.34</v>
          </cell>
          <cell r="CK149">
            <v>1.17</v>
          </cell>
          <cell r="CL149">
            <v>1.03</v>
          </cell>
          <cell r="CM149">
            <v>0.75</v>
          </cell>
        </row>
        <row r="150">
          <cell r="CA150">
            <v>5000000000000</v>
          </cell>
          <cell r="CB150">
            <v>0.74</v>
          </cell>
          <cell r="CC150">
            <v>0.67</v>
          </cell>
          <cell r="CD150">
            <v>0.57999999999999996</v>
          </cell>
          <cell r="CE150">
            <v>0.51</v>
          </cell>
          <cell r="CF150">
            <v>0.38</v>
          </cell>
          <cell r="CJ150">
            <v>1.03</v>
          </cell>
          <cell r="CK150">
            <v>0.9</v>
          </cell>
          <cell r="CL150">
            <v>0.79</v>
          </cell>
          <cell r="CM150">
            <v>0.57999999999999996</v>
          </cell>
        </row>
        <row r="151">
          <cell r="CA151">
            <v>8000000000000</v>
          </cell>
          <cell r="CB151">
            <v>0.56999999999999995</v>
          </cell>
          <cell r="CC151">
            <v>0.51</v>
          </cell>
          <cell r="CD151">
            <v>0.45</v>
          </cell>
          <cell r="CE151">
            <v>0.4</v>
          </cell>
          <cell r="CJ151">
            <v>0.79</v>
          </cell>
          <cell r="CK151">
            <v>0.51</v>
          </cell>
          <cell r="CL151">
            <v>0.46</v>
          </cell>
        </row>
        <row r="152">
          <cell r="CA152">
            <v>9.9999999999999901E+307</v>
          </cell>
          <cell r="CB152">
            <v>0.56999999999999995</v>
          </cell>
          <cell r="CC152">
            <v>0.51</v>
          </cell>
          <cell r="CD152">
            <v>0.45</v>
          </cell>
          <cell r="CE152">
            <v>0.4</v>
          </cell>
          <cell r="CF152">
            <v>0</v>
          </cell>
          <cell r="CJ152">
            <v>0.79</v>
          </cell>
          <cell r="CK152">
            <v>0.51</v>
          </cell>
          <cell r="CL152">
            <v>0.46</v>
          </cell>
          <cell r="CM152">
            <v>0</v>
          </cell>
        </row>
        <row r="153">
          <cell r="CA153">
            <v>1</v>
          </cell>
        </row>
        <row r="162">
          <cell r="CA162">
            <v>0</v>
          </cell>
          <cell r="CB162">
            <v>0</v>
          </cell>
          <cell r="CC162">
            <v>0</v>
          </cell>
          <cell r="CD162">
            <v>1.68</v>
          </cell>
          <cell r="CE162">
            <v>1.5</v>
          </cell>
          <cell r="CF162">
            <v>1.34</v>
          </cell>
          <cell r="CH162">
            <v>0</v>
          </cell>
          <cell r="CI162">
            <v>0</v>
          </cell>
          <cell r="CJ162">
            <v>0</v>
          </cell>
          <cell r="CK162">
            <v>2.58</v>
          </cell>
          <cell r="CL162">
            <v>2.3199999999999998</v>
          </cell>
          <cell r="CM162">
            <v>2.0699999999999998</v>
          </cell>
          <cell r="CT162">
            <v>2.1</v>
          </cell>
          <cell r="DA162">
            <v>0</v>
          </cell>
          <cell r="DC162">
            <v>1</v>
          </cell>
          <cell r="DD162">
            <v>0.9</v>
          </cell>
          <cell r="DE162">
            <v>1.35</v>
          </cell>
        </row>
        <row r="163">
          <cell r="CA163">
            <v>7000000000</v>
          </cell>
          <cell r="CD163">
            <v>1.68</v>
          </cell>
          <cell r="CE163">
            <v>1.5</v>
          </cell>
          <cell r="CF163">
            <v>1.34</v>
          </cell>
          <cell r="CH163">
            <v>7000000000</v>
          </cell>
          <cell r="CK163">
            <v>2.58</v>
          </cell>
          <cell r="CL163">
            <v>2.3199999999999998</v>
          </cell>
          <cell r="CM163">
            <v>2.0699999999999998</v>
          </cell>
          <cell r="CT163">
            <v>2.1</v>
          </cell>
          <cell r="DA163">
            <v>5000000000</v>
          </cell>
          <cell r="DC163">
            <v>1</v>
          </cell>
          <cell r="DD163">
            <v>0.9</v>
          </cell>
          <cell r="DE163">
            <v>1.35</v>
          </cell>
        </row>
        <row r="164">
          <cell r="CA164">
            <v>10000000000</v>
          </cell>
          <cell r="CB164">
            <v>1.95</v>
          </cell>
          <cell r="CC164">
            <v>1.77</v>
          </cell>
          <cell r="CD164">
            <v>1.61</v>
          </cell>
          <cell r="CE164">
            <v>1.44</v>
          </cell>
          <cell r="CF164">
            <v>1.28</v>
          </cell>
          <cell r="CH164">
            <v>10000000000</v>
          </cell>
          <cell r="CI164">
            <v>3.02</v>
          </cell>
          <cell r="CJ164">
            <v>2.74</v>
          </cell>
          <cell r="CK164">
            <v>2.48</v>
          </cell>
          <cell r="CL164">
            <v>2.23</v>
          </cell>
          <cell r="CM164">
            <v>1.98</v>
          </cell>
          <cell r="CT164">
            <v>1.6</v>
          </cell>
          <cell r="DA164">
            <v>15000000000</v>
          </cell>
          <cell r="DC164">
            <v>0.75</v>
          </cell>
          <cell r="DD164">
            <v>0.7</v>
          </cell>
          <cell r="DE164">
            <v>0.8</v>
          </cell>
        </row>
        <row r="165">
          <cell r="CA165">
            <v>20000000000</v>
          </cell>
          <cell r="CB165">
            <v>1.69</v>
          </cell>
          <cell r="CC165">
            <v>1.54</v>
          </cell>
          <cell r="CD165">
            <v>1.41</v>
          </cell>
          <cell r="CE165">
            <v>1.26</v>
          </cell>
          <cell r="CF165">
            <v>1.1100000000000001</v>
          </cell>
          <cell r="CH165">
            <v>20000000000</v>
          </cell>
          <cell r="CI165">
            <v>2.61</v>
          </cell>
          <cell r="CJ165">
            <v>2.38</v>
          </cell>
          <cell r="CK165">
            <v>2.15</v>
          </cell>
          <cell r="CL165">
            <v>1.94</v>
          </cell>
          <cell r="CM165">
            <v>1.72</v>
          </cell>
          <cell r="CT165">
            <v>1.5</v>
          </cell>
          <cell r="DA165">
            <v>15000000000</v>
          </cell>
          <cell r="DC165">
            <v>0.6</v>
          </cell>
          <cell r="DD165">
            <v>0.55000000000000004</v>
          </cell>
          <cell r="DE165">
            <v>0.6</v>
          </cell>
        </row>
        <row r="166">
          <cell r="CA166">
            <v>50000000000</v>
          </cell>
          <cell r="CB166">
            <v>1.42</v>
          </cell>
          <cell r="CC166">
            <v>1.31</v>
          </cell>
          <cell r="CD166">
            <v>1.18</v>
          </cell>
          <cell r="CE166">
            <v>1.05</v>
          </cell>
          <cell r="CF166">
            <v>0.88</v>
          </cell>
          <cell r="CH166">
            <v>50000000000</v>
          </cell>
          <cell r="CI166">
            <v>2.2000000000000002</v>
          </cell>
          <cell r="CJ166">
            <v>2.0299999999999998</v>
          </cell>
          <cell r="CK166">
            <v>1.81</v>
          </cell>
          <cell r="CL166">
            <v>1.62</v>
          </cell>
          <cell r="CM166">
            <v>1.35</v>
          </cell>
          <cell r="CT166">
            <v>1.35</v>
          </cell>
          <cell r="DA166">
            <v>25000000000</v>
          </cell>
          <cell r="DC166">
            <v>0.5</v>
          </cell>
          <cell r="DD166">
            <v>0.45</v>
          </cell>
          <cell r="DE166">
            <v>0.5</v>
          </cell>
        </row>
        <row r="167">
          <cell r="CA167">
            <v>100000000000</v>
          </cell>
          <cell r="CB167">
            <v>1.29</v>
          </cell>
          <cell r="CC167">
            <v>1.17</v>
          </cell>
          <cell r="CD167">
            <v>1.06</v>
          </cell>
          <cell r="CE167">
            <v>0.96</v>
          </cell>
          <cell r="CF167">
            <v>0.8</v>
          </cell>
          <cell r="CH167">
            <v>100000000000</v>
          </cell>
          <cell r="CI167">
            <v>1.99</v>
          </cell>
          <cell r="CJ167">
            <v>1.81</v>
          </cell>
          <cell r="CK167">
            <v>1.64</v>
          </cell>
          <cell r="CL167">
            <v>1.48</v>
          </cell>
          <cell r="CM167">
            <v>1.23</v>
          </cell>
          <cell r="CT167">
            <v>1.1499999999999999</v>
          </cell>
          <cell r="DA167">
            <v>50000000000</v>
          </cell>
          <cell r="DC167">
            <v>0.45</v>
          </cell>
          <cell r="DD167">
            <v>0.4</v>
          </cell>
          <cell r="DE167">
            <v>0.4</v>
          </cell>
        </row>
        <row r="168">
          <cell r="CA168">
            <v>200000000000</v>
          </cell>
          <cell r="CB168">
            <v>1.18</v>
          </cell>
          <cell r="CC168">
            <v>1.07</v>
          </cell>
          <cell r="CD168">
            <v>0.98</v>
          </cell>
          <cell r="CE168">
            <v>0.84</v>
          </cell>
          <cell r="CF168">
            <v>0.6</v>
          </cell>
          <cell r="CH168">
            <v>200000000000</v>
          </cell>
          <cell r="CI168">
            <v>1.82</v>
          </cell>
          <cell r="CJ168">
            <v>1.65</v>
          </cell>
          <cell r="CK168">
            <v>1.51</v>
          </cell>
          <cell r="CL168">
            <v>1.29</v>
          </cell>
          <cell r="CM168">
            <v>0.92</v>
          </cell>
          <cell r="CT168">
            <v>1.05</v>
          </cell>
          <cell r="DA168">
            <v>100000000000</v>
          </cell>
          <cell r="DC168">
            <v>0.35</v>
          </cell>
          <cell r="DD168">
            <v>0.3</v>
          </cell>
          <cell r="DE168">
            <v>0.3</v>
          </cell>
        </row>
        <row r="169">
          <cell r="CA169">
            <v>500000000000</v>
          </cell>
          <cell r="CB169">
            <v>0.99</v>
          </cell>
          <cell r="CC169">
            <v>0.85</v>
          </cell>
          <cell r="CD169">
            <v>0.78</v>
          </cell>
          <cell r="CE169">
            <v>0.76</v>
          </cell>
          <cell r="CF169">
            <v>0.57999999999999996</v>
          </cell>
          <cell r="CH169">
            <v>500000000000</v>
          </cell>
          <cell r="CI169">
            <v>1.53</v>
          </cell>
          <cell r="CJ169">
            <v>1.31</v>
          </cell>
          <cell r="CK169">
            <v>1.21</v>
          </cell>
          <cell r="CL169">
            <v>1.17</v>
          </cell>
          <cell r="CM169">
            <v>0.89</v>
          </cell>
          <cell r="CT169">
            <v>0.95</v>
          </cell>
          <cell r="DA169">
            <v>200000000000</v>
          </cell>
          <cell r="DC169">
            <v>0.25</v>
          </cell>
          <cell r="DD169">
            <v>0.2</v>
          </cell>
          <cell r="DE169">
            <v>0.2</v>
          </cell>
        </row>
        <row r="170">
          <cell r="CA170">
            <v>1000000000000</v>
          </cell>
          <cell r="CB170">
            <v>0.84</v>
          </cell>
          <cell r="CC170">
            <v>0.72</v>
          </cell>
          <cell r="CD170">
            <v>0.67</v>
          </cell>
          <cell r="CE170">
            <v>0.64</v>
          </cell>
          <cell r="CF170">
            <v>0.5</v>
          </cell>
          <cell r="CH170">
            <v>1000000000000</v>
          </cell>
          <cell r="CI170">
            <v>1.3</v>
          </cell>
          <cell r="CJ170">
            <v>1.1100000000000001</v>
          </cell>
          <cell r="CK170">
            <v>1.02</v>
          </cell>
          <cell r="CL170">
            <v>0.99</v>
          </cell>
          <cell r="CM170">
            <v>0.76</v>
          </cell>
          <cell r="CT170">
            <v>0.8</v>
          </cell>
          <cell r="CV170" t="str">
            <v/>
          </cell>
          <cell r="CW170" t="str">
            <v/>
          </cell>
          <cell r="DA170">
            <v>500000000000</v>
          </cell>
          <cell r="DC170">
            <v>0.15</v>
          </cell>
          <cell r="DD170">
            <v>0.1</v>
          </cell>
          <cell r="DE170">
            <v>0.1</v>
          </cell>
          <cell r="DN170" t="str">
            <v/>
          </cell>
          <cell r="DO170">
            <v>0</v>
          </cell>
        </row>
        <row r="171">
          <cell r="CA171">
            <v>2000000000000</v>
          </cell>
          <cell r="CB171">
            <v>0.72</v>
          </cell>
          <cell r="CC171">
            <v>0.61</v>
          </cell>
          <cell r="CD171">
            <v>0.56999999999999995</v>
          </cell>
          <cell r="CE171">
            <v>0.55000000000000004</v>
          </cell>
          <cell r="CF171">
            <v>0.42</v>
          </cell>
          <cell r="CH171">
            <v>2000000000000</v>
          </cell>
          <cell r="CI171">
            <v>1.1100000000000001</v>
          </cell>
          <cell r="CJ171">
            <v>0.94</v>
          </cell>
          <cell r="CK171">
            <v>0.87</v>
          </cell>
          <cell r="CL171">
            <v>0.84</v>
          </cell>
          <cell r="CM171">
            <v>0.64</v>
          </cell>
          <cell r="CT171">
            <v>0.8</v>
          </cell>
          <cell r="DA171">
            <v>9.9999999999999901E+307</v>
          </cell>
          <cell r="DC171">
            <v>0.15</v>
          </cell>
          <cell r="DD171">
            <v>0.1</v>
          </cell>
          <cell r="DE171">
            <v>0.1</v>
          </cell>
        </row>
        <row r="172">
          <cell r="CA172">
            <v>5000000000000</v>
          </cell>
          <cell r="CB172">
            <v>0.55000000000000004</v>
          </cell>
          <cell r="CC172">
            <v>0.47</v>
          </cell>
          <cell r="CD172">
            <v>0.44</v>
          </cell>
          <cell r="CE172">
            <v>0.42</v>
          </cell>
          <cell r="CF172">
            <v>0.32</v>
          </cell>
          <cell r="CH172">
            <v>5000000000000</v>
          </cell>
          <cell r="CI172">
            <v>0.85</v>
          </cell>
          <cell r="CJ172">
            <v>0.72</v>
          </cell>
          <cell r="CK172">
            <v>0.67</v>
          </cell>
          <cell r="CL172">
            <v>0.64</v>
          </cell>
          <cell r="CM172">
            <v>0.49</v>
          </cell>
          <cell r="DA172">
            <v>1</v>
          </cell>
        </row>
        <row r="173">
          <cell r="CA173">
            <v>8000000000000</v>
          </cell>
          <cell r="CB173">
            <v>0.42</v>
          </cell>
          <cell r="CC173">
            <v>0.31</v>
          </cell>
          <cell r="CD173">
            <v>0.28999999999999998</v>
          </cell>
          <cell r="CE173">
            <v>0.27</v>
          </cell>
          <cell r="CH173">
            <v>8000000000000</v>
          </cell>
          <cell r="CI173">
            <v>0.65</v>
          </cell>
          <cell r="CJ173">
            <v>0.56999999999999995</v>
          </cell>
          <cell r="CK173">
            <v>0.51</v>
          </cell>
          <cell r="CL173">
            <v>0.41</v>
          </cell>
        </row>
        <row r="174">
          <cell r="CA174">
            <v>9.9999999999999901E+307</v>
          </cell>
          <cell r="CB174">
            <v>0.42</v>
          </cell>
          <cell r="CC174">
            <v>0.31</v>
          </cell>
          <cell r="CD174">
            <v>0.28999999999999998</v>
          </cell>
          <cell r="CE174">
            <v>0.27</v>
          </cell>
          <cell r="CF174">
            <v>0</v>
          </cell>
          <cell r="CH174">
            <v>9.9999999999999901E+307</v>
          </cell>
          <cell r="CI174">
            <v>0.65</v>
          </cell>
          <cell r="CJ174">
            <v>0.56999999999999995</v>
          </cell>
          <cell r="CK174">
            <v>0.51</v>
          </cell>
          <cell r="CL174">
            <v>0.41</v>
          </cell>
          <cell r="CM174">
            <v>0</v>
          </cell>
        </row>
        <row r="175">
          <cell r="CA175">
            <v>1</v>
          </cell>
          <cell r="CH175">
            <v>1</v>
          </cell>
        </row>
        <row r="183">
          <cell r="CA183">
            <v>0</v>
          </cell>
          <cell r="CB183">
            <v>9.8000000000000004E-2</v>
          </cell>
          <cell r="CC183">
            <v>0.14000000000000001</v>
          </cell>
          <cell r="CD183">
            <v>7.3999999999999996E-2</v>
          </cell>
          <cell r="CE183">
            <v>8.7999999999999995E-2</v>
          </cell>
          <cell r="CF183">
            <v>7.6999999999999999E-2</v>
          </cell>
        </row>
        <row r="184">
          <cell r="CA184">
            <v>15000000000</v>
          </cell>
          <cell r="CB184">
            <v>9.8000000000000004E-2</v>
          </cell>
          <cell r="CC184">
            <v>0.14000000000000001</v>
          </cell>
          <cell r="CD184">
            <v>7.3999999999999996E-2</v>
          </cell>
          <cell r="CE184">
            <v>8.7999999999999995E-2</v>
          </cell>
          <cell r="CF184">
            <v>7.6999999999999999E-2</v>
          </cell>
        </row>
        <row r="185">
          <cell r="CA185">
            <v>20000000000</v>
          </cell>
          <cell r="CB185">
            <v>8.1000000000000003E-2</v>
          </cell>
          <cell r="CC185">
            <v>0.11899999999999999</v>
          </cell>
          <cell r="CD185">
            <v>6.7000000000000004E-2</v>
          </cell>
          <cell r="CE185">
            <v>0.08</v>
          </cell>
          <cell r="CF185">
            <v>7.0000000000000007E-2</v>
          </cell>
        </row>
        <row r="186">
          <cell r="CA186">
            <v>50000000000</v>
          </cell>
          <cell r="CB186">
            <v>6.6000000000000003E-2</v>
          </cell>
          <cell r="CC186">
            <v>9.5000000000000001E-2</v>
          </cell>
          <cell r="CD186">
            <v>5.3999999999999999E-2</v>
          </cell>
          <cell r="CE186">
            <v>6.4000000000000001E-2</v>
          </cell>
          <cell r="CF186">
            <v>5.7000000000000002E-2</v>
          </cell>
        </row>
        <row r="187">
          <cell r="CA187">
            <v>100000000000</v>
          </cell>
          <cell r="CB187">
            <v>4.7E-2</v>
          </cell>
          <cell r="CC187">
            <v>7.0000000000000007E-2</v>
          </cell>
          <cell r="CD187">
            <v>4.2000000000000003E-2</v>
          </cell>
          <cell r="CE187">
            <v>4.4999999999999998E-2</v>
          </cell>
          <cell r="CF187">
            <v>4.3999999999999997E-2</v>
          </cell>
        </row>
        <row r="188">
          <cell r="CA188">
            <v>200000000000</v>
          </cell>
          <cell r="CB188">
            <v>3.5000000000000003E-2</v>
          </cell>
          <cell r="CC188">
            <v>5.5E-2</v>
          </cell>
          <cell r="CD188">
            <v>2.9000000000000001E-2</v>
          </cell>
          <cell r="CE188">
            <v>3.4000000000000002E-2</v>
          </cell>
          <cell r="CF188">
            <v>0.03</v>
          </cell>
        </row>
        <row r="189">
          <cell r="CA189">
            <v>500000000000</v>
          </cell>
          <cell r="CB189">
            <v>2.3E-2</v>
          </cell>
          <cell r="CC189">
            <v>4.1000000000000002E-2</v>
          </cell>
          <cell r="CD189">
            <v>1.7999999999999999E-2</v>
          </cell>
          <cell r="CE189">
            <v>2.1999999999999999E-2</v>
          </cell>
          <cell r="CF189">
            <v>1.9E-2</v>
          </cell>
        </row>
        <row r="190">
          <cell r="CA190">
            <v>1000000000000</v>
          </cell>
          <cell r="CB190">
            <v>0.02</v>
          </cell>
          <cell r="CC190">
            <v>3.5999999999999997E-2</v>
          </cell>
          <cell r="CD190">
            <v>1.6E-2</v>
          </cell>
          <cell r="CE190">
            <v>1.9E-2</v>
          </cell>
          <cell r="CF190">
            <v>1.7000000000000001E-2</v>
          </cell>
        </row>
        <row r="191">
          <cell r="CA191">
            <v>2000000000000</v>
          </cell>
          <cell r="CB191">
            <v>1.7000000000000001E-2</v>
          </cell>
          <cell r="CC191">
            <v>2.9000000000000001E-2</v>
          </cell>
          <cell r="CD191">
            <v>1.2999999999999999E-2</v>
          </cell>
          <cell r="CE191">
            <v>1.6E-2</v>
          </cell>
          <cell r="CF191">
            <v>1.4E-2</v>
          </cell>
        </row>
        <row r="192">
          <cell r="CA192">
            <v>5000000000000</v>
          </cell>
          <cell r="CB192">
            <v>1.4E-2</v>
          </cell>
          <cell r="CC192">
            <v>2.5000000000000001E-2</v>
          </cell>
          <cell r="CD192">
            <v>1.0999999999999999E-2</v>
          </cell>
          <cell r="CE192">
            <v>1.2999999999999999E-2</v>
          </cell>
          <cell r="CF192">
            <v>1.2E-2</v>
          </cell>
        </row>
        <row r="193">
          <cell r="CA193">
            <v>10000000000000</v>
          </cell>
          <cell r="CB193">
            <v>0.01</v>
          </cell>
          <cell r="CC193">
            <v>1.4999999999999999E-2</v>
          </cell>
          <cell r="CD193">
            <v>7.0000000000000001E-3</v>
          </cell>
          <cell r="CE193">
            <v>8.9999999999999993E-3</v>
          </cell>
          <cell r="CF193">
            <v>8.0000000000000002E-3</v>
          </cell>
        </row>
        <row r="194">
          <cell r="CA194">
            <v>20000000000000</v>
          </cell>
          <cell r="CB194">
            <v>8.0000000000000002E-3</v>
          </cell>
          <cell r="CC194">
            <v>0.01</v>
          </cell>
          <cell r="CD194">
            <v>5.0000000000000001E-3</v>
          </cell>
          <cell r="CE194">
            <v>7.0000000000000001E-3</v>
          </cell>
          <cell r="CF194">
            <v>6.0000000000000001E-3</v>
          </cell>
        </row>
        <row r="195">
          <cell r="CA195">
            <v>30000000000000</v>
          </cell>
          <cell r="CB195">
            <v>6.0000000000000001E-3</v>
          </cell>
          <cell r="CC195">
            <v>7.0000000000000001E-3</v>
          </cell>
          <cell r="CD195">
            <v>4.0000000000000001E-3</v>
          </cell>
          <cell r="CE195">
            <v>5.0000000000000001E-3</v>
          </cell>
          <cell r="CF195">
            <v>4.0000000000000001E-3</v>
          </cell>
        </row>
        <row r="196">
          <cell r="CA196">
            <v>9.9999999999999901E+307</v>
          </cell>
          <cell r="CB196">
            <v>6.0000000000000001E-3</v>
          </cell>
          <cell r="CC196">
            <v>7.0000000000000001E-3</v>
          </cell>
          <cell r="CD196">
            <v>4.0000000000000001E-3</v>
          </cell>
          <cell r="CE196">
            <v>5.0000000000000001E-3</v>
          </cell>
          <cell r="CF196">
            <v>4.0000000000000001E-3</v>
          </cell>
        </row>
        <row r="197">
          <cell r="CA197">
            <v>1</v>
          </cell>
        </row>
        <row r="198">
          <cell r="CF198">
            <v>0</v>
          </cell>
        </row>
        <row r="205">
          <cell r="CA205">
            <v>0</v>
          </cell>
          <cell r="CB205">
            <v>0.20599999999999999</v>
          </cell>
          <cell r="CC205">
            <v>0.23799999999999999</v>
          </cell>
          <cell r="CD205">
            <v>0.13600000000000001</v>
          </cell>
          <cell r="CE205">
            <v>0.151</v>
          </cell>
          <cell r="CF205">
            <v>0.158</v>
          </cell>
        </row>
        <row r="206">
          <cell r="CA206">
            <v>10000000000</v>
          </cell>
          <cell r="CB206">
            <v>0.20599999999999999</v>
          </cell>
          <cell r="CC206">
            <v>0.23799999999999999</v>
          </cell>
          <cell r="CD206">
            <v>0.13600000000000001</v>
          </cell>
          <cell r="CE206">
            <v>0.151</v>
          </cell>
          <cell r="CF206">
            <v>0.158</v>
          </cell>
        </row>
        <row r="207">
          <cell r="CA207">
            <v>20000000000</v>
          </cell>
          <cell r="CB207">
            <v>0.17899999999999999</v>
          </cell>
          <cell r="CC207">
            <v>0.20599999999999999</v>
          </cell>
          <cell r="CD207">
            <v>0.11799999999999999</v>
          </cell>
          <cell r="CE207">
            <v>0.13</v>
          </cell>
          <cell r="CF207">
            <v>0.13800000000000001</v>
          </cell>
        </row>
        <row r="208">
          <cell r="CA208">
            <v>50000000000</v>
          </cell>
          <cell r="CB208">
            <v>0.13800000000000001</v>
          </cell>
          <cell r="CC208">
            <v>0.158</v>
          </cell>
          <cell r="CD208">
            <v>0.09</v>
          </cell>
          <cell r="CE208">
            <v>0.1</v>
          </cell>
          <cell r="CF208">
            <v>0.106</v>
          </cell>
        </row>
        <row r="209">
          <cell r="CA209">
            <v>100000000000</v>
          </cell>
          <cell r="CB209">
            <v>0.106</v>
          </cell>
          <cell r="CC209">
            <v>0.121</v>
          </cell>
          <cell r="CD209">
            <v>6.9000000000000006E-2</v>
          </cell>
          <cell r="CE209">
            <v>7.5999999999999998E-2</v>
          </cell>
          <cell r="CF209">
            <v>8.1000000000000003E-2</v>
          </cell>
        </row>
        <row r="210">
          <cell r="CA210">
            <v>200000000000</v>
          </cell>
          <cell r="CB210">
            <v>8.1000000000000003E-2</v>
          </cell>
          <cell r="CC210">
            <v>9.4E-2</v>
          </cell>
          <cell r="CD210">
            <v>5.3999999999999999E-2</v>
          </cell>
          <cell r="CE210">
            <v>0.06</v>
          </cell>
          <cell r="CF210">
            <v>6.3E-2</v>
          </cell>
        </row>
        <row r="211">
          <cell r="CA211">
            <v>500000000000</v>
          </cell>
          <cell r="CB211">
            <v>6.3E-2</v>
          </cell>
          <cell r="CC211">
            <v>7.2999999999999995E-2</v>
          </cell>
          <cell r="CD211">
            <v>4.1000000000000002E-2</v>
          </cell>
          <cell r="CE211">
            <v>4.5999999999999999E-2</v>
          </cell>
          <cell r="CF211">
            <v>4.9000000000000002E-2</v>
          </cell>
        </row>
        <row r="212">
          <cell r="CA212">
            <v>1000000000000</v>
          </cell>
          <cell r="CB212">
            <v>5.0999999999999997E-2</v>
          </cell>
          <cell r="CC212">
            <v>5.5E-2</v>
          </cell>
          <cell r="CD212">
            <v>3.1E-2</v>
          </cell>
          <cell r="CE212">
            <v>3.5000000000000003E-2</v>
          </cell>
          <cell r="CF212">
            <v>3.7999999999999999E-2</v>
          </cell>
        </row>
        <row r="213">
          <cell r="CA213">
            <v>2000000000000</v>
          </cell>
          <cell r="CB213">
            <v>3.5999999999999997E-2</v>
          </cell>
          <cell r="CC213">
            <v>4.3999999999999997E-2</v>
          </cell>
          <cell r="CD213">
            <v>2.5999999999999999E-2</v>
          </cell>
          <cell r="CE213">
            <v>2.9000000000000001E-2</v>
          </cell>
          <cell r="CF213">
            <v>3.3000000000000002E-2</v>
          </cell>
        </row>
        <row r="214">
          <cell r="CA214">
            <v>5000000000000</v>
          </cell>
          <cell r="CB214">
            <v>2.8000000000000001E-2</v>
          </cell>
          <cell r="CC214">
            <v>3.3000000000000002E-2</v>
          </cell>
          <cell r="CD214">
            <v>0.02</v>
          </cell>
          <cell r="CE214">
            <v>2.1000000000000001E-2</v>
          </cell>
          <cell r="CF214">
            <v>2.4E-2</v>
          </cell>
        </row>
        <row r="215">
          <cell r="CA215">
            <v>8000000000000</v>
          </cell>
          <cell r="CB215">
            <v>2.4E-2</v>
          </cell>
          <cell r="CC215">
            <v>2.8000000000000001E-2</v>
          </cell>
          <cell r="CD215">
            <v>1.7000000000000001E-2</v>
          </cell>
          <cell r="CE215">
            <v>1.7999999999999999E-2</v>
          </cell>
          <cell r="CF215">
            <v>2.1000000000000001E-2</v>
          </cell>
          <cell r="CI215">
            <v>0</v>
          </cell>
          <cell r="CK215" t="str">
            <v/>
          </cell>
          <cell r="CL215" t="str">
            <v>Ch­a chän b­íc thiÕt kÕ</v>
          </cell>
        </row>
        <row r="216">
          <cell r="CA216">
            <v>9.9999999999999901E+307</v>
          </cell>
          <cell r="CB216">
            <v>2.4E-2</v>
          </cell>
          <cell r="CC216">
            <v>2.8000000000000001E-2</v>
          </cell>
          <cell r="CD216">
            <v>1.7000000000000001E-2</v>
          </cell>
          <cell r="CE216">
            <v>1.7999999999999999E-2</v>
          </cell>
          <cell r="CF216">
            <v>2.1000000000000001E-2</v>
          </cell>
          <cell r="CI216">
            <v>0</v>
          </cell>
          <cell r="CK216" t="str">
            <v/>
          </cell>
          <cell r="CL216" t="str">
            <v>Ch­a chän b­íc thiÕt kÕ</v>
          </cell>
        </row>
        <row r="217">
          <cell r="CA217">
            <v>1</v>
          </cell>
        </row>
        <row r="225">
          <cell r="CC225">
            <v>0.23100000000000001</v>
          </cell>
          <cell r="CD225">
            <v>0.13300000000000001</v>
          </cell>
          <cell r="CE225">
            <v>0.14599999999999999</v>
          </cell>
          <cell r="CF225">
            <v>0.153</v>
          </cell>
        </row>
        <row r="226">
          <cell r="CC226">
            <v>0.23100000000000001</v>
          </cell>
          <cell r="CD226">
            <v>0.13300000000000001</v>
          </cell>
          <cell r="CE226">
            <v>0.14599999999999999</v>
          </cell>
          <cell r="CF226">
            <v>0.153</v>
          </cell>
        </row>
        <row r="227">
          <cell r="CC227">
            <v>0.2</v>
          </cell>
          <cell r="CD227">
            <v>0.114</v>
          </cell>
          <cell r="CE227">
            <v>0.126</v>
          </cell>
          <cell r="CF227">
            <v>0.13300000000000001</v>
          </cell>
        </row>
        <row r="228">
          <cell r="CC228">
            <v>0.151</v>
          </cell>
          <cell r="CD228">
            <v>8.5000000000000006E-2</v>
          </cell>
          <cell r="CE228">
            <v>9.5000000000000001E-2</v>
          </cell>
          <cell r="CF228">
            <v>0.10299999999999999</v>
          </cell>
        </row>
        <row r="229">
          <cell r="CC229">
            <v>0.11799999999999999</v>
          </cell>
          <cell r="CD229">
            <v>6.8000000000000005E-2</v>
          </cell>
          <cell r="CE229">
            <v>7.4999999999999997E-2</v>
          </cell>
          <cell r="CF229">
            <v>7.8E-2</v>
          </cell>
        </row>
        <row r="230">
          <cell r="CC230">
            <v>0.09</v>
          </cell>
          <cell r="CD230">
            <v>5.0999999999999997E-2</v>
          </cell>
          <cell r="CE230">
            <v>5.8000000000000003E-2</v>
          </cell>
          <cell r="CF230">
            <v>5.8999999999999997E-2</v>
          </cell>
        </row>
        <row r="231">
          <cell r="CC231">
            <v>6.9000000000000006E-2</v>
          </cell>
          <cell r="CD231">
            <v>3.9E-2</v>
          </cell>
          <cell r="CE231">
            <v>4.3999999999999997E-2</v>
          </cell>
          <cell r="CF231">
            <v>4.5999999999999999E-2</v>
          </cell>
        </row>
        <row r="232">
          <cell r="CC232">
            <v>5.0999999999999997E-2</v>
          </cell>
          <cell r="CD232">
            <v>0.03</v>
          </cell>
          <cell r="CE232">
            <v>3.3000000000000002E-2</v>
          </cell>
          <cell r="CF232">
            <v>3.5999999999999997E-2</v>
          </cell>
        </row>
        <row r="233">
          <cell r="CC233">
            <v>4.1000000000000002E-2</v>
          </cell>
          <cell r="CD233">
            <v>2.5000000000000001E-2</v>
          </cell>
          <cell r="CE233">
            <v>2.8000000000000001E-2</v>
          </cell>
          <cell r="CF233">
            <v>0.03</v>
          </cell>
        </row>
        <row r="234">
          <cell r="CC234">
            <v>2.9000000000000001E-2</v>
          </cell>
          <cell r="CD234">
            <v>1.7999999999999999E-2</v>
          </cell>
          <cell r="CE234">
            <v>0.02</v>
          </cell>
          <cell r="CF234">
            <v>2.1000000000000001E-2</v>
          </cell>
        </row>
        <row r="235">
          <cell r="CC235">
            <v>2.5000000000000001E-2</v>
          </cell>
          <cell r="CD235">
            <v>1.4999999999999999E-2</v>
          </cell>
          <cell r="CE235">
            <v>1.7000000000000001E-2</v>
          </cell>
          <cell r="CF235">
            <v>1.7999999999999999E-2</v>
          </cell>
        </row>
        <row r="236">
          <cell r="CC236">
            <v>2.5000000000000001E-2</v>
          </cell>
          <cell r="CD236">
            <v>1.4999999999999999E-2</v>
          </cell>
          <cell r="CE236">
            <v>1.7000000000000001E-2</v>
          </cell>
          <cell r="CF236">
            <v>1.7999999999999999E-2</v>
          </cell>
        </row>
        <row r="238">
          <cell r="CF238">
            <v>0.2</v>
          </cell>
          <cell r="CG238">
            <v>2000000</v>
          </cell>
        </row>
        <row r="246">
          <cell r="CA246">
            <v>0</v>
          </cell>
          <cell r="CB246">
            <v>0.33700000000000002</v>
          </cell>
          <cell r="CC246">
            <v>0.439</v>
          </cell>
          <cell r="CD246">
            <v>0.27</v>
          </cell>
          <cell r="CE246">
            <v>0.28199999999999997</v>
          </cell>
          <cell r="CF246">
            <v>0.30299999999999999</v>
          </cell>
        </row>
        <row r="247">
          <cell r="CA247">
            <v>10000000000</v>
          </cell>
          <cell r="CB247">
            <v>0.33700000000000002</v>
          </cell>
          <cell r="CC247">
            <v>0.439</v>
          </cell>
          <cell r="CD247">
            <v>0.27</v>
          </cell>
          <cell r="CE247">
            <v>0.28199999999999997</v>
          </cell>
          <cell r="CF247">
            <v>0.30299999999999999</v>
          </cell>
        </row>
        <row r="248">
          <cell r="CA248">
            <v>20000000000</v>
          </cell>
          <cell r="CB248">
            <v>0.27</v>
          </cell>
          <cell r="CC248">
            <v>0.30299999999999999</v>
          </cell>
          <cell r="CD248">
            <v>0.185</v>
          </cell>
          <cell r="CE248">
            <v>0.23599999999999999</v>
          </cell>
          <cell r="CF248">
            <v>0.254</v>
          </cell>
        </row>
        <row r="249">
          <cell r="CA249">
            <v>50000000000</v>
          </cell>
          <cell r="CB249">
            <v>0.152</v>
          </cell>
          <cell r="CC249">
            <v>0.16900000000000001</v>
          </cell>
          <cell r="CD249">
            <v>0.11799999999999999</v>
          </cell>
          <cell r="CE249">
            <v>0.13</v>
          </cell>
          <cell r="CF249">
            <v>0.13500000000000001</v>
          </cell>
        </row>
        <row r="250">
          <cell r="CA250">
            <v>100000000000</v>
          </cell>
          <cell r="CB250">
            <v>9.9000000000000005E-2</v>
          </cell>
          <cell r="CC250">
            <v>0.115</v>
          </cell>
          <cell r="CD250">
            <v>7.0000000000000007E-2</v>
          </cell>
          <cell r="CE250">
            <v>7.3999999999999996E-2</v>
          </cell>
          <cell r="CF250">
            <v>8.3000000000000004E-2</v>
          </cell>
        </row>
        <row r="251">
          <cell r="CA251">
            <v>200000000000</v>
          </cell>
          <cell r="CB251">
            <v>5.8999999999999997E-2</v>
          </cell>
          <cell r="CC251">
            <v>7.3999999999999996E-2</v>
          </cell>
          <cell r="CD251">
            <v>4.4999999999999998E-2</v>
          </cell>
          <cell r="CE251">
            <v>4.7E-2</v>
          </cell>
          <cell r="CF251">
            <v>4.9000000000000002E-2</v>
          </cell>
        </row>
        <row r="252">
          <cell r="CA252">
            <v>500000000000</v>
          </cell>
          <cell r="CB252">
            <v>4.2999999999999997E-2</v>
          </cell>
          <cell r="CC252">
            <v>5.2999999999999999E-2</v>
          </cell>
          <cell r="CD252">
            <v>3.5000000000000003E-2</v>
          </cell>
          <cell r="CE252">
            <v>3.6999999999999998E-2</v>
          </cell>
          <cell r="CF252">
            <v>0.04</v>
          </cell>
        </row>
        <row r="253">
          <cell r="CA253">
            <v>1000000000000</v>
          </cell>
          <cell r="CB253">
            <v>0.03</v>
          </cell>
          <cell r="CC253">
            <v>0.04</v>
          </cell>
          <cell r="CD253">
            <v>2.1999999999999999E-2</v>
          </cell>
          <cell r="CE253">
            <v>2.4E-2</v>
          </cell>
          <cell r="CF253">
            <v>2.5999999999999999E-2</v>
          </cell>
        </row>
        <row r="254">
          <cell r="CA254">
            <v>2000000000000</v>
          </cell>
          <cell r="CB254">
            <v>2.5999999999999999E-2</v>
          </cell>
          <cell r="CC254">
            <v>3.4000000000000002E-2</v>
          </cell>
          <cell r="CD254">
            <v>1.9E-2</v>
          </cell>
          <cell r="CE254">
            <v>2.1000000000000001E-2</v>
          </cell>
          <cell r="CF254">
            <v>2.1999999999999999E-2</v>
          </cell>
        </row>
        <row r="255">
          <cell r="CA255">
            <v>5000000000000</v>
          </cell>
          <cell r="CB255">
            <v>2.1999999999999999E-2</v>
          </cell>
          <cell r="CC255">
            <v>2.7E-2</v>
          </cell>
          <cell r="CD255">
            <v>1.6E-2</v>
          </cell>
          <cell r="CE255">
            <v>1.7999999999999999E-2</v>
          </cell>
          <cell r="CF255">
            <v>1.9E-2</v>
          </cell>
        </row>
        <row r="256">
          <cell r="CA256">
            <v>8000000000000</v>
          </cell>
          <cell r="CB256">
            <v>1.9E-2</v>
          </cell>
          <cell r="CC256">
            <v>2.3E-2</v>
          </cell>
          <cell r="CD256">
            <v>1.4E-2</v>
          </cell>
          <cell r="CE256">
            <v>1.6E-2</v>
          </cell>
          <cell r="CF256">
            <v>1.7000000000000001E-2</v>
          </cell>
        </row>
        <row r="257">
          <cell r="CA257">
            <v>9.9999999999999901E+307</v>
          </cell>
          <cell r="CB257">
            <v>1.9E-2</v>
          </cell>
          <cell r="CC257">
            <v>2.3E-2</v>
          </cell>
          <cell r="CD257">
            <v>1.4E-2</v>
          </cell>
          <cell r="CE257">
            <v>1.6E-2</v>
          </cell>
          <cell r="CF257">
            <v>1.7000000000000001E-2</v>
          </cell>
        </row>
        <row r="267">
          <cell r="CD267">
            <v>0.20399999999999999</v>
          </cell>
          <cell r="CE267">
            <v>0.219</v>
          </cell>
          <cell r="CF267">
            <v>0.23599999999999999</v>
          </cell>
        </row>
        <row r="268">
          <cell r="CD268">
            <v>0.20399999999999999</v>
          </cell>
          <cell r="CE268">
            <v>0.219</v>
          </cell>
          <cell r="CF268">
            <v>0.23599999999999999</v>
          </cell>
        </row>
        <row r="269">
          <cell r="CD269">
            <v>0.17899999999999999</v>
          </cell>
          <cell r="CE269">
            <v>0.191</v>
          </cell>
          <cell r="CF269">
            <v>0.20300000000000001</v>
          </cell>
        </row>
        <row r="270">
          <cell r="CD270">
            <v>0.10299999999999999</v>
          </cell>
          <cell r="CE270">
            <v>0.11</v>
          </cell>
          <cell r="CF270">
            <v>0.122</v>
          </cell>
        </row>
        <row r="271">
          <cell r="CD271">
            <v>6.6000000000000003E-2</v>
          </cell>
          <cell r="CE271">
            <v>7.0000000000000007E-2</v>
          </cell>
          <cell r="CF271">
            <v>7.9000000000000001E-2</v>
          </cell>
        </row>
        <row r="272">
          <cell r="CD272">
            <v>5.8000000000000003E-2</v>
          </cell>
          <cell r="CE272">
            <v>6.0999999999999999E-2</v>
          </cell>
          <cell r="CF272">
            <v>6.8000000000000005E-2</v>
          </cell>
        </row>
        <row r="273">
          <cell r="CD273">
            <v>4.5999999999999999E-2</v>
          </cell>
          <cell r="CE273">
            <v>4.9000000000000002E-2</v>
          </cell>
          <cell r="CF273">
            <v>5.6000000000000001E-2</v>
          </cell>
        </row>
        <row r="274">
          <cell r="CD274">
            <v>3.2000000000000001E-2</v>
          </cell>
          <cell r="CE274">
            <v>0.04</v>
          </cell>
          <cell r="CF274">
            <v>4.3999999999999997E-2</v>
          </cell>
        </row>
        <row r="275">
          <cell r="CD275">
            <v>2.5999999999999999E-2</v>
          </cell>
          <cell r="CE275">
            <v>0.03</v>
          </cell>
          <cell r="CF275">
            <v>3.4000000000000002E-2</v>
          </cell>
        </row>
        <row r="276">
          <cell r="CD276">
            <v>2.1000000000000001E-2</v>
          </cell>
          <cell r="CE276">
            <v>2.4E-2</v>
          </cell>
          <cell r="CF276">
            <v>2.5999999999999999E-2</v>
          </cell>
        </row>
        <row r="277">
          <cell r="CD277">
            <v>1.9E-2</v>
          </cell>
          <cell r="CE277">
            <v>0.02</v>
          </cell>
          <cell r="CF277">
            <v>2.1999999999999999E-2</v>
          </cell>
        </row>
        <row r="278">
          <cell r="CD278">
            <v>1.9E-2</v>
          </cell>
          <cell r="CE278">
            <v>0.02</v>
          </cell>
          <cell r="CF278">
            <v>2.1999999999999999E-2</v>
          </cell>
        </row>
        <row r="288">
          <cell r="CA288">
            <v>0</v>
          </cell>
          <cell r="CB288">
            <v>2.6280000000000001</v>
          </cell>
          <cell r="CC288">
            <v>2.806</v>
          </cell>
          <cell r="CD288">
            <v>2.5619999999999998</v>
          </cell>
          <cell r="CE288">
            <v>2.0790000000000002</v>
          </cell>
          <cell r="CF288">
            <v>2.0529999999999999</v>
          </cell>
        </row>
        <row r="289">
          <cell r="CA289">
            <v>10000000000</v>
          </cell>
          <cell r="CB289">
            <v>2.6280000000000001</v>
          </cell>
          <cell r="CC289">
            <v>2.806</v>
          </cell>
          <cell r="CD289">
            <v>2.5619999999999998</v>
          </cell>
          <cell r="CE289">
            <v>2.0790000000000002</v>
          </cell>
          <cell r="CF289">
            <v>2.0529999999999999</v>
          </cell>
        </row>
        <row r="290">
          <cell r="CA290">
            <v>20000000000</v>
          </cell>
          <cell r="CB290">
            <v>2.282</v>
          </cell>
          <cell r="CC290">
            <v>2.5099999999999998</v>
          </cell>
          <cell r="CD290">
            <v>2.16</v>
          </cell>
          <cell r="CE290">
            <v>1.8340000000000001</v>
          </cell>
          <cell r="CF290">
            <v>1.8049999999999999</v>
          </cell>
        </row>
        <row r="291">
          <cell r="CA291">
            <v>50000000000</v>
          </cell>
          <cell r="CB291">
            <v>1.948</v>
          </cell>
          <cell r="CC291">
            <v>2.0470000000000002</v>
          </cell>
          <cell r="CD291">
            <v>1.885</v>
          </cell>
          <cell r="CE291">
            <v>1.66</v>
          </cell>
          <cell r="CF291">
            <v>1.5880000000000001</v>
          </cell>
        </row>
        <row r="292">
          <cell r="CA292">
            <v>100000000000</v>
          </cell>
          <cell r="CB292">
            <v>1.512</v>
          </cell>
          <cell r="CC292">
            <v>1.7</v>
          </cell>
          <cell r="CD292">
            <v>1.405</v>
          </cell>
          <cell r="CE292">
            <v>1.266</v>
          </cell>
          <cell r="CF292">
            <v>1.198</v>
          </cell>
        </row>
        <row r="293">
          <cell r="CA293">
            <v>200000000000</v>
          </cell>
          <cell r="CB293">
            <v>1.2669999999999999</v>
          </cell>
          <cell r="CC293">
            <v>1.3140000000000001</v>
          </cell>
          <cell r="CD293">
            <v>1.0429999999999999</v>
          </cell>
          <cell r="CE293">
            <v>0.97399999999999998</v>
          </cell>
          <cell r="CF293">
            <v>0.93600000000000005</v>
          </cell>
        </row>
        <row r="294">
          <cell r="CA294">
            <v>500000000000</v>
          </cell>
          <cell r="CB294">
            <v>0.97399999999999998</v>
          </cell>
          <cell r="CC294">
            <v>1.0660000000000001</v>
          </cell>
          <cell r="CD294">
            <v>0.82199999999999995</v>
          </cell>
          <cell r="CE294">
            <v>0.77900000000000003</v>
          </cell>
          <cell r="CF294">
            <v>0.748</v>
          </cell>
        </row>
        <row r="295">
          <cell r="CA295">
            <v>1000000000000</v>
          </cell>
          <cell r="CB295">
            <v>0.65300000000000002</v>
          </cell>
          <cell r="CC295">
            <v>0.67400000000000004</v>
          </cell>
          <cell r="CD295">
            <v>0.59899999999999998</v>
          </cell>
          <cell r="CE295">
            <v>0.51800000000000002</v>
          </cell>
          <cell r="CF295">
            <v>0.47799999999999998</v>
          </cell>
        </row>
        <row r="296">
          <cell r="CA296">
            <v>2000000000000</v>
          </cell>
          <cell r="CB296">
            <v>0.58899999999999997</v>
          </cell>
          <cell r="CC296">
            <v>0.60699999999999998</v>
          </cell>
          <cell r="CD296">
            <v>0.53900000000000003</v>
          </cell>
          <cell r="CE296">
            <v>0.46600000000000003</v>
          </cell>
          <cell r="CF296">
            <v>0.43099999999999999</v>
          </cell>
        </row>
        <row r="297">
          <cell r="CA297">
            <v>5000000000000</v>
          </cell>
          <cell r="CB297">
            <v>0.52900000000000003</v>
          </cell>
          <cell r="CC297">
            <v>0.54600000000000004</v>
          </cell>
          <cell r="CD297">
            <v>0.48499999999999999</v>
          </cell>
          <cell r="CE297">
            <v>0.41899999999999998</v>
          </cell>
          <cell r="CF297">
            <v>0.38800000000000001</v>
          </cell>
        </row>
        <row r="298">
          <cell r="CA298">
            <v>8000000000000</v>
          </cell>
          <cell r="CB298">
            <v>0.46</v>
          </cell>
          <cell r="CC298">
            <v>0.47399999999999998</v>
          </cell>
          <cell r="CD298">
            <v>0.42199999999999999</v>
          </cell>
          <cell r="CE298">
            <v>0.36399999999999999</v>
          </cell>
          <cell r="CF298">
            <v>0.33700000000000002</v>
          </cell>
        </row>
        <row r="299">
          <cell r="CA299">
            <v>9.9999999999999901E+307</v>
          </cell>
          <cell r="CB299">
            <v>0.46</v>
          </cell>
          <cell r="CC299">
            <v>0.47399999999999998</v>
          </cell>
          <cell r="CD299">
            <v>0.42199999999999999</v>
          </cell>
          <cell r="CE299">
            <v>0.36399999999999999</v>
          </cell>
          <cell r="CF299">
            <v>0.33700000000000002</v>
          </cell>
        </row>
        <row r="300">
          <cell r="CA300">
            <v>1</v>
          </cell>
        </row>
        <row r="301">
          <cell r="CG301">
            <v>1274627.7818181817</v>
          </cell>
        </row>
        <row r="309">
          <cell r="CC309">
            <v>0.91800000000000004</v>
          </cell>
          <cell r="CD309">
            <v>0.54200000000000004</v>
          </cell>
          <cell r="CE309">
            <v>0.57399999999999995</v>
          </cell>
          <cell r="CF309">
            <v>0.64300000000000002</v>
          </cell>
        </row>
        <row r="310">
          <cell r="CC310">
            <v>0.91800000000000004</v>
          </cell>
          <cell r="CD310">
            <v>0.54200000000000004</v>
          </cell>
          <cell r="CE310">
            <v>0.57399999999999995</v>
          </cell>
          <cell r="CF310">
            <v>0.64300000000000002</v>
          </cell>
        </row>
        <row r="311">
          <cell r="CC311">
            <v>0.80400000000000005</v>
          </cell>
          <cell r="CD311">
            <v>0.46400000000000002</v>
          </cell>
          <cell r="CE311">
            <v>0.46800000000000003</v>
          </cell>
          <cell r="CF311">
            <v>0.55200000000000005</v>
          </cell>
        </row>
        <row r="312">
          <cell r="CC312">
            <v>0.76700000000000002</v>
          </cell>
          <cell r="CD312">
            <v>0.38900000000000001</v>
          </cell>
          <cell r="CE312">
            <v>0.41599999999999998</v>
          </cell>
          <cell r="CF312">
            <v>0.46</v>
          </cell>
        </row>
        <row r="313">
          <cell r="CC313">
            <v>0.64900000000000002</v>
          </cell>
          <cell r="CD313">
            <v>0.25600000000000001</v>
          </cell>
          <cell r="CE313">
            <v>0.27500000000000002</v>
          </cell>
          <cell r="CF313">
            <v>0.307</v>
          </cell>
        </row>
        <row r="314">
          <cell r="CC314">
            <v>0.40200000000000002</v>
          </cell>
          <cell r="CD314">
            <v>0.214</v>
          </cell>
          <cell r="CE314">
            <v>0.22600000000000001</v>
          </cell>
          <cell r="CF314">
            <v>0.246</v>
          </cell>
        </row>
        <row r="315">
          <cell r="CC315">
            <v>0.34599999999999997</v>
          </cell>
          <cell r="CD315">
            <v>0.17799999999999999</v>
          </cell>
          <cell r="CE315">
            <v>0.19</v>
          </cell>
          <cell r="CF315">
            <v>0.214</v>
          </cell>
        </row>
        <row r="316">
          <cell r="CC316">
            <v>0.29199999999999998</v>
          </cell>
          <cell r="CD316">
            <v>0.12</v>
          </cell>
          <cell r="CE316">
            <v>0.13</v>
          </cell>
          <cell r="CF316">
            <v>0.14199999999999999</v>
          </cell>
        </row>
        <row r="317">
          <cell r="CC317">
            <v>0.26200000000000001</v>
          </cell>
          <cell r="CD317">
            <v>0.108</v>
          </cell>
          <cell r="CE317">
            <v>0.11700000000000001</v>
          </cell>
          <cell r="CF317">
            <v>0.127</v>
          </cell>
        </row>
        <row r="318">
          <cell r="CC318">
            <v>0.23499999999999999</v>
          </cell>
          <cell r="CD318">
            <v>9.7000000000000003E-2</v>
          </cell>
          <cell r="CE318">
            <v>0.105</v>
          </cell>
          <cell r="CF318">
            <v>0.114</v>
          </cell>
        </row>
        <row r="319">
          <cell r="CC319">
            <v>0.20399999999999999</v>
          </cell>
          <cell r="CD319">
            <v>8.4000000000000005E-2</v>
          </cell>
          <cell r="CE319">
            <v>9.0999999999999998E-2</v>
          </cell>
          <cell r="CF319">
            <v>9.9000000000000005E-2</v>
          </cell>
        </row>
        <row r="320">
          <cell r="CC320">
            <v>0.20399999999999999</v>
          </cell>
          <cell r="CD320">
            <v>8.4000000000000005E-2</v>
          </cell>
          <cell r="CE320">
            <v>9.0999999999999998E-2</v>
          </cell>
          <cell r="CF320">
            <v>9.9000000000000005E-2</v>
          </cell>
        </row>
        <row r="368">
          <cell r="CB368">
            <v>0</v>
          </cell>
          <cell r="CC368">
            <v>0</v>
          </cell>
        </row>
        <row r="369">
          <cell r="CB369">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ctinh"/>
      <sheetName val="TT-35KV+TBA"/>
      <sheetName val="phan giam tien"/>
      <sheetName val="TT35"/>
      <sheetName val="TH chi phi`dz+chi phi cong to"/>
      <sheetName val="Dù to¸n Ng¹n son"/>
      <sheetName val="ctBT"/>
      <sheetName val="chiet0tinh"/>
      <sheetName val="Gia vat tu"/>
      <sheetName val="Quantity"/>
      <sheetName val="Ctinh 10kV"/>
      <sheetName val="XL4Poppy"/>
      <sheetName val="gtrinh"/>
      <sheetName val="bluong"/>
      <sheetName val="gVL"/>
      <sheetName val="CHITIET VL-NC-TT-3p"/>
      <sheetName val="Sheet2"/>
      <sheetName val="Sheet3"/>
      <sheetName val="tong_hop_chi_phi"/>
      <sheetName val="TH_chi_phi_dz+chi_phi_cong_to"/>
      <sheetName val="chiet_tinh"/>
      <sheetName val="phan_giao_tien"/>
      <sheetName val="phan_giao_v_tu"/>
      <sheetName val="Pgal2004"/>
      <sheetName val="Xuly Data"/>
      <sheetName val="VL"/>
      <sheetName val="MTC"/>
      <sheetName val="phan_giam_tien"/>
      <sheetName val="MAILEGUH"/>
      <sheetName val="Gia VL"/>
      <sheetName val="DgiaCT"/>
      <sheetName val="Bill2000"/>
      <sheetName val="Bill30200"/>
      <sheetName val="PLV"/>
      <sheetName val="Giai trinh"/>
      <sheetName val="TH chi phi dz+chi phi aong to"/>
      <sheetName val="CT -THVLNC"/>
      <sheetName val="터파기및재료"/>
      <sheetName val="phan giao v vu"/>
      <sheetName val="Tong hop vat tu"/>
      <sheetName val="Phan tich ca may"/>
      <sheetName val="Config"/>
      <sheetName val="Chi phi van chuyen"/>
      <sheetName val="Chenh lech ca may"/>
      <sheetName val="TLg CN&amp;Laixe"/>
      <sheetName val="TLg CN&amp;Laixe (2)"/>
      <sheetName val="TLg Laitau"/>
      <sheetName val="TLg Laitau (2)"/>
      <sheetName val="KPVC-BD "/>
      <sheetName val="THPDMoi  (2)"/>
      <sheetName val="_x0000__x0000__x0000__x0000__x0000__x0000__x0000__x0000_"/>
      <sheetName val="KKKKKKKK"/>
      <sheetName val="Dinh Muc VT"/>
      <sheetName val="Thongso"/>
      <sheetName val="CTTDD"/>
      <sheetName val="TT_35KV_TBA"/>
      <sheetName val="CD2000"/>
      <sheetName val="2.CTDGCV-HO"/>
      <sheetName val="??????"/>
      <sheetName val="M-GTKH"/>
      <sheetName val="VL-GTKH"/>
      <sheetName val="Tien luong"/>
      <sheetName val="SILICATE"/>
      <sheetName val="NG"/>
      <sheetName val="Nhan cong"/>
      <sheetName val="Thiet bi"/>
      <sheetName val="Vat tu"/>
      <sheetName val="DM.ChiPhi"/>
      <sheetName val="May TC"/>
      <sheetName val="Phan tich"/>
      <sheetName val="Bang KL"/>
      <sheetName val="TH Kinh phi"/>
      <sheetName val="______"/>
      <sheetName val="DH_chi_phi_dz+chi_phi_cong_to"/>
      <sheetName val="tong_hop_chi_phi1"/>
      <sheetName val="TH_chi_phi_dz+chi_phi_cong_to1"/>
      <sheetName val="chiet_tinh1"/>
      <sheetName val="phan_giao_tien1"/>
      <sheetName val="phan_giao_v_tu1"/>
      <sheetName val="phan_giam_tien1"/>
      <sheetName val="TH_chi_phi`dz+chi_phi_cong_to"/>
      <sheetName val="Gia_vat_tu"/>
      <sheetName val="Ctinh_10kV"/>
      <sheetName val="Dù_to¸n_Ng¹n_son"/>
      <sheetName val="CHITIET_VL-NC-TT-3p"/>
      <sheetName val="Xuly_Data"/>
      <sheetName val="Giai_trinh"/>
      <sheetName val="CT_-THVLNC"/>
      <sheetName val="Gia_VL"/>
      <sheetName val="TH_chi_phi_dz+chi_phi_aong_to"/>
      <sheetName val="KPVC-BD_"/>
      <sheetName val="phan_giao_v_vu"/>
      <sheetName val="Ts"/>
      <sheetName val="SL dau tien"/>
      <sheetName val="Gia"/>
      <sheetName val="TDT"/>
      <sheetName val="CBR"/>
      <sheetName val="dao vao"/>
      <sheetName val="????????"/>
      <sheetName val="PHAN DS 22 KV"/>
      <sheetName val="chi tiet TBA"/>
      <sheetName val="MTL$-INTER"/>
      <sheetName val="DLNS"/>
      <sheetName val="Camay"/>
      <sheetName val="ChitietDZ"/>
      <sheetName val="ChitietTBA"/>
      <sheetName val="DGIAVLXD"/>
      <sheetName val="DM4970TBA"/>
      <sheetName val="DM4970DZ"/>
      <sheetName val="DMTN"/>
      <sheetName val="VATTU"/>
      <sheetName val="TH XDM"/>
      <sheetName val="TH Thu hoi"/>
      <sheetName val="Dong HA CLo"/>
      <sheetName val="TBA"/>
      <sheetName val="BE TONG"/>
      <sheetName val="DG6060 "/>
      <sheetName val="DG 6061"/>
      <sheetName val="CA MAY"/>
      <sheetName val="LK-SCT"/>
      <sheetName val="Ct- DZ35kV"/>
      <sheetName val="________"/>
      <sheetName val="VT nha"/>
      <sheetName val="CT nha"/>
      <sheetName val="DT nha"/>
      <sheetName val="THKP957"/>
      <sheetName val="Tính giá NC"/>
      <sheetName val="Đầu vào"/>
      <sheetName val="Tiên lượng"/>
      <sheetName val="SL cước"/>
      <sheetName val="MUX-1"/>
      <sheetName val="5.BANG I"/>
      <sheetName val="DESIGN DATA"/>
      <sheetName val="STRESSES CHECK"/>
      <sheetName val="Tinh toan"/>
      <sheetName val="Chenh lech vat tu"/>
      <sheetName val="SUMMARY"/>
      <sheetName val="KH-Q1,Q2,01"/>
      <sheetName val="Don gia chi tiet"/>
      <sheetName val="Don gia"/>
      <sheetName val="Girder"/>
      <sheetName val="QD957"/>
      <sheetName val="DSHD DH"/>
      <sheetName val="Bentonite"/>
      <sheetName val="BT"/>
      <sheetName val="Khoan"/>
      <sheetName val="Data-KL"/>
      <sheetName val="Date"/>
      <sheetName val="Dia chat"/>
      <sheetName val="Dosauday"/>
      <sheetName val="Rebar (2)"/>
      <sheetName val="Barrem"/>
      <sheetName val="chi tiet C"/>
      <sheetName val="C1D1-1.2"/>
      <sheetName val="CTNC"/>
      <sheetName val="CTVL"/>
      <sheetName val="6. Muong"/>
      <sheetName val="TH-HG"/>
      <sheetName val="VL,_x000e_C,MTC"/>
      <sheetName val="DLTA"/>
      <sheetName val="#REF"/>
      <sheetName val="giathanh1"/>
      <sheetName val="chitimc"/>
      <sheetName val="NII-650"/>
      <sheetName val="dongia (2)"/>
      <sheetName val="phuluc1"/>
      <sheetName val="TONG HOP VL-NC"/>
      <sheetName val="TONG HOP VL_NC"/>
      <sheetName val="lam-moi"/>
      <sheetName val="chitiet"/>
      <sheetName val="TONGKE3p "/>
      <sheetName val="Du_lieu"/>
      <sheetName val="TH VL, NC, DDHT Thanhphuoc"/>
      <sheetName val="TH VL_ NC_ DDHT Thanhphuoc"/>
      <sheetName val="_REF"/>
      <sheetName val="DONGIA"/>
      <sheetName val="thao-go"/>
      <sheetName val="TONGKE-HT"/>
      <sheetName val="DG"/>
      <sheetName val="LKVL-CK-HT-GD1"/>
      <sheetName val="LKVL_CK_HT_GD1"/>
      <sheetName val="t-h HA THE"/>
      <sheetName val="CHITIET VL-NC-TT -1p"/>
      <sheetName val="TONG HOP VL-NC TT"/>
      <sheetName val="TNHCHINH"/>
      <sheetName val="TH XL"/>
      <sheetName val="CHITIET VL-NC"/>
      <sheetName val="CHITIET VL_NC"/>
      <sheetName val="VC"/>
      <sheetName val="Tiepdia"/>
      <sheetName val="TDTKP"/>
      <sheetName val="TDTKP1"/>
      <sheetName val="VCV-BE-TONG"/>
      <sheetName val="VCV_BE_TONG"/>
      <sheetName val="B-B"/>
      <sheetName val="chenhlech"/>
      <sheetName val="TT_10KV"/>
      <sheetName val="Don gia Soc Trang"/>
      <sheetName val="BANGTRA"/>
    </sheetNames>
    <sheetDataSet>
      <sheetData sheetId="0">
        <row r="6">
          <cell r="B6" t="str">
            <v>Xi m¨ng PC 300</v>
          </cell>
        </row>
      </sheetData>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refreshError="1"/>
      <sheetData sheetId="1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
      <sheetName val="phuong an tong the"/>
      <sheetName val="Sheet2"/>
      <sheetName val="Dg cay"/>
      <sheetName val="DG"/>
      <sheetName val="XL4Poppy"/>
    </sheetNames>
    <sheetDataSet>
      <sheetData sheetId="0"/>
      <sheetData sheetId="1"/>
      <sheetData sheetId="2"/>
      <sheetData sheetId="3">
        <row r="2">
          <cell r="A2" t="str">
            <v>AC1</v>
          </cell>
          <cell r="B2" t="str">
            <v>Lóa</v>
          </cell>
          <cell r="C2" t="str">
            <v>m2</v>
          </cell>
          <cell r="D2">
            <v>5000</v>
          </cell>
        </row>
        <row r="3">
          <cell r="A3" t="str">
            <v>AC2</v>
          </cell>
          <cell r="B3" t="str">
            <v>Ng«</v>
          </cell>
          <cell r="C3" t="str">
            <v>m2</v>
          </cell>
          <cell r="D3">
            <v>4000</v>
          </cell>
        </row>
        <row r="4">
          <cell r="A4" t="str">
            <v>AC3</v>
          </cell>
          <cell r="B4" t="str">
            <v>S¾n</v>
          </cell>
          <cell r="C4" t="str">
            <v>m2</v>
          </cell>
          <cell r="D4">
            <v>3000</v>
          </cell>
        </row>
        <row r="5">
          <cell r="A5" t="str">
            <v>AC4</v>
          </cell>
          <cell r="B5" t="str">
            <v>Khoai lang</v>
          </cell>
          <cell r="C5" t="str">
            <v>m2</v>
          </cell>
          <cell r="D5">
            <v>3000</v>
          </cell>
        </row>
        <row r="6">
          <cell r="A6" t="str">
            <v>AC5</v>
          </cell>
          <cell r="B6" t="str">
            <v>Khoai t©y</v>
          </cell>
          <cell r="C6" t="str">
            <v>m2</v>
          </cell>
          <cell r="D6">
            <v>3600</v>
          </cell>
        </row>
        <row r="7">
          <cell r="A7" t="str">
            <v>AC6</v>
          </cell>
          <cell r="B7" t="str">
            <v>C¸c lo¹i khoai kh¸c, c©y lÊy cñ,qu¶kh¸c</v>
          </cell>
          <cell r="C7" t="str">
            <v>m2</v>
          </cell>
          <cell r="D7">
            <v>5000</v>
          </cell>
        </row>
        <row r="10">
          <cell r="A10" t="str">
            <v>AC7.1</v>
          </cell>
          <cell r="B10" t="str">
            <v>C¶i ngång,lµn,®ç Hµ Lan, C« Ve</v>
          </cell>
          <cell r="C10" t="str">
            <v>m2</v>
          </cell>
          <cell r="D10">
            <v>12000</v>
          </cell>
        </row>
        <row r="12">
          <cell r="A12" t="str">
            <v>AC7.2</v>
          </cell>
          <cell r="B12" t="str">
            <v>Rau c¸c lo¹i</v>
          </cell>
          <cell r="C12" t="str">
            <v>m2</v>
          </cell>
          <cell r="D12">
            <v>6000</v>
          </cell>
        </row>
        <row r="13">
          <cell r="A13" t="str">
            <v>AC8</v>
          </cell>
          <cell r="B13" t="str">
            <v>D­a hÊu, chuét, lª</v>
          </cell>
          <cell r="C13" t="str">
            <v>m2</v>
          </cell>
          <cell r="D13">
            <v>10000</v>
          </cell>
        </row>
        <row r="14">
          <cell r="A14" t="str">
            <v>BC1</v>
          </cell>
          <cell r="B14" t="str">
            <v>§ç xanh</v>
          </cell>
          <cell r="C14" t="str">
            <v>m2</v>
          </cell>
          <cell r="D14">
            <v>3500</v>
          </cell>
        </row>
        <row r="15">
          <cell r="A15" t="str">
            <v>BC2</v>
          </cell>
          <cell r="B15" t="str">
            <v>§ç t­¬ng</v>
          </cell>
          <cell r="C15" t="str">
            <v>m2</v>
          </cell>
          <cell r="D15">
            <v>2000</v>
          </cell>
        </row>
        <row r="16">
          <cell r="A16" t="str">
            <v>BC3</v>
          </cell>
          <cell r="B16" t="str">
            <v>L¹c, võng</v>
          </cell>
          <cell r="C16" t="str">
            <v>m2</v>
          </cell>
          <cell r="D16">
            <v>5500</v>
          </cell>
        </row>
        <row r="17">
          <cell r="A17" t="str">
            <v>BC4</v>
          </cell>
          <cell r="B17" t="str">
            <v>Thuèc l¸</v>
          </cell>
          <cell r="C17" t="str">
            <v>m2</v>
          </cell>
          <cell r="D17">
            <v>4000</v>
          </cell>
        </row>
        <row r="18">
          <cell r="A18" t="str">
            <v>BC5</v>
          </cell>
          <cell r="B18" t="str">
            <v>Gõng, nghÖ, x¶, giÒng</v>
          </cell>
          <cell r="C18" t="str">
            <v>m2</v>
          </cell>
          <cell r="D18">
            <v>8000</v>
          </cell>
        </row>
        <row r="19">
          <cell r="A19" t="str">
            <v>BC6</v>
          </cell>
          <cell r="B19" t="str">
            <v>BÇu, bÝ, gÊc</v>
          </cell>
          <cell r="C19" t="str">
            <v>Hèc</v>
          </cell>
          <cell r="D19">
            <v>30000</v>
          </cell>
        </row>
        <row r="20">
          <cell r="A20" t="str">
            <v>CC1</v>
          </cell>
          <cell r="B20" t="str">
            <v>C¸ t«m</v>
          </cell>
          <cell r="C20" t="str">
            <v>m2</v>
          </cell>
          <cell r="D20">
            <v>6000</v>
          </cell>
        </row>
        <row r="21">
          <cell r="A21" t="str">
            <v>DC1</v>
          </cell>
          <cell r="B21" t="str">
            <v>C©y Nh·n + C©y V¶i</v>
          </cell>
        </row>
        <row r="22">
          <cell r="A22" t="str">
            <v>DC1.1</v>
          </cell>
          <cell r="B22" t="str">
            <v xml:space="preserve"> Nh·n míi trång</v>
          </cell>
          <cell r="C22" t="str">
            <v>c©y</v>
          </cell>
          <cell r="D22">
            <v>27000</v>
          </cell>
        </row>
        <row r="23">
          <cell r="A23" t="str">
            <v>DC1.2</v>
          </cell>
          <cell r="B23" t="str">
            <v>Nh·n trång 1 n¨m</v>
          </cell>
          <cell r="C23" t="str">
            <v>c©y</v>
          </cell>
          <cell r="D23">
            <v>36000</v>
          </cell>
        </row>
        <row r="24">
          <cell r="A24" t="str">
            <v>DC1.3</v>
          </cell>
          <cell r="B24" t="str">
            <v>Nh·n trång 2 n¨m</v>
          </cell>
          <cell r="C24" t="str">
            <v>c©y</v>
          </cell>
          <cell r="D24">
            <v>54000</v>
          </cell>
        </row>
        <row r="25">
          <cell r="A25" t="str">
            <v>DC1.4</v>
          </cell>
          <cell r="B25" t="str">
            <v>Nh·n trång 3 n¨m</v>
          </cell>
          <cell r="C25" t="str">
            <v>c©y</v>
          </cell>
          <cell r="D25">
            <v>72000</v>
          </cell>
        </row>
        <row r="26">
          <cell r="A26" t="str">
            <v>DC1.5</v>
          </cell>
          <cell r="B26" t="str">
            <v>Nh·n trång 4 n¨m</v>
          </cell>
          <cell r="C26" t="str">
            <v>c©y</v>
          </cell>
          <cell r="D26">
            <v>110000</v>
          </cell>
        </row>
        <row r="27">
          <cell r="A27" t="str">
            <v>DC1.6</v>
          </cell>
          <cell r="B27" t="str">
            <v>Nh·n trång trªn 4 n¨m</v>
          </cell>
          <cell r="C27" t="str">
            <v>c©y</v>
          </cell>
          <cell r="D27">
            <v>120000</v>
          </cell>
        </row>
        <row r="28">
          <cell r="A28" t="str">
            <v>DC1.7</v>
          </cell>
          <cell r="B28" t="str">
            <v xml:space="preserve">Nh·n h¸i qu¶ 1 n¨m </v>
          </cell>
          <cell r="C28" t="str">
            <v>c©y</v>
          </cell>
          <cell r="D28">
            <v>498000</v>
          </cell>
        </row>
        <row r="29">
          <cell r="A29" t="str">
            <v>DC1.8</v>
          </cell>
          <cell r="B29" t="str">
            <v>Nh·n h¸i qu¶ 2 n¨m ®Õn 5 n¨m, §K gèc 8-20cm</v>
          </cell>
          <cell r="C29" t="str">
            <v>c©y</v>
          </cell>
          <cell r="D29">
            <v>990000</v>
          </cell>
        </row>
        <row r="30">
          <cell r="A30" t="str">
            <v>DC1.9</v>
          </cell>
          <cell r="B30" t="str">
            <v>Nh·n h¸i qu¶ 6 n¨m ®Õn 10 n¨m, §k gèc trªn 30cm</v>
          </cell>
          <cell r="C30" t="str">
            <v>c©y</v>
          </cell>
          <cell r="D30">
            <v>790000</v>
          </cell>
        </row>
        <row r="31">
          <cell r="A31" t="str">
            <v>DC1.10</v>
          </cell>
          <cell r="B31" t="str">
            <v>Nh·n h¸i qu¶ trªn 10 n¨m, §K gèc trªn 30cm</v>
          </cell>
          <cell r="C31" t="str">
            <v>c©y</v>
          </cell>
          <cell r="D31">
            <v>590000</v>
          </cell>
        </row>
        <row r="32">
          <cell r="B32" t="str">
            <v>Cau lÊy qu¶ , dõa lÊy qu¶</v>
          </cell>
        </row>
        <row r="33">
          <cell r="A33" t="str">
            <v>DC3</v>
          </cell>
          <cell r="B33" t="str">
            <v>C©y cau lÊy qu¶</v>
          </cell>
        </row>
        <row r="34">
          <cell r="A34" t="str">
            <v>DC3.1</v>
          </cell>
          <cell r="B34" t="str">
            <v>Cau míi trång</v>
          </cell>
          <cell r="C34" t="str">
            <v>c©y</v>
          </cell>
          <cell r="D34">
            <v>18000</v>
          </cell>
        </row>
        <row r="35">
          <cell r="A35" t="str">
            <v>DC3.2</v>
          </cell>
          <cell r="B35" t="str">
            <v>Cau Trång 1 n¨m</v>
          </cell>
          <cell r="C35" t="str">
            <v>c©y</v>
          </cell>
          <cell r="D35">
            <v>34000</v>
          </cell>
        </row>
        <row r="36">
          <cell r="A36" t="str">
            <v>DC3.3</v>
          </cell>
          <cell r="B36" t="str">
            <v>Cau trång 2 n¨m</v>
          </cell>
          <cell r="C36" t="str">
            <v>c©y</v>
          </cell>
          <cell r="D36">
            <v>45000</v>
          </cell>
        </row>
        <row r="37">
          <cell r="A37" t="str">
            <v>DC3.4</v>
          </cell>
          <cell r="B37" t="str">
            <v>Cau trång trªn 2 n¨m</v>
          </cell>
          <cell r="C37" t="str">
            <v>c©y</v>
          </cell>
          <cell r="D37">
            <v>51000</v>
          </cell>
        </row>
        <row r="38">
          <cell r="A38" t="str">
            <v>DC3.5</v>
          </cell>
          <cell r="B38" t="str">
            <v>Cau h¸i qu¶ 1 n¨m</v>
          </cell>
          <cell r="C38" t="str">
            <v>c©y</v>
          </cell>
          <cell r="D38">
            <v>63000</v>
          </cell>
        </row>
        <row r="39">
          <cell r="A39" t="str">
            <v>DC3.6</v>
          </cell>
          <cell r="B39" t="str">
            <v>Cau h¸i qu¶ 2-5 n¨m</v>
          </cell>
          <cell r="C39" t="str">
            <v>c©y</v>
          </cell>
          <cell r="D39">
            <v>126000</v>
          </cell>
        </row>
        <row r="40">
          <cell r="A40" t="str">
            <v>DC3.7</v>
          </cell>
          <cell r="B40" t="str">
            <v>Cau h¸i qu¶ trªn 5 n¨m</v>
          </cell>
          <cell r="C40" t="str">
            <v>c©y</v>
          </cell>
          <cell r="D40">
            <v>93000</v>
          </cell>
        </row>
        <row r="41">
          <cell r="B41" t="str">
            <v>QuÐo, muçng, sÊu, khÕ, däc, trøng gµ</v>
          </cell>
        </row>
        <row r="42">
          <cell r="A42" t="str">
            <v>DC4.1</v>
          </cell>
          <cell r="B42" t="str">
            <v>Míi trång</v>
          </cell>
          <cell r="C42" t="str">
            <v>c©y</v>
          </cell>
          <cell r="D42">
            <v>18000</v>
          </cell>
        </row>
        <row r="43">
          <cell r="A43" t="str">
            <v>DC4.2</v>
          </cell>
          <cell r="B43" t="str">
            <v>Trång 1 n¨m</v>
          </cell>
          <cell r="C43" t="str">
            <v>c©y</v>
          </cell>
          <cell r="D43">
            <v>40000</v>
          </cell>
        </row>
        <row r="44">
          <cell r="A44" t="str">
            <v>DC4.3</v>
          </cell>
          <cell r="B44" t="str">
            <v>Trång 2 n¨m</v>
          </cell>
          <cell r="C44" t="str">
            <v>c©y</v>
          </cell>
          <cell r="D44">
            <v>54000</v>
          </cell>
        </row>
        <row r="45">
          <cell r="A45" t="str">
            <v>DC4.4</v>
          </cell>
          <cell r="B45" t="str">
            <v>Trång 3 n¨m</v>
          </cell>
          <cell r="C45" t="str">
            <v>c©y</v>
          </cell>
          <cell r="D45">
            <v>63000</v>
          </cell>
        </row>
        <row r="46">
          <cell r="A46" t="str">
            <v>DC4.5</v>
          </cell>
          <cell r="B46" t="str">
            <v>Trång 4 n¨m</v>
          </cell>
          <cell r="C46" t="str">
            <v>c©y</v>
          </cell>
          <cell r="D46">
            <v>90000</v>
          </cell>
        </row>
        <row r="47">
          <cell r="A47" t="str">
            <v>DC4.6</v>
          </cell>
          <cell r="B47" t="str">
            <v>trång trªn 4 n¨m</v>
          </cell>
          <cell r="C47" t="str">
            <v>c©y</v>
          </cell>
          <cell r="D47">
            <v>112000</v>
          </cell>
        </row>
        <row r="48">
          <cell r="A48" t="str">
            <v>DC4.7</v>
          </cell>
          <cell r="B48" t="str">
            <v>H¸i qu¶ 1 n¨m</v>
          </cell>
          <cell r="C48" t="str">
            <v>c©y</v>
          </cell>
          <cell r="D48">
            <v>252000</v>
          </cell>
        </row>
        <row r="49">
          <cell r="A49" t="str">
            <v>DC4.8</v>
          </cell>
          <cell r="B49" t="str">
            <v>H¸i qu¶ tõ 2-5  n¨m, §K gèc 6-15cm</v>
          </cell>
          <cell r="C49" t="str">
            <v>c©y</v>
          </cell>
          <cell r="D49">
            <v>621000</v>
          </cell>
        </row>
        <row r="50">
          <cell r="A50" t="str">
            <v>DC4.9</v>
          </cell>
          <cell r="B50" t="str">
            <v>H¸i qu¶ tõ 6-10  n¨m,§K gèc trªn 15cm-25cm</v>
          </cell>
          <cell r="C50" t="str">
            <v>c©y</v>
          </cell>
          <cell r="D50">
            <v>498000</v>
          </cell>
        </row>
        <row r="51">
          <cell r="A51" t="str">
            <v>DC4.10</v>
          </cell>
          <cell r="B51" t="str">
            <v>H¸i qu¶ trªn 10  n¨m, §K gèc trªn 25cm</v>
          </cell>
          <cell r="C51" t="str">
            <v>c©y</v>
          </cell>
          <cell r="D51">
            <v>378000</v>
          </cell>
        </row>
        <row r="52">
          <cell r="A52" t="str">
            <v>DC5</v>
          </cell>
          <cell r="B52" t="str">
            <v>C©y Hång, Hång xiªm, Soµi</v>
          </cell>
        </row>
        <row r="53">
          <cell r="A53" t="str">
            <v>DC5.1</v>
          </cell>
          <cell r="B53" t="str">
            <v>míi trång</v>
          </cell>
          <cell r="C53" t="str">
            <v>c©y</v>
          </cell>
          <cell r="D53">
            <v>27000</v>
          </cell>
        </row>
        <row r="54">
          <cell r="A54" t="str">
            <v>DC5.2</v>
          </cell>
          <cell r="B54" t="str">
            <v>Trång 1 n¨m</v>
          </cell>
          <cell r="C54" t="str">
            <v>c©y</v>
          </cell>
          <cell r="D54">
            <v>45000</v>
          </cell>
        </row>
        <row r="55">
          <cell r="A55" t="str">
            <v>DC5.3</v>
          </cell>
          <cell r="B55" t="str">
            <v>Trång 2 n¨m</v>
          </cell>
          <cell r="C55" t="str">
            <v>c©y</v>
          </cell>
          <cell r="D55">
            <v>60000</v>
          </cell>
        </row>
        <row r="56">
          <cell r="A56" t="str">
            <v>DC5.4</v>
          </cell>
          <cell r="B56" t="str">
            <v>Trång 3 n¨m</v>
          </cell>
          <cell r="C56" t="str">
            <v>c©y</v>
          </cell>
          <cell r="D56">
            <v>90000</v>
          </cell>
        </row>
        <row r="57">
          <cell r="A57" t="str">
            <v>DC5.5</v>
          </cell>
          <cell r="B57" t="str">
            <v>Trång 4 n¨m</v>
          </cell>
          <cell r="C57" t="str">
            <v>c©y</v>
          </cell>
          <cell r="D57">
            <v>150000</v>
          </cell>
        </row>
        <row r="58">
          <cell r="A58" t="str">
            <v>DC5.6</v>
          </cell>
          <cell r="B58" t="str">
            <v>Trång trªn 4 n¨m</v>
          </cell>
          <cell r="C58" t="str">
            <v>c©y</v>
          </cell>
          <cell r="D58">
            <v>180000</v>
          </cell>
        </row>
        <row r="59">
          <cell r="A59" t="str">
            <v>DC5.7</v>
          </cell>
          <cell r="B59" t="str">
            <v>H¸i qu¶ 1 n¨m</v>
          </cell>
          <cell r="C59" t="str">
            <v>c©y</v>
          </cell>
          <cell r="D59">
            <v>498000</v>
          </cell>
        </row>
        <row r="60">
          <cell r="A60" t="str">
            <v>DC5.8</v>
          </cell>
          <cell r="B60" t="str">
            <v>H¸i qu¶ tõ 2-5  n¨m, §K gèc 6-15cm</v>
          </cell>
          <cell r="C60" t="str">
            <v>c©y</v>
          </cell>
          <cell r="D60">
            <v>990000</v>
          </cell>
        </row>
        <row r="61">
          <cell r="A61" t="str">
            <v>DC5.9</v>
          </cell>
          <cell r="B61" t="str">
            <v>H¸i qu¶ trªn 5 n¨m, §K gèc trªn 15-25cm</v>
          </cell>
          <cell r="C61" t="str">
            <v>c©y</v>
          </cell>
          <cell r="D61">
            <v>738000</v>
          </cell>
        </row>
        <row r="62">
          <cell r="A62" t="str">
            <v>DC6</v>
          </cell>
          <cell r="B62" t="str">
            <v>C©y MÝt</v>
          </cell>
        </row>
        <row r="63">
          <cell r="A63" t="str">
            <v>DC6.1</v>
          </cell>
          <cell r="B63" t="str">
            <v>MÝt míi trång</v>
          </cell>
          <cell r="C63" t="str">
            <v>c©y</v>
          </cell>
          <cell r="D63">
            <v>18000</v>
          </cell>
        </row>
        <row r="64">
          <cell r="A64" t="str">
            <v>DC6.2</v>
          </cell>
          <cell r="B64" t="str">
            <v>MÝt trång 1 n¨m</v>
          </cell>
          <cell r="C64" t="str">
            <v>c©y</v>
          </cell>
          <cell r="D64">
            <v>22000</v>
          </cell>
        </row>
        <row r="65">
          <cell r="A65" t="str">
            <v>DC6.3</v>
          </cell>
          <cell r="B65" t="str">
            <v>MÝt trång 2 n¨m</v>
          </cell>
          <cell r="C65" t="str">
            <v>c©y</v>
          </cell>
          <cell r="D65">
            <v>30000</v>
          </cell>
        </row>
        <row r="66">
          <cell r="A66" t="str">
            <v>DC6.4</v>
          </cell>
          <cell r="B66" t="str">
            <v>MÝt trång 3 n¨m</v>
          </cell>
          <cell r="C66" t="str">
            <v>c©y</v>
          </cell>
          <cell r="D66">
            <v>45000</v>
          </cell>
        </row>
        <row r="67">
          <cell r="A67" t="str">
            <v>DC6.5</v>
          </cell>
          <cell r="B67" t="str">
            <v>MÝt trång 4 n¨m</v>
          </cell>
          <cell r="C67" t="str">
            <v>c©y</v>
          </cell>
          <cell r="D67">
            <v>54000</v>
          </cell>
        </row>
        <row r="68">
          <cell r="A68" t="str">
            <v>DC6.6</v>
          </cell>
          <cell r="B68" t="str">
            <v>MÝt trång 5 n¨m</v>
          </cell>
          <cell r="C68" t="str">
            <v>c©y</v>
          </cell>
          <cell r="D68">
            <v>63000</v>
          </cell>
        </row>
        <row r="69">
          <cell r="A69" t="str">
            <v>DC6.7</v>
          </cell>
          <cell r="B69" t="str">
            <v xml:space="preserve"> MÝt trång trªn 5  n¨m</v>
          </cell>
          <cell r="C69" t="str">
            <v>c©y</v>
          </cell>
          <cell r="D69">
            <v>105000</v>
          </cell>
        </row>
        <row r="70">
          <cell r="A70" t="str">
            <v>DC6.8</v>
          </cell>
          <cell r="B70" t="str">
            <v>MÝt h¸i qu¶ 1 n¨m</v>
          </cell>
          <cell r="C70" t="str">
            <v>c©y</v>
          </cell>
          <cell r="D70">
            <v>306000</v>
          </cell>
        </row>
        <row r="71">
          <cell r="A71" t="str">
            <v>DC6.9</v>
          </cell>
          <cell r="B71" t="str">
            <v>MÝt h¸i qu¶ tõ 2-12  n¨m,§K gèc10-25cm</v>
          </cell>
          <cell r="C71" t="str">
            <v>c©y</v>
          </cell>
          <cell r="D71">
            <v>621000</v>
          </cell>
        </row>
        <row r="72">
          <cell r="A72" t="str">
            <v>DC6.10</v>
          </cell>
          <cell r="B72" t="str">
            <v>MÝt h¸i qu¶ trªn 12  n¨m,§K gèc trªn 25cm</v>
          </cell>
          <cell r="C72" t="str">
            <v>c©y</v>
          </cell>
          <cell r="D72">
            <v>468000</v>
          </cell>
        </row>
        <row r="73">
          <cell r="A73" t="str">
            <v>DC7</v>
          </cell>
          <cell r="B73" t="str">
            <v xml:space="preserve">C©y T¸o, MËn lai, ch«m ch«m , thanh long </v>
          </cell>
        </row>
        <row r="74">
          <cell r="A74" t="str">
            <v>DC7.1</v>
          </cell>
          <cell r="B74" t="str">
            <v>míi trång</v>
          </cell>
          <cell r="C74" t="str">
            <v>c©y</v>
          </cell>
          <cell r="D74">
            <v>22000</v>
          </cell>
        </row>
        <row r="75">
          <cell r="A75" t="str">
            <v>DC7.2</v>
          </cell>
          <cell r="B75" t="str">
            <v>Trång 1 n¨m</v>
          </cell>
          <cell r="C75" t="str">
            <v>c©y</v>
          </cell>
          <cell r="D75">
            <v>34000</v>
          </cell>
        </row>
        <row r="76">
          <cell r="A76" t="str">
            <v>DC7.3</v>
          </cell>
          <cell r="B76" t="str">
            <v>Trång 2 n¨m</v>
          </cell>
          <cell r="C76" t="str">
            <v>c©y</v>
          </cell>
          <cell r="D76">
            <v>45000</v>
          </cell>
        </row>
        <row r="77">
          <cell r="A77" t="str">
            <v>DC7.4</v>
          </cell>
          <cell r="B77" t="str">
            <v>Trång 3 n¨m</v>
          </cell>
          <cell r="C77" t="str">
            <v>c©y</v>
          </cell>
          <cell r="D77">
            <v>75000</v>
          </cell>
        </row>
        <row r="78">
          <cell r="A78" t="str">
            <v>DC7.5</v>
          </cell>
          <cell r="B78" t="str">
            <v>Trång trªn 3 n¨m</v>
          </cell>
          <cell r="C78" t="str">
            <v>c©y</v>
          </cell>
          <cell r="D78">
            <v>105000</v>
          </cell>
        </row>
        <row r="79">
          <cell r="A79" t="str">
            <v>DC7.6</v>
          </cell>
          <cell r="B79" t="str">
            <v>H¸i qu¶ 1 n¨m</v>
          </cell>
          <cell r="C79" t="str">
            <v>c©y</v>
          </cell>
          <cell r="D79">
            <v>277000</v>
          </cell>
        </row>
        <row r="80">
          <cell r="A80" t="str">
            <v>DC7.7</v>
          </cell>
          <cell r="B80" t="str">
            <v>H¸i qu¶ tõ 2-8  n¨m, §K gèc 6-15cm</v>
          </cell>
          <cell r="C80" t="str">
            <v>c©y</v>
          </cell>
          <cell r="D80">
            <v>555000</v>
          </cell>
        </row>
        <row r="81">
          <cell r="A81" t="str">
            <v>DC7.8</v>
          </cell>
          <cell r="B81" t="str">
            <v>H¸i qu¶ trªn 8  n¨m, §K gèc trªn 15-25cm</v>
          </cell>
          <cell r="C81" t="str">
            <v>c©y</v>
          </cell>
          <cell r="D81">
            <v>415000</v>
          </cell>
        </row>
        <row r="82">
          <cell r="A82" t="str">
            <v>DC8</v>
          </cell>
          <cell r="B82" t="str">
            <v>§µo mÉu s¬n, MËn hËu, MËn thÐp, B­ëi lai</v>
          </cell>
        </row>
        <row r="83">
          <cell r="A83" t="str">
            <v>DC8.1</v>
          </cell>
          <cell r="B83" t="str">
            <v>Míi trång</v>
          </cell>
          <cell r="C83" t="str">
            <v>c©y</v>
          </cell>
          <cell r="D83">
            <v>18000</v>
          </cell>
        </row>
        <row r="84">
          <cell r="A84" t="str">
            <v>DC8.2</v>
          </cell>
          <cell r="B84" t="str">
            <v>Trång 1 n¨m</v>
          </cell>
          <cell r="C84" t="str">
            <v>c©y</v>
          </cell>
          <cell r="D84">
            <v>36000</v>
          </cell>
        </row>
        <row r="85">
          <cell r="A85" t="str">
            <v>DC8.3</v>
          </cell>
          <cell r="B85" t="str">
            <v>Trång 2 n¨m</v>
          </cell>
          <cell r="C85" t="str">
            <v>c©y</v>
          </cell>
          <cell r="D85">
            <v>46000</v>
          </cell>
        </row>
        <row r="86">
          <cell r="A86" t="str">
            <v>DC8.4</v>
          </cell>
          <cell r="B86" t="str">
            <v>Trång trªn 2 n¨m</v>
          </cell>
          <cell r="C86" t="str">
            <v>c©y</v>
          </cell>
          <cell r="D86">
            <v>54000</v>
          </cell>
        </row>
        <row r="87">
          <cell r="A87" t="str">
            <v>DC8.5</v>
          </cell>
          <cell r="B87" t="str">
            <v>H¸i qu¶ 1 n¨m</v>
          </cell>
          <cell r="C87" t="str">
            <v>c©y</v>
          </cell>
          <cell r="D87">
            <v>189000</v>
          </cell>
        </row>
        <row r="88">
          <cell r="A88" t="str">
            <v>DC8.6</v>
          </cell>
          <cell r="B88" t="str">
            <v>H¸i qu¶ tõ 2-8  n¨m, §K gèc 6-15cm</v>
          </cell>
          <cell r="C88" t="str">
            <v>c©y</v>
          </cell>
          <cell r="D88">
            <v>378000</v>
          </cell>
        </row>
        <row r="89">
          <cell r="A89" t="str">
            <v>DC8.7</v>
          </cell>
          <cell r="B89" t="str">
            <v>H¸i qu¶ trªn 8  n¨m, §K gèc trªn 15cm</v>
          </cell>
          <cell r="C89" t="str">
            <v>c©y</v>
          </cell>
          <cell r="D89">
            <v>279000</v>
          </cell>
        </row>
        <row r="90">
          <cell r="A90" t="str">
            <v>DC9</v>
          </cell>
          <cell r="B90" t="str">
            <v>æi, b­ëi th­êng, §µo th­êng, MËn th­êng, m¬, nhãt, gioi, bå qu©n, d©u da, th×u lÞu, sung, v¶, tai chua, d©u ¨n qu¶, thÞ, phËt thñ, me, quÊt h¸i qu¶, hËu, MËn thÐp, MËn c¬m</v>
          </cell>
        </row>
        <row r="91">
          <cell r="A91" t="str">
            <v>DC9.1</v>
          </cell>
          <cell r="B91" t="str">
            <v>Míi trång</v>
          </cell>
          <cell r="C91" t="str">
            <v>c©y</v>
          </cell>
          <cell r="D91">
            <v>18000</v>
          </cell>
        </row>
        <row r="92">
          <cell r="A92" t="str">
            <v>DC9.2</v>
          </cell>
          <cell r="B92" t="str">
            <v>Trång 1 n¨m</v>
          </cell>
          <cell r="C92" t="str">
            <v>c©y</v>
          </cell>
          <cell r="D92">
            <v>36000</v>
          </cell>
        </row>
        <row r="93">
          <cell r="A93" t="str">
            <v>DC9.3</v>
          </cell>
          <cell r="B93" t="str">
            <v>Trång 2 n¨m</v>
          </cell>
          <cell r="C93" t="str">
            <v>c©y</v>
          </cell>
          <cell r="D93">
            <v>46000</v>
          </cell>
        </row>
        <row r="94">
          <cell r="A94" t="str">
            <v>DC9.4</v>
          </cell>
          <cell r="B94" t="str">
            <v>Trång trªn 2 n¨m</v>
          </cell>
          <cell r="C94" t="str">
            <v>c©y</v>
          </cell>
          <cell r="D94">
            <v>54000</v>
          </cell>
        </row>
        <row r="95">
          <cell r="A95" t="str">
            <v>DC9.5</v>
          </cell>
          <cell r="B95" t="str">
            <v>H¸i qu¶ 1 n¨m</v>
          </cell>
          <cell r="C95" t="str">
            <v>c©y</v>
          </cell>
          <cell r="D95">
            <v>63000</v>
          </cell>
        </row>
        <row r="96">
          <cell r="A96" t="str">
            <v>DC9.6</v>
          </cell>
          <cell r="B96" t="str">
            <v>H¸i qu¶ tõ 2-8  n¨m, §K 6-&gt; 15cm</v>
          </cell>
          <cell r="C96" t="str">
            <v>c©y</v>
          </cell>
          <cell r="D96">
            <v>126000</v>
          </cell>
        </row>
        <row r="97">
          <cell r="A97" t="str">
            <v>DC9.7</v>
          </cell>
          <cell r="B97" t="str">
            <v>H¸i qu¶ trªn 8  n¨m, §K gèc trªn 15cm</v>
          </cell>
          <cell r="C97" t="str">
            <v>c©y</v>
          </cell>
          <cell r="D97">
            <v>93000</v>
          </cell>
        </row>
        <row r="98">
          <cell r="A98" t="str">
            <v>DC10</v>
          </cell>
          <cell r="B98" t="str">
            <v>C©y Cam, Quýt, Na, Chanh</v>
          </cell>
        </row>
        <row r="99">
          <cell r="A99" t="str">
            <v>DC10.1</v>
          </cell>
          <cell r="B99" t="str">
            <v>Míi trång</v>
          </cell>
          <cell r="C99" t="str">
            <v>c©y</v>
          </cell>
          <cell r="D99">
            <v>22000</v>
          </cell>
        </row>
        <row r="100">
          <cell r="A100" t="str">
            <v>DC10.2</v>
          </cell>
          <cell r="B100" t="str">
            <v>Trång 1 n¨m</v>
          </cell>
          <cell r="C100" t="str">
            <v>c©y</v>
          </cell>
          <cell r="D100">
            <v>34000</v>
          </cell>
        </row>
        <row r="101">
          <cell r="A101" t="str">
            <v>DC10.3</v>
          </cell>
          <cell r="B101" t="str">
            <v>Trång 2 n¨m</v>
          </cell>
          <cell r="C101" t="str">
            <v>c©y</v>
          </cell>
          <cell r="D101">
            <v>45000</v>
          </cell>
        </row>
        <row r="102">
          <cell r="A102" t="str">
            <v>DC10.4</v>
          </cell>
          <cell r="B102" t="str">
            <v>Trång 3 n¨m</v>
          </cell>
          <cell r="C102" t="str">
            <v>c©y</v>
          </cell>
          <cell r="D102">
            <v>60000</v>
          </cell>
        </row>
        <row r="103">
          <cell r="A103" t="str">
            <v>DC10.5</v>
          </cell>
          <cell r="B103" t="str">
            <v>Trång 4 n¨m</v>
          </cell>
          <cell r="C103" t="str">
            <v>c©y</v>
          </cell>
          <cell r="D103">
            <v>90000</v>
          </cell>
        </row>
        <row r="104">
          <cell r="A104" t="str">
            <v>DC10.6</v>
          </cell>
          <cell r="B104" t="str">
            <v>trång trªn 4 n¨m</v>
          </cell>
          <cell r="C104" t="str">
            <v>c©y</v>
          </cell>
          <cell r="D104">
            <v>120000</v>
          </cell>
        </row>
        <row r="105">
          <cell r="A105" t="str">
            <v>DC10.7</v>
          </cell>
          <cell r="B105" t="str">
            <v>H¸i qu¶ 1 n¨m</v>
          </cell>
          <cell r="C105" t="str">
            <v>c©y</v>
          </cell>
          <cell r="D105">
            <v>315000</v>
          </cell>
        </row>
        <row r="106">
          <cell r="A106" t="str">
            <v>DC10.8</v>
          </cell>
          <cell r="B106" t="str">
            <v>H¸i qu¶ tõ 2-5  n¨m, §K gèc 5-10cm</v>
          </cell>
          <cell r="C106" t="str">
            <v>c©y</v>
          </cell>
          <cell r="D106">
            <v>622000</v>
          </cell>
        </row>
        <row r="107">
          <cell r="A107" t="str">
            <v>DC10.9</v>
          </cell>
          <cell r="B107" t="str">
            <v>H¸i qu¶ trªn 5 n¨m, §K gèc trªn 10cm</v>
          </cell>
          <cell r="C107" t="str">
            <v>c©y</v>
          </cell>
          <cell r="D107">
            <v>465000</v>
          </cell>
        </row>
        <row r="108">
          <cell r="A108" t="str">
            <v>DC11</v>
          </cell>
          <cell r="B108" t="str">
            <v>C©y Lª, M¸c mËt, M¸c cät, Tr¸m, QuÊthång b×</v>
          </cell>
        </row>
        <row r="109">
          <cell r="A109" t="str">
            <v>DC11.1</v>
          </cell>
          <cell r="B109" t="str">
            <v>Míi trång</v>
          </cell>
          <cell r="C109" t="str">
            <v>c©y</v>
          </cell>
          <cell r="D109">
            <v>27000</v>
          </cell>
        </row>
        <row r="110">
          <cell r="A110" t="str">
            <v>DC11.2</v>
          </cell>
          <cell r="B110" t="str">
            <v>Trång 1 n¨m</v>
          </cell>
          <cell r="C110" t="str">
            <v>c©y</v>
          </cell>
          <cell r="D110">
            <v>54000</v>
          </cell>
        </row>
        <row r="111">
          <cell r="A111" t="str">
            <v>DC11.3</v>
          </cell>
          <cell r="B111" t="str">
            <v>Trång 2 n¨m</v>
          </cell>
          <cell r="C111" t="str">
            <v>c©y</v>
          </cell>
          <cell r="D111">
            <v>72000</v>
          </cell>
        </row>
        <row r="112">
          <cell r="A112" t="str">
            <v>DC11.4</v>
          </cell>
          <cell r="B112" t="str">
            <v>Trång 3 n¨m</v>
          </cell>
          <cell r="C112" t="str">
            <v>c©y</v>
          </cell>
          <cell r="D112">
            <v>90000</v>
          </cell>
        </row>
        <row r="113">
          <cell r="A113" t="str">
            <v>DC11.5</v>
          </cell>
          <cell r="B113" t="str">
            <v>Trång 4 n¨m</v>
          </cell>
          <cell r="C113" t="str">
            <v>c©y</v>
          </cell>
          <cell r="D113">
            <v>105000</v>
          </cell>
        </row>
        <row r="114">
          <cell r="A114" t="str">
            <v>DC11.6</v>
          </cell>
          <cell r="B114" t="str">
            <v>Trång 5 n¨m</v>
          </cell>
          <cell r="C114" t="str">
            <v>c©y</v>
          </cell>
          <cell r="D114">
            <v>120000</v>
          </cell>
        </row>
        <row r="115">
          <cell r="A115" t="str">
            <v>DC11.7</v>
          </cell>
          <cell r="B115" t="str">
            <v>Trång trªn 5  n¨m</v>
          </cell>
          <cell r="C115" t="str">
            <v>c©y</v>
          </cell>
          <cell r="D115">
            <v>150000</v>
          </cell>
        </row>
        <row r="116">
          <cell r="A116" t="str">
            <v>DC11.8</v>
          </cell>
          <cell r="B116" t="str">
            <v>H¸i qu¶ 1 n¨m</v>
          </cell>
          <cell r="C116" t="str">
            <v>c©y</v>
          </cell>
          <cell r="D116">
            <v>312000</v>
          </cell>
        </row>
        <row r="117">
          <cell r="A117" t="str">
            <v>DC11.9</v>
          </cell>
          <cell r="B117" t="str">
            <v>H¸i qu¶ tõ 2-8  n¨m,§K gèc 5-20cm</v>
          </cell>
          <cell r="C117" t="str">
            <v>c©y</v>
          </cell>
          <cell r="D117">
            <v>622000</v>
          </cell>
        </row>
        <row r="118">
          <cell r="A118" t="str">
            <v>DC11.10</v>
          </cell>
          <cell r="B118" t="str">
            <v>H¸i qu¶ trªn 8  n¨m, §k gèc trªn 20cm</v>
          </cell>
          <cell r="C118" t="str">
            <v>c©y</v>
          </cell>
          <cell r="D118">
            <v>468000</v>
          </cell>
        </row>
        <row r="119">
          <cell r="A119" t="str">
            <v>DC12</v>
          </cell>
          <cell r="B119" t="str">
            <v>C©y chuèi tiªu, chuèi t©y</v>
          </cell>
        </row>
        <row r="120">
          <cell r="A120" t="str">
            <v>DC12.1</v>
          </cell>
          <cell r="B120" t="str">
            <v>Míi trång</v>
          </cell>
          <cell r="C120" t="str">
            <v>c©y</v>
          </cell>
          <cell r="D120">
            <v>9000</v>
          </cell>
        </row>
        <row r="121">
          <cell r="A121" t="str">
            <v>DC12.2</v>
          </cell>
          <cell r="B121" t="str">
            <v>Trång trªn 1 n¨m</v>
          </cell>
          <cell r="C121" t="str">
            <v>c©y</v>
          </cell>
          <cell r="D121">
            <v>15000</v>
          </cell>
        </row>
        <row r="122">
          <cell r="A122" t="str">
            <v>DC12.3</v>
          </cell>
          <cell r="B122" t="str">
            <v>D©ng cã qu¶</v>
          </cell>
          <cell r="C122" t="str">
            <v>c©y</v>
          </cell>
          <cell r="D122">
            <v>56000</v>
          </cell>
        </row>
        <row r="123">
          <cell r="A123" t="str">
            <v>DC13</v>
          </cell>
          <cell r="B123" t="str">
            <v>C¸c lo¹i Chuèi kh¸c ( chuèi hét, chuèi l¸ )</v>
          </cell>
          <cell r="C123" t="str">
            <v>c©y</v>
          </cell>
        </row>
        <row r="124">
          <cell r="A124" t="str">
            <v>DC13.1</v>
          </cell>
          <cell r="B124" t="str">
            <v>Míi trång</v>
          </cell>
          <cell r="C124" t="str">
            <v>c©y</v>
          </cell>
          <cell r="D124">
            <v>6000</v>
          </cell>
        </row>
        <row r="125">
          <cell r="A125" t="str">
            <v>DC13.2</v>
          </cell>
          <cell r="B125" t="str">
            <v>Trång trªn 1 n¨m</v>
          </cell>
          <cell r="C125" t="str">
            <v>c©y</v>
          </cell>
          <cell r="D125">
            <v>10000</v>
          </cell>
        </row>
        <row r="126">
          <cell r="A126" t="str">
            <v>DC13.3</v>
          </cell>
          <cell r="B126" t="str">
            <v>§ang cã qu¶</v>
          </cell>
          <cell r="C126" t="str">
            <v>c©y</v>
          </cell>
          <cell r="D126">
            <v>32000</v>
          </cell>
        </row>
        <row r="127">
          <cell r="A127" t="str">
            <v>DC14</v>
          </cell>
          <cell r="B127" t="str">
            <v>C©y Døa</v>
          </cell>
        </row>
        <row r="128">
          <cell r="A128" t="str">
            <v>DC14.1</v>
          </cell>
          <cell r="B128" t="str">
            <v>Døa míi trång</v>
          </cell>
          <cell r="C128" t="str">
            <v>Khãm</v>
          </cell>
          <cell r="D128">
            <v>2000</v>
          </cell>
        </row>
        <row r="129">
          <cell r="A129" t="str">
            <v>DC14.2</v>
          </cell>
          <cell r="B129" t="str">
            <v>§ang cã cã qu¶</v>
          </cell>
          <cell r="C129" t="str">
            <v>Khãm</v>
          </cell>
          <cell r="D129">
            <v>3000</v>
          </cell>
        </row>
        <row r="130">
          <cell r="A130" t="str">
            <v>DC14.3</v>
          </cell>
          <cell r="B130" t="str">
            <v>Døa ®· h¸i qu¶</v>
          </cell>
          <cell r="C130" t="str">
            <v>Khãm</v>
          </cell>
          <cell r="D130">
            <v>1500</v>
          </cell>
        </row>
        <row r="131">
          <cell r="A131" t="str">
            <v>DC15</v>
          </cell>
          <cell r="B131" t="str">
            <v>C©y §u ®ñ</v>
          </cell>
        </row>
        <row r="132">
          <cell r="A132" t="str">
            <v>DC15.1</v>
          </cell>
          <cell r="B132" t="str">
            <v xml:space="preserve"> §u ®ñ míi trång</v>
          </cell>
          <cell r="C132" t="str">
            <v>c©y</v>
          </cell>
          <cell r="D132">
            <v>10000</v>
          </cell>
        </row>
        <row r="133">
          <cell r="A133" t="str">
            <v>DC15.2</v>
          </cell>
          <cell r="B133" t="str">
            <v>§ang cã qu¶</v>
          </cell>
          <cell r="C133" t="str">
            <v>c©y</v>
          </cell>
          <cell r="D133">
            <v>126000</v>
          </cell>
        </row>
        <row r="134">
          <cell r="A134" t="str">
            <v>DC15.3</v>
          </cell>
          <cell r="B134" t="str">
            <v xml:space="preserve"> §u ®ñ h¸i qu¶ trªn 2 n¨m</v>
          </cell>
          <cell r="C134" t="str">
            <v>c©y</v>
          </cell>
          <cell r="D134">
            <v>63000</v>
          </cell>
        </row>
        <row r="135">
          <cell r="A135" t="str">
            <v>DC16</v>
          </cell>
          <cell r="B135" t="str">
            <v>C©y Nho</v>
          </cell>
        </row>
        <row r="136">
          <cell r="A136" t="str">
            <v>DC16.1</v>
          </cell>
          <cell r="B136" t="str">
            <v>Nho míi trång</v>
          </cell>
          <cell r="C136" t="str">
            <v>c©y</v>
          </cell>
          <cell r="D136">
            <v>28000</v>
          </cell>
        </row>
        <row r="137">
          <cell r="A137" t="str">
            <v>DC16.2</v>
          </cell>
          <cell r="B137" t="str">
            <v>Nho h¸i qu¶ 1 n¨m</v>
          </cell>
          <cell r="C137" t="str">
            <v>c©y</v>
          </cell>
          <cell r="D137">
            <v>63000</v>
          </cell>
        </row>
        <row r="138">
          <cell r="A138" t="str">
            <v>DC16.3</v>
          </cell>
          <cell r="B138" t="str">
            <v>Nho h¸i qu¶ tõ 2-8  n¨m</v>
          </cell>
          <cell r="C138" t="str">
            <v>c©y</v>
          </cell>
          <cell r="D138">
            <v>189000</v>
          </cell>
        </row>
        <row r="139">
          <cell r="A139" t="str">
            <v>DC16.4</v>
          </cell>
          <cell r="B139" t="str">
            <v>Nho h¸i qu¶ trªn 8  n¨m</v>
          </cell>
          <cell r="C139" t="str">
            <v>c©y</v>
          </cell>
          <cell r="D139">
            <v>94000</v>
          </cell>
        </row>
        <row r="140">
          <cell r="B140" t="str">
            <v>E / C©y c«ng nghiÖp</v>
          </cell>
        </row>
        <row r="141">
          <cell r="A141" t="str">
            <v>EC1</v>
          </cell>
          <cell r="B141" t="str">
            <v>Bå kÕt</v>
          </cell>
        </row>
        <row r="142">
          <cell r="A142" t="str">
            <v>EC1.1</v>
          </cell>
          <cell r="B142" t="str">
            <v>Bå kÕt míi trång</v>
          </cell>
          <cell r="C142" t="str">
            <v>c©y</v>
          </cell>
          <cell r="D142">
            <v>27000</v>
          </cell>
        </row>
        <row r="143">
          <cell r="A143" t="str">
            <v>EC1.2</v>
          </cell>
          <cell r="B143" t="str">
            <v>Bå kÕt trång 1 n¨m</v>
          </cell>
          <cell r="C143" t="str">
            <v>c©y</v>
          </cell>
          <cell r="D143">
            <v>40000</v>
          </cell>
        </row>
        <row r="144">
          <cell r="A144" t="str">
            <v>EC1.3</v>
          </cell>
          <cell r="B144" t="str">
            <v>Bå kÕt trång 2 n¨m</v>
          </cell>
          <cell r="C144" t="str">
            <v>c©y</v>
          </cell>
          <cell r="D144">
            <v>58000</v>
          </cell>
        </row>
        <row r="145">
          <cell r="A145" t="str">
            <v>EC1.4</v>
          </cell>
          <cell r="B145" t="str">
            <v>Bå kÕt trång 3 n¨m</v>
          </cell>
          <cell r="C145" t="str">
            <v>c©y</v>
          </cell>
          <cell r="D145">
            <v>78000</v>
          </cell>
        </row>
        <row r="146">
          <cell r="A146" t="str">
            <v>EC1.5</v>
          </cell>
          <cell r="B146" t="str">
            <v>Bå kÕt trång 4 n¨m</v>
          </cell>
          <cell r="C146" t="str">
            <v>c©y</v>
          </cell>
          <cell r="D146">
            <v>90000</v>
          </cell>
        </row>
        <row r="147">
          <cell r="A147" t="str">
            <v>EC1.6</v>
          </cell>
          <cell r="B147" t="str">
            <v>Bå kÕt trång trªn 4 n¨m</v>
          </cell>
          <cell r="C147" t="str">
            <v>c©y</v>
          </cell>
          <cell r="D147">
            <v>120000</v>
          </cell>
        </row>
        <row r="148">
          <cell r="A148" t="str">
            <v>EC1.7</v>
          </cell>
          <cell r="B148" t="str">
            <v>Bå kÕt h¸i qu¶ 1 n¨m</v>
          </cell>
          <cell r="C148" t="str">
            <v>c©y</v>
          </cell>
          <cell r="D148">
            <v>234000</v>
          </cell>
        </row>
        <row r="149">
          <cell r="A149" t="str">
            <v>EC1.8</v>
          </cell>
          <cell r="B149" t="str">
            <v>Bå kÕt h¸i qu¶ tõ 2-8  n¨m,5-20cm</v>
          </cell>
          <cell r="C149" t="str">
            <v>c©y</v>
          </cell>
          <cell r="D149">
            <v>465000</v>
          </cell>
        </row>
        <row r="150">
          <cell r="A150" t="str">
            <v>EC1.9</v>
          </cell>
          <cell r="B150" t="str">
            <v>Bå kÕt h¸i qu¶ trªn 8  n¨m, §k 20cm</v>
          </cell>
          <cell r="C150" t="str">
            <v>c©y</v>
          </cell>
          <cell r="D150">
            <v>348000</v>
          </cell>
        </row>
        <row r="151">
          <cell r="A151" t="str">
            <v>EC2</v>
          </cell>
          <cell r="B151" t="str">
            <v>C©y Hoa HoÌ, TrÈu, Së</v>
          </cell>
        </row>
        <row r="152">
          <cell r="A152" t="str">
            <v>EC2.1</v>
          </cell>
          <cell r="B152" t="str">
            <v>Míi trång</v>
          </cell>
          <cell r="C152" t="str">
            <v>c©y</v>
          </cell>
          <cell r="D152">
            <v>9000</v>
          </cell>
        </row>
        <row r="153">
          <cell r="A153" t="str">
            <v>EC2.2</v>
          </cell>
          <cell r="B153" t="str">
            <v>Trång 1 n¨m</v>
          </cell>
          <cell r="C153" t="str">
            <v>c©y</v>
          </cell>
          <cell r="D153">
            <v>13000</v>
          </cell>
        </row>
        <row r="154">
          <cell r="A154" t="str">
            <v>EC2.3</v>
          </cell>
          <cell r="B154" t="str">
            <v>Trång 2 n¨m</v>
          </cell>
          <cell r="C154" t="str">
            <v>c©y</v>
          </cell>
          <cell r="D154">
            <v>18000</v>
          </cell>
        </row>
        <row r="155">
          <cell r="A155" t="str">
            <v>EC2.4</v>
          </cell>
          <cell r="B155" t="str">
            <v>Trång 3 n¨m</v>
          </cell>
          <cell r="C155" t="str">
            <v>c©y</v>
          </cell>
          <cell r="D155">
            <v>24000</v>
          </cell>
        </row>
        <row r="156">
          <cell r="A156" t="str">
            <v>EC2.5</v>
          </cell>
          <cell r="B156" t="str">
            <v>Trång trªn 3 n¨m</v>
          </cell>
          <cell r="C156" t="str">
            <v>c©y</v>
          </cell>
          <cell r="D156">
            <v>27000</v>
          </cell>
        </row>
        <row r="157">
          <cell r="A157" t="str">
            <v>EC2.6</v>
          </cell>
          <cell r="B157" t="str">
            <v>H¸i qu¶ 1 n¨m</v>
          </cell>
          <cell r="C157" t="str">
            <v>c©y</v>
          </cell>
          <cell r="D157">
            <v>64000</v>
          </cell>
        </row>
        <row r="158">
          <cell r="A158" t="str">
            <v>EC2.7</v>
          </cell>
          <cell r="B158" t="str">
            <v>H¸i qu¶ tõ 2-8  n¨m, §K gèc 5-20cm</v>
          </cell>
          <cell r="C158" t="str">
            <v>c©y</v>
          </cell>
          <cell r="D158">
            <v>192000</v>
          </cell>
        </row>
        <row r="159">
          <cell r="A159" t="str">
            <v>EC2.8</v>
          </cell>
          <cell r="B159" t="str">
            <v>H¸i qu¶ trªn 8  n¨m, §K gèc trªn 20cm</v>
          </cell>
          <cell r="C159" t="str">
            <v>c©y</v>
          </cell>
          <cell r="D159">
            <v>127000</v>
          </cell>
        </row>
        <row r="160">
          <cell r="A160" t="str">
            <v>EC3</v>
          </cell>
          <cell r="B160" t="str">
            <v>C©y Håi</v>
          </cell>
        </row>
        <row r="161">
          <cell r="A161" t="str">
            <v>EC3.1</v>
          </cell>
          <cell r="B161" t="str">
            <v>Håi míi trång</v>
          </cell>
          <cell r="C161" t="str">
            <v>c©y</v>
          </cell>
          <cell r="D161">
            <v>36000</v>
          </cell>
        </row>
        <row r="162">
          <cell r="A162" t="str">
            <v>EC3.2</v>
          </cell>
          <cell r="B162" t="str">
            <v>Håi trång 1 n¨m</v>
          </cell>
          <cell r="C162" t="str">
            <v>c©y</v>
          </cell>
          <cell r="D162">
            <v>45000</v>
          </cell>
        </row>
        <row r="163">
          <cell r="A163" t="str">
            <v>EC3.3</v>
          </cell>
          <cell r="B163" t="str">
            <v>Håi trång 2 n¨m</v>
          </cell>
          <cell r="C163" t="str">
            <v>c©y</v>
          </cell>
          <cell r="D163">
            <v>57000</v>
          </cell>
        </row>
        <row r="164">
          <cell r="A164" t="str">
            <v>EC3.4</v>
          </cell>
          <cell r="B164" t="str">
            <v>Håi trång 3 n¨m</v>
          </cell>
          <cell r="C164" t="str">
            <v>c©y</v>
          </cell>
          <cell r="D164">
            <v>76000</v>
          </cell>
        </row>
        <row r="165">
          <cell r="A165" t="str">
            <v>EC3.5</v>
          </cell>
          <cell r="B165" t="str">
            <v>Håi trång 4 n¨m</v>
          </cell>
          <cell r="C165" t="str">
            <v>c©y</v>
          </cell>
          <cell r="D165">
            <v>102000</v>
          </cell>
        </row>
        <row r="166">
          <cell r="A166" t="str">
            <v>EC3.6</v>
          </cell>
          <cell r="B166" t="str">
            <v>Håi trång 5 n¨m</v>
          </cell>
          <cell r="C166" t="str">
            <v>c©y</v>
          </cell>
          <cell r="D166">
            <v>120000</v>
          </cell>
        </row>
        <row r="167">
          <cell r="A167" t="str">
            <v>EC3.7</v>
          </cell>
          <cell r="B167" t="str">
            <v>Håi trång trªn 5  n¨m</v>
          </cell>
          <cell r="C167" t="str">
            <v>c©y</v>
          </cell>
          <cell r="D167">
            <v>150000</v>
          </cell>
        </row>
        <row r="168">
          <cell r="A168" t="str">
            <v>EC3.8</v>
          </cell>
          <cell r="B168" t="str">
            <v xml:space="preserve">Håi h¸i qu¶ 1 n¨m </v>
          </cell>
          <cell r="C168" t="str">
            <v>c©y</v>
          </cell>
          <cell r="D168">
            <v>378000</v>
          </cell>
        </row>
        <row r="169">
          <cell r="A169" t="str">
            <v>EC3.9</v>
          </cell>
          <cell r="B169" t="str">
            <v>Håi h¸i qu¶ tõ 2 ®Õn d­íi 4 n¨m,§K gèc 5-16cm</v>
          </cell>
          <cell r="C169" t="str">
            <v>c©y</v>
          </cell>
          <cell r="D169">
            <v>630000</v>
          </cell>
        </row>
        <row r="170">
          <cell r="A170" t="str">
            <v>EC3.10</v>
          </cell>
          <cell r="B170" t="str">
            <v>Håi h¸i qu¶ tõ 4 ®Õn d­íi 7 n¨m,§K gèc trªn 5-16cm</v>
          </cell>
          <cell r="C170" t="str">
            <v>c©y</v>
          </cell>
          <cell r="D170">
            <v>1008000</v>
          </cell>
        </row>
        <row r="171">
          <cell r="A171" t="str">
            <v>EC3.11</v>
          </cell>
          <cell r="B171" t="str">
            <v>Håi h¸i qu¶ tõ 7 ®Õn d­íi 70 n¨m, §K gèc 20-40cm</v>
          </cell>
          <cell r="C171" t="str">
            <v>c©y</v>
          </cell>
          <cell r="D171">
            <v>1260000</v>
          </cell>
        </row>
        <row r="172">
          <cell r="A172" t="str">
            <v>EC3.12</v>
          </cell>
          <cell r="B172" t="str">
            <v>håi h¸i qu¶ trªn 70 n¨m, §K gèc trªn 40cm</v>
          </cell>
          <cell r="C172" t="str">
            <v>c©y</v>
          </cell>
          <cell r="D172">
            <v>822000</v>
          </cell>
        </row>
        <row r="173">
          <cell r="A173" t="str">
            <v>EC4</v>
          </cell>
          <cell r="B173" t="str">
            <v>C©y ChÌ, Cµ phª</v>
          </cell>
        </row>
        <row r="174">
          <cell r="A174" t="str">
            <v>EC4.1</v>
          </cell>
          <cell r="B174" t="str">
            <v>Míi trång</v>
          </cell>
          <cell r="C174" t="str">
            <v>c©y</v>
          </cell>
          <cell r="D174">
            <v>2000</v>
          </cell>
        </row>
        <row r="175">
          <cell r="A175" t="str">
            <v>EC4.2</v>
          </cell>
          <cell r="B175" t="str">
            <v>Trång 1 n¨m</v>
          </cell>
          <cell r="C175" t="str">
            <v>c©y</v>
          </cell>
          <cell r="D175">
            <v>5500</v>
          </cell>
        </row>
        <row r="176">
          <cell r="A176" t="str">
            <v>EC4.3</v>
          </cell>
          <cell r="B176" t="str">
            <v>Trång 2 n¨m</v>
          </cell>
          <cell r="C176" t="str">
            <v>c©y</v>
          </cell>
          <cell r="D176">
            <v>7000</v>
          </cell>
        </row>
        <row r="177">
          <cell r="A177" t="str">
            <v>EC4.4</v>
          </cell>
          <cell r="B177" t="str">
            <v>Trång trªn 2 n¨m</v>
          </cell>
          <cell r="C177" t="str">
            <v>c©y</v>
          </cell>
          <cell r="D177">
            <v>9000</v>
          </cell>
        </row>
        <row r="178">
          <cell r="A178" t="str">
            <v>EC4.5</v>
          </cell>
          <cell r="B178" t="str">
            <v>H¸i qu¶ tõ 1-5 n¨m</v>
          </cell>
          <cell r="C178" t="str">
            <v>c©y</v>
          </cell>
          <cell r="D178">
            <v>54000</v>
          </cell>
        </row>
        <row r="179">
          <cell r="A179" t="str">
            <v>EC4.6</v>
          </cell>
          <cell r="B179" t="str">
            <v>H¸i qu¶ trªn 5 n¨m</v>
          </cell>
          <cell r="C179" t="str">
            <v>c©y</v>
          </cell>
          <cell r="D179">
            <v>36000</v>
          </cell>
        </row>
        <row r="180">
          <cell r="A180" t="str">
            <v>EC5</v>
          </cell>
          <cell r="B180" t="str">
            <v>C©y MÝa</v>
          </cell>
        </row>
        <row r="181">
          <cell r="A181" t="str">
            <v>EC5.1</v>
          </cell>
          <cell r="B181" t="str">
            <v>MÝa míi trång</v>
          </cell>
          <cell r="C181" t="str">
            <v>m2</v>
          </cell>
          <cell r="D181">
            <v>10000</v>
          </cell>
        </row>
        <row r="182">
          <cell r="A182" t="str">
            <v>EC5.2</v>
          </cell>
          <cell r="B182" t="str">
            <v>MÝa s¾p thu ho¹ch</v>
          </cell>
          <cell r="C182" t="str">
            <v>m2</v>
          </cell>
          <cell r="D182">
            <v>20000</v>
          </cell>
        </row>
        <row r="183">
          <cell r="A183" t="str">
            <v>EC5.3</v>
          </cell>
          <cell r="B183" t="str">
            <v>MÝa ®· thu ho¹ch( gèc ñ Chê khai th¸c vô sau)</v>
          </cell>
          <cell r="C183" t="str">
            <v>m2</v>
          </cell>
          <cell r="D183">
            <v>7000</v>
          </cell>
        </row>
        <row r="184">
          <cell r="A184" t="str">
            <v>EC6</v>
          </cell>
          <cell r="B184" t="str">
            <v>C©y QuÕ</v>
          </cell>
        </row>
        <row r="185">
          <cell r="A185" t="str">
            <v>EC6.1</v>
          </cell>
          <cell r="B185" t="str">
            <v>QuÕ trång 1 n¨m</v>
          </cell>
          <cell r="C185" t="str">
            <v>c©y</v>
          </cell>
          <cell r="D185">
            <v>22000</v>
          </cell>
        </row>
        <row r="186">
          <cell r="A186" t="str">
            <v>EC6.2</v>
          </cell>
          <cell r="B186" t="str">
            <v>QuÕ trång 2 n¨m</v>
          </cell>
          <cell r="C186" t="str">
            <v>c©y</v>
          </cell>
          <cell r="D186">
            <v>40000</v>
          </cell>
        </row>
        <row r="187">
          <cell r="A187" t="str">
            <v>EC6.3</v>
          </cell>
          <cell r="B187" t="str">
            <v>QuÕ trång 3 n¨m</v>
          </cell>
          <cell r="C187" t="str">
            <v>c©y</v>
          </cell>
          <cell r="D187">
            <v>63000</v>
          </cell>
        </row>
        <row r="188">
          <cell r="A188" t="str">
            <v>EC6.4</v>
          </cell>
          <cell r="B188" t="str">
            <v>QuÕ trång 4 n¨m</v>
          </cell>
          <cell r="C188" t="str">
            <v>c©y</v>
          </cell>
          <cell r="D188">
            <v>87000</v>
          </cell>
        </row>
        <row r="189">
          <cell r="A189" t="str">
            <v>EC6.5</v>
          </cell>
          <cell r="B189" t="str">
            <v>QuÕ trång trªn 4 n¨m</v>
          </cell>
          <cell r="C189" t="str">
            <v>c©y</v>
          </cell>
          <cell r="D189">
            <v>112000</v>
          </cell>
        </row>
        <row r="190">
          <cell r="A190" t="str">
            <v>EC6.6</v>
          </cell>
          <cell r="B190" t="str">
            <v>QuÕ trång tõ 6 n¨m ®Õn d­íi 8 n¨m, §K 6- 20cm</v>
          </cell>
          <cell r="C190" t="str">
            <v>c©y</v>
          </cell>
          <cell r="D190">
            <v>225000</v>
          </cell>
        </row>
        <row r="191">
          <cell r="A191" t="str">
            <v>EC6.7</v>
          </cell>
          <cell r="B191" t="str">
            <v>QuÕ trång tõ 8 n¨m trë lªn, §K gèc 20cm</v>
          </cell>
          <cell r="C191" t="str">
            <v>c©y</v>
          </cell>
          <cell r="D191">
            <v>577000</v>
          </cell>
        </row>
        <row r="192">
          <cell r="B192" t="str">
            <v>F/ C©y l©y gç</v>
          </cell>
        </row>
        <row r="193">
          <cell r="A193" t="str">
            <v>FC1</v>
          </cell>
          <cell r="B193" t="str">
            <v>C©y Th«ng, B¹ch ®µn, Xµ cõ, Gç HS,gç t¹p…</v>
          </cell>
        </row>
        <row r="194">
          <cell r="A194" t="str">
            <v>FC1.1</v>
          </cell>
          <cell r="B194" t="str">
            <v>Míi trång vµ §K gèc d­íi 5cm</v>
          </cell>
          <cell r="C194" t="str">
            <v>c©y</v>
          </cell>
          <cell r="D194">
            <v>5000</v>
          </cell>
        </row>
        <row r="195">
          <cell r="A195" t="str">
            <v>FC1.2</v>
          </cell>
          <cell r="B195" t="str">
            <v>§K gèc tõ 5-10cm</v>
          </cell>
          <cell r="C195" t="str">
            <v>c©y</v>
          </cell>
          <cell r="D195">
            <v>15000</v>
          </cell>
        </row>
        <row r="196">
          <cell r="A196" t="str">
            <v>FC1.3</v>
          </cell>
          <cell r="B196" t="str">
            <v xml:space="preserve">§K gèc tõ tren 10-20 cm </v>
          </cell>
          <cell r="C196" t="str">
            <v>c©y</v>
          </cell>
          <cell r="D196">
            <v>40000</v>
          </cell>
        </row>
        <row r="197">
          <cell r="A197" t="str">
            <v>FC1.4</v>
          </cell>
          <cell r="B197" t="str">
            <v>§K gèc tõ trªn 20- 30cm</v>
          </cell>
          <cell r="C197" t="str">
            <v>c©y</v>
          </cell>
          <cell r="D197">
            <v>80000</v>
          </cell>
        </row>
        <row r="198">
          <cell r="A198" t="str">
            <v>FC1.5</v>
          </cell>
          <cell r="B198" t="str">
            <v>§K gèc trªn 30cm</v>
          </cell>
          <cell r="C198" t="str">
            <v>c©y</v>
          </cell>
          <cell r="D198">
            <v>184000</v>
          </cell>
        </row>
        <row r="199">
          <cell r="A199" t="str">
            <v>FC2</v>
          </cell>
          <cell r="B199" t="str">
            <v>Gç Tø thiÕt</v>
          </cell>
        </row>
        <row r="200">
          <cell r="A200" t="str">
            <v>FC2.1</v>
          </cell>
          <cell r="B200" t="str">
            <v>Míi trång vµ §K gèc d­íi 5cm</v>
          </cell>
          <cell r="C200" t="str">
            <v>c©y</v>
          </cell>
          <cell r="D200">
            <v>7000</v>
          </cell>
        </row>
        <row r="201">
          <cell r="A201" t="str">
            <v>FC2.2</v>
          </cell>
          <cell r="B201" t="str">
            <v>§K gèc tõ 5-10cm</v>
          </cell>
          <cell r="C201" t="str">
            <v>c©y</v>
          </cell>
          <cell r="D201">
            <v>20000</v>
          </cell>
        </row>
        <row r="202">
          <cell r="A202" t="str">
            <v>FC2.3</v>
          </cell>
          <cell r="B202" t="str">
            <v>§K gèc tõ trªn 10- 20cm</v>
          </cell>
          <cell r="C202" t="str">
            <v>c©y</v>
          </cell>
          <cell r="D202">
            <v>60000</v>
          </cell>
        </row>
        <row r="203">
          <cell r="A203" t="str">
            <v>FC2.4</v>
          </cell>
          <cell r="B203" t="str">
            <v>§K gèc 20- 30cm</v>
          </cell>
          <cell r="C203" t="str">
            <v>c©y</v>
          </cell>
          <cell r="D203">
            <v>117000</v>
          </cell>
        </row>
        <row r="204">
          <cell r="A204" t="str">
            <v>FC2.5</v>
          </cell>
          <cell r="B204" t="str">
            <v>§K gèc trªn 30cm</v>
          </cell>
          <cell r="C204" t="str">
            <v>c©y</v>
          </cell>
          <cell r="D204">
            <v>277000</v>
          </cell>
        </row>
        <row r="205">
          <cell r="A205" t="str">
            <v>FC3</v>
          </cell>
          <cell r="B205" t="str">
            <v>Gç quý, l¸t, S­a , Hoµng §µn…. ( c¸c lo¹i c©y gç quý 1A, 2A</v>
          </cell>
        </row>
        <row r="206">
          <cell r="A206" t="str">
            <v>FC3.1</v>
          </cell>
          <cell r="B206" t="str">
            <v>Míi trång vµ §K gèc d­íi 5cm</v>
          </cell>
          <cell r="C206" t="str">
            <v>c©y</v>
          </cell>
          <cell r="D206">
            <v>15000</v>
          </cell>
        </row>
        <row r="207">
          <cell r="A207" t="str">
            <v>FC3.2</v>
          </cell>
          <cell r="B207" t="str">
            <v>§K gèc tõ 5-10cm</v>
          </cell>
          <cell r="C207" t="str">
            <v>c©y</v>
          </cell>
          <cell r="D207">
            <v>36000</v>
          </cell>
        </row>
        <row r="208">
          <cell r="A208" t="str">
            <v>FC3.3</v>
          </cell>
          <cell r="B208" t="str">
            <v>§K gèc tõ 10-20cm</v>
          </cell>
          <cell r="C208" t="str">
            <v>c©y</v>
          </cell>
          <cell r="D208">
            <v>80000</v>
          </cell>
        </row>
        <row r="209">
          <cell r="A209" t="str">
            <v>FC3.4</v>
          </cell>
          <cell r="B209" t="str">
            <v>§K gèc &gt; 20-30cm</v>
          </cell>
          <cell r="C209" t="str">
            <v>c©y</v>
          </cell>
          <cell r="D209">
            <v>157000</v>
          </cell>
        </row>
        <row r="210">
          <cell r="A210" t="str">
            <v>FC3.5</v>
          </cell>
          <cell r="B210" t="str">
            <v>§K gèc trªn 30cm</v>
          </cell>
          <cell r="C210" t="str">
            <v>c©y</v>
          </cell>
          <cell r="D210">
            <v>360000</v>
          </cell>
        </row>
        <row r="211">
          <cell r="A211" t="str">
            <v>FC4</v>
          </cell>
          <cell r="B211" t="str">
            <v>C©y tre, c©y Hèc</v>
          </cell>
        </row>
        <row r="212">
          <cell r="A212" t="str">
            <v>FC4.1</v>
          </cell>
          <cell r="B212" t="str">
            <v>Tre giµ</v>
          </cell>
          <cell r="C212" t="str">
            <v>c©y</v>
          </cell>
          <cell r="D212">
            <v>7000</v>
          </cell>
        </row>
        <row r="213">
          <cell r="A213" t="str">
            <v>FC4.2</v>
          </cell>
          <cell r="B213" t="str">
            <v>Tre non</v>
          </cell>
          <cell r="C213" t="str">
            <v>c©y</v>
          </cell>
          <cell r="D213">
            <v>5000</v>
          </cell>
        </row>
        <row r="214">
          <cell r="A214" t="str">
            <v>FC4.3</v>
          </cell>
          <cell r="B214" t="str">
            <v>M¨ng</v>
          </cell>
          <cell r="C214" t="str">
            <v>cñ</v>
          </cell>
          <cell r="D214">
            <v>2700</v>
          </cell>
        </row>
        <row r="215">
          <cell r="A215" t="str">
            <v>FC5</v>
          </cell>
          <cell r="B215" t="str">
            <v>C©y Tróc, c©y Dãc</v>
          </cell>
        </row>
        <row r="216">
          <cell r="A216" t="str">
            <v>FC5.1</v>
          </cell>
          <cell r="B216" t="str">
            <v>Tróc giµ</v>
          </cell>
          <cell r="C216" t="str">
            <v>c©y</v>
          </cell>
          <cell r="D216">
            <v>3500</v>
          </cell>
        </row>
        <row r="217">
          <cell r="A217" t="str">
            <v>FC5.2</v>
          </cell>
          <cell r="B217" t="str">
            <v>Tróc non</v>
          </cell>
          <cell r="C217" t="str">
            <v>c©y</v>
          </cell>
          <cell r="D217">
            <v>2300</v>
          </cell>
        </row>
        <row r="218">
          <cell r="A218" t="str">
            <v>FC6</v>
          </cell>
          <cell r="B218" t="str">
            <v>C©y VÇu</v>
          </cell>
        </row>
        <row r="219">
          <cell r="A219" t="str">
            <v>FC6.1</v>
          </cell>
          <cell r="B219" t="str">
            <v>VÇu giµ</v>
          </cell>
          <cell r="C219" t="str">
            <v>c©y</v>
          </cell>
          <cell r="D219">
            <v>2700</v>
          </cell>
        </row>
        <row r="220">
          <cell r="A220" t="str">
            <v>FC6.2</v>
          </cell>
          <cell r="B220" t="str">
            <v>VÇu non</v>
          </cell>
          <cell r="C220" t="str">
            <v>c©y</v>
          </cell>
          <cell r="D220">
            <v>1800</v>
          </cell>
        </row>
        <row r="221">
          <cell r="A221" t="str">
            <v>FC7</v>
          </cell>
          <cell r="B221" t="str">
            <v>C©y Mai</v>
          </cell>
        </row>
        <row r="222">
          <cell r="A222" t="str">
            <v>FC7.1</v>
          </cell>
          <cell r="B222" t="str">
            <v>Mai giµ</v>
          </cell>
          <cell r="C222" t="str">
            <v>c©y</v>
          </cell>
          <cell r="D222">
            <v>12000</v>
          </cell>
        </row>
        <row r="223">
          <cell r="A223" t="str">
            <v>FC7.2</v>
          </cell>
          <cell r="B223" t="str">
            <v>Mai non</v>
          </cell>
          <cell r="C223" t="str">
            <v>c©y</v>
          </cell>
          <cell r="D223">
            <v>8000</v>
          </cell>
        </row>
        <row r="224">
          <cell r="A224" t="str">
            <v>FC7.3</v>
          </cell>
          <cell r="B224" t="str">
            <v>M¨ng</v>
          </cell>
          <cell r="C224" t="str">
            <v>cñ</v>
          </cell>
          <cell r="D224">
            <v>4000</v>
          </cell>
        </row>
        <row r="225">
          <cell r="A225" t="str">
            <v>FC8</v>
          </cell>
          <cell r="B225" t="str">
            <v>C©y M¹y p×, c©y Hãp</v>
          </cell>
        </row>
        <row r="226">
          <cell r="A226" t="str">
            <v>FC8.1</v>
          </cell>
          <cell r="B226" t="str">
            <v>C©y giµ</v>
          </cell>
          <cell r="C226" t="str">
            <v>c©y</v>
          </cell>
          <cell r="D226">
            <v>4500</v>
          </cell>
        </row>
        <row r="227">
          <cell r="A227" t="str">
            <v>FC8.2</v>
          </cell>
          <cell r="B227" t="str">
            <v>C©y non</v>
          </cell>
          <cell r="C227" t="str">
            <v>c©y</v>
          </cell>
          <cell r="D227">
            <v>3000</v>
          </cell>
        </row>
        <row r="228">
          <cell r="A228" t="str">
            <v>FC8.3</v>
          </cell>
          <cell r="B228" t="str">
            <v>M¨ng</v>
          </cell>
          <cell r="C228" t="str">
            <v>cñ</v>
          </cell>
          <cell r="D228">
            <v>800</v>
          </cell>
        </row>
        <row r="229">
          <cell r="A229" t="str">
            <v>FC9</v>
          </cell>
          <cell r="B229" t="str">
            <v>C©y Nøa</v>
          </cell>
        </row>
        <row r="230">
          <cell r="A230" t="str">
            <v>FC9.1</v>
          </cell>
          <cell r="B230" t="str">
            <v>Bôi cã sè l­îng &lt;10c©y</v>
          </cell>
          <cell r="C230" t="str">
            <v>Bôi</v>
          </cell>
          <cell r="D230">
            <v>15000</v>
          </cell>
        </row>
        <row r="231">
          <cell r="A231" t="str">
            <v>FC9.2</v>
          </cell>
          <cell r="B231" t="str">
            <v>Bôi cã sè l­îng &gt;10c©y</v>
          </cell>
          <cell r="C231" t="str">
            <v>Bôi</v>
          </cell>
          <cell r="D231">
            <v>22000</v>
          </cell>
        </row>
        <row r="232">
          <cell r="B232" t="str">
            <v>G /  C©y c¶nh</v>
          </cell>
        </row>
        <row r="233">
          <cell r="A233" t="str">
            <v>GC1</v>
          </cell>
          <cell r="B233" t="str">
            <v>C©y v¹n tuÕ, cau vua hç trî di chuyÓn</v>
          </cell>
          <cell r="C233" t="str">
            <v>C©y</v>
          </cell>
          <cell r="D233">
            <v>37000</v>
          </cell>
        </row>
        <row r="234">
          <cell r="A234" t="str">
            <v>GC2</v>
          </cell>
          <cell r="B234" t="str">
            <v>C¸c lo¹i c©y c¶nh kh¸c</v>
          </cell>
          <cell r="C234" t="str">
            <v>c©y</v>
          </cell>
        </row>
        <row r="235">
          <cell r="B235" t="str">
            <v>C©y c¶nh kh¸c trång trªn ®Êt</v>
          </cell>
        </row>
        <row r="236">
          <cell r="A236" t="str">
            <v>GC2.1</v>
          </cell>
          <cell r="B236" t="str">
            <v>ChiÒu cao &lt;0,5m</v>
          </cell>
          <cell r="C236" t="str">
            <v>c©y</v>
          </cell>
          <cell r="D236">
            <v>7500</v>
          </cell>
        </row>
        <row r="237">
          <cell r="A237" t="str">
            <v>GC2.2</v>
          </cell>
          <cell r="B237" t="str">
            <v>ChiÒu cao ≥0,5 - &lt;1,0m</v>
          </cell>
          <cell r="C237" t="str">
            <v>c©y</v>
          </cell>
          <cell r="D237">
            <v>15000</v>
          </cell>
        </row>
        <row r="238">
          <cell r="A238" t="str">
            <v>GC2.3</v>
          </cell>
          <cell r="B238" t="str">
            <v>ChiÒu cao ≥ 1m</v>
          </cell>
          <cell r="C238" t="str">
            <v>c©y</v>
          </cell>
          <cell r="D238">
            <v>22000</v>
          </cell>
        </row>
        <row r="239">
          <cell r="B239" t="str">
            <v>Trång trong chËu hç tr¬ di chuyÓn</v>
          </cell>
        </row>
        <row r="240">
          <cell r="A240" t="str">
            <v>GC2.4</v>
          </cell>
          <cell r="B240" t="str">
            <v>ChiÒu cao &lt;0,5m</v>
          </cell>
          <cell r="C240" t="str">
            <v>c©y</v>
          </cell>
          <cell r="D240">
            <v>2200</v>
          </cell>
        </row>
        <row r="241">
          <cell r="A241" t="str">
            <v>GC2.5</v>
          </cell>
          <cell r="B241" t="str">
            <v>ChiÒu cao ≥0,5 - &lt;1,0m</v>
          </cell>
          <cell r="C241" t="str">
            <v>c©y</v>
          </cell>
          <cell r="D241">
            <v>4500</v>
          </cell>
        </row>
        <row r="242">
          <cell r="A242" t="str">
            <v>GC2.6</v>
          </cell>
          <cell r="B242" t="str">
            <v>ChiÒu cao ≥1m</v>
          </cell>
          <cell r="C242" t="str">
            <v>c©y</v>
          </cell>
          <cell r="D242">
            <v>7000</v>
          </cell>
        </row>
        <row r="243">
          <cell r="B243" t="str">
            <v>H / C¸c lo¹i c©y kh¸c</v>
          </cell>
        </row>
        <row r="244">
          <cell r="A244" t="str">
            <v>HC1</v>
          </cell>
          <cell r="B244" t="str">
            <v>C©y hoa c¸c lo¹i</v>
          </cell>
        </row>
        <row r="245">
          <cell r="A245" t="str">
            <v>HC1.1</v>
          </cell>
          <cell r="B245" t="str">
            <v>Trång trªn ®Êt theo luèng</v>
          </cell>
          <cell r="C245" t="str">
            <v>m2</v>
          </cell>
          <cell r="D245">
            <v>15000</v>
          </cell>
        </row>
        <row r="246">
          <cell r="A246" t="str">
            <v>HC1.2</v>
          </cell>
          <cell r="B246" t="str">
            <v>Trång trong chËu( hç trî di chuyÓn)</v>
          </cell>
          <cell r="C246" t="str">
            <v>C©y</v>
          </cell>
          <cell r="D246">
            <v>1500</v>
          </cell>
        </row>
        <row r="247">
          <cell r="A247" t="str">
            <v>HC2</v>
          </cell>
          <cell r="B247" t="str">
            <v>C©y trång lµm hµng rµo:</v>
          </cell>
        </row>
        <row r="248">
          <cell r="A248" t="str">
            <v>HC2.1</v>
          </cell>
          <cell r="B248" t="str">
            <v>C©y R©m bôt, G¨ng, X­¬ng rång, Cóc TÇn</v>
          </cell>
          <cell r="C248" t="str">
            <v>m.dµi</v>
          </cell>
          <cell r="D248">
            <v>7500</v>
          </cell>
        </row>
        <row r="249">
          <cell r="A249" t="str">
            <v>HC3</v>
          </cell>
          <cell r="B249" t="str">
            <v>C©y trång lÊy l¸:</v>
          </cell>
        </row>
        <row r="250">
          <cell r="A250" t="str">
            <v>HC3.1</v>
          </cell>
          <cell r="B250" t="str">
            <v>C©y D©u ch¨n t»m, L¸ dong, L¸ gai, l¸ cÈm</v>
          </cell>
          <cell r="C250" t="str">
            <v>m2</v>
          </cell>
          <cell r="D250">
            <v>2700</v>
          </cell>
        </row>
        <row r="251">
          <cell r="A251" t="str">
            <v>HC3.2</v>
          </cell>
          <cell r="B251" t="str">
            <v>C©y cá trång ch¨n nu«i gia sóc</v>
          </cell>
          <cell r="C251" t="str">
            <v>m2</v>
          </cell>
          <cell r="D251">
            <v>900</v>
          </cell>
        </row>
        <row r="252">
          <cell r="A252" t="str">
            <v>HC4</v>
          </cell>
          <cell r="B252" t="str">
            <v>C©y thuèc nam:</v>
          </cell>
        </row>
        <row r="253">
          <cell r="A253" t="str">
            <v>HC4.1</v>
          </cell>
          <cell r="B253" t="str">
            <v>C¸c lo¹i c©y dïng lµm thuèc nam, b¾c...</v>
          </cell>
          <cell r="C253" t="str">
            <v>Khãm</v>
          </cell>
          <cell r="D253">
            <v>15000</v>
          </cell>
        </row>
      </sheetData>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nh tong hop du toan"/>
    </sheetNames>
    <definedNames>
      <definedName name="cplhsmt"/>
      <definedName name="cptdhsmt"/>
      <definedName name="cptdtdt"/>
      <definedName name="cptdtkkt"/>
      <definedName name="gsktxd"/>
      <definedName name="qlda"/>
      <definedName name="tinhqt"/>
      <definedName name="tkpdt"/>
    </defined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p N2"/>
      <sheetName val=" DBGT"/>
      <sheetName val="SON N2"/>
      <sheetName val="GENTRY"/>
      <sheetName val="TH N2 (3)"/>
      <sheetName val="TH N2 (4)"/>
      <sheetName val="TH N2 (5)"/>
      <sheetName val="236 ghi lai"/>
      <sheetName val="XL4Poppy"/>
      <sheetName val="XL4Poppy (2)"/>
      <sheetName val="XL4Poppy (3)"/>
      <sheetName val="XL4Poppy (4)"/>
      <sheetName val="XL4Poppy (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KLHT"/>
      <sheetName val="THKP"/>
      <sheetName val="KL XL2000"/>
      <sheetName val="KLXL2001"/>
      <sheetName val="THKP2001"/>
      <sheetName val="KLphanbo"/>
      <sheetName val="Chiet tinh"/>
      <sheetName val="XL4Poppy"/>
      <sheetName val="Van chuyen"/>
      <sheetName val="THKP (2)"/>
      <sheetName val="T.Bi"/>
      <sheetName val="Thiet ke"/>
      <sheetName val="Sheet2"/>
      <sheetName val="Sheet1"/>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Gia VL"/>
      <sheetName val="Bang gia ca may"/>
      <sheetName val="Bang luong CB"/>
      <sheetName val="Bang P.tich CT"/>
      <sheetName val="D.toan chi tiet"/>
      <sheetName val="Bang TH Dtoan"/>
      <sheetName val="XXXXXXXX"/>
      <sheetName val="Chart1"/>
      <sheetName val="Interim payment"/>
      <sheetName val="Letter"/>
      <sheetName val="Bid Sum"/>
      <sheetName val="Item B"/>
      <sheetName val="Dg A"/>
      <sheetName val="Dg B&amp;C"/>
      <sheetName val="Rates&amp;Prices"/>
      <sheetName val="Material at site"/>
      <sheetName val="Congty"/>
      <sheetName val="VPPN"/>
      <sheetName val="XN74"/>
      <sheetName val="XN54"/>
      <sheetName val="XN33"/>
      <sheetName val="NK96"/>
      <sheetName val="XL4Test5"/>
      <sheetName val="KH 2003 (moi max)"/>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MD"/>
      <sheetName val="ND"/>
      <sheetName val="CONG"/>
      <sheetName val="DGCT"/>
      <sheetName val="cd viaK0-T6"/>
      <sheetName val="cdvia T6-Tc24"/>
      <sheetName val="cdvia Tc24-T46"/>
      <sheetName val="cdbtnL2ko-k0+361"/>
      <sheetName val="cd btnL2k0+361-T19"/>
      <sheetName val="DTHH"/>
      <sheetName val="Bang1"/>
      <sheetName val="TAI TRONG"/>
      <sheetName val="NOI LUC"/>
      <sheetName val="TINH DUYET THTT CHINH"/>
      <sheetName val="TDUYET THTT PHU"/>
      <sheetName val="TINH DAO DONG VA DO VONG"/>
      <sheetName val="TINH NEO"/>
      <sheetName val="01"/>
      <sheetName val="02"/>
      <sheetName val="03"/>
      <sheetName val="04"/>
      <sheetName val="05"/>
      <sheetName val="Sheet13"/>
      <sheetName val="Sheet14"/>
      <sheetName val="Sheet15"/>
      <sheetName val="Sheet16"/>
      <sheetName val="Sheet17"/>
      <sheetName val="Sheet18"/>
      <sheetName val="Sheet19"/>
      <sheetName val="Sheet20"/>
      <sheetName val="KH12"/>
      <sheetName val="CN12"/>
      <sheetName val="HD12"/>
      <sheetName val="KH1"/>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be tong"/>
      <sheetName val="Thep"/>
      <sheetName val="Tong hop thep"/>
      <sheetName val="DS them luong qui 4-2002"/>
      <sheetName val="Phuc loi 2-9-02"/>
      <sheetName val="PCLB-2002"/>
      <sheetName val="Thuong nhan dip 21-12-02"/>
      <sheetName val="Thuong dip nhan danh hieu AHL§"/>
      <sheetName val="Thang luong thu 13 nam 2002"/>
      <sheetName val="Luong SX# dip Tet Qui Mui(d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Quang Tri"/>
      <sheetName val="TTHue"/>
      <sheetName val="Da Nang"/>
      <sheetName val="Quang Nam"/>
      <sheetName val="Quang Ngai"/>
      <sheetName val="TH DH-QN"/>
      <sheetName val="KP HD"/>
      <sheetName val="DB HD"/>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KL VL"/>
      <sheetName val="KHCTiet"/>
      <sheetName val="QT 9-6"/>
      <sheetName val="Thuong luu HB"/>
      <sheetName val="QT03"/>
      <sheetName val="QT"/>
      <sheetName val="PTmay"/>
      <sheetName val="KK"/>
      <sheetName val="QT Ky T"/>
      <sheetName val="BCKT"/>
      <sheetName val="bc vt TON BAI"/>
      <sheetName val="XXXXXXX0"/>
      <sheetName val="DT"/>
      <sheetName val="THND"/>
      <sheetName val="THMD"/>
      <sheetName val="Phtro1"/>
      <sheetName val="DTKS1"/>
      <sheetName val="CT1m"/>
      <sheetName val="Thep "/>
      <sheetName val="Chi tiet Khoi luong"/>
      <sheetName val="TH khoi luong"/>
      <sheetName val="Chiet tinh vat lieu "/>
      <sheetName val="TH KL VL"/>
      <sheetName val="Thuyet minh"/>
      <sheetName val="CQ-HQ"/>
      <sheetName val="THCT"/>
      <sheetName val="cap cho cac DT"/>
      <sheetName val="Ung - hoan"/>
      <sheetName val="CP may"/>
      <sheetName val="SS"/>
      <sheetName val="NVL"/>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9"/>
      <sheetName val="10"/>
      <sheetName val="phan tich DG"/>
      <sheetName val="gia vat lieu"/>
      <sheetName val="gia xe may"/>
      <sheetName val="gia nhan cong"/>
      <sheetName val="tscd"/>
      <sheetName val="cong Q2"/>
      <sheetName val="T.U luong Q1"/>
      <sheetName val="T.U luong Q2"/>
      <sheetName val="T.U luong Q3"/>
      <sheetName val="dutoan1"/>
      <sheetName val="Anhtoan"/>
      <sheetName val="dutoan2"/>
      <sheetName val="vat tu"/>
      <sheetName val="THDT"/>
      <sheetName val="DM-Goc"/>
      <sheetName val="Gia-CT"/>
      <sheetName val="PTCP"/>
      <sheetName val="cphoi"/>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KM"/>
      <sheetName val="KHOANMUC"/>
      <sheetName val="CPQL"/>
      <sheetName val="SANLUONG"/>
      <sheetName val="SSCP-SL"/>
      <sheetName val="CPSX"/>
      <sheetName val="KQKD"/>
      <sheetName val="CDSL (2)"/>
      <sheetName val="00000001"/>
      <sheetName val="00000002"/>
      <sheetName val="00000003"/>
      <sheetName val="00000004"/>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sent to"/>
      <sheetName val="Tien ung"/>
      <sheetName val="phi luong3"/>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Caodo"/>
      <sheetName val="Dat"/>
      <sheetName val="KL-CTTK"/>
      <sheetName val="BTH"/>
      <sheetName val="TM"/>
      <sheetName val="BU-gian"/>
      <sheetName val="Bu-Ha"/>
      <sheetName val="PTVT"/>
      <sheetName val="Gia DAN"/>
      <sheetName val="Dan"/>
      <sheetName val="Cuoc"/>
      <sheetName val="Bugia"/>
      <sheetName val="KL57"/>
      <sheetName val="Phu luc HD"/>
      <sheetName val="Gia du thau"/>
      <sheetName val="PTDG"/>
      <sheetName val="Ca xe"/>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Q1-02"/>
      <sheetName val="Q2-02"/>
      <sheetName val="Q3-02"/>
      <sheetName val="cong bien t10"/>
      <sheetName val="luong t9 "/>
      <sheetName val="bb t9"/>
      <sheetName val="XETT10-03"/>
      <sheetName val="bxet"/>
      <sheetName val="KH-2001"/>
      <sheetName val="KH-2002"/>
      <sheetName val="KH-2003"/>
      <sheetName val="DGTL"/>
      <sheetName val="®¬ngi¸"/>
      <sheetName val="dongle"/>
      <sheetName val="CT xa"/>
      <sheetName val="TLGC"/>
      <sheetName val="BL"/>
      <sheetName val="Quyet toan"/>
      <sheetName val="Thu hoi"/>
      <sheetName val="Lai vay"/>
      <sheetName val="Tien vay"/>
      <sheetName val="Cong no"/>
      <sheetName val="Cop pha"/>
      <sheetName val="20000000"/>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T1(T1)04"/>
      <sheetName val="KL Tram Cty"/>
      <sheetName val="Gam may Cty"/>
      <sheetName val="KL tram KH"/>
      <sheetName val="Gam may KH"/>
      <sheetName val="Cach dien"/>
      <sheetName val="Mang tai"/>
      <sheetName val="KL DDK"/>
      <sheetName val="C.TIEU"/>
      <sheetName val="CPNLTT"/>
      <sheetName val="tc"/>
      <sheetName val="XE DAU"/>
      <sheetName val="XE XANG"/>
      <sheetName val="TDT"/>
      <sheetName val="xl"/>
      <sheetName val="NN"/>
      <sheetName val="Tralaivay"/>
      <sheetName val="TBTN"/>
      <sheetName val="CPTV"/>
      <sheetName val="PCCHAY"/>
      <sheetName val="dtks"/>
      <sheetName val="Mang tai DDK"/>
      <sheetName val="KL DDK0,4"/>
      <sheetName val="TT Ky thuat"/>
      <sheetName val="CT moi"/>
      <sheetName val="Tu dien"/>
      <sheetName val="May cat"/>
      <sheetName val="Dao Cly"/>
      <sheetName val="Dao Ptai"/>
      <sheetName val="Tu RMU"/>
      <sheetName val="C.set"/>
      <sheetName val="SI"/>
      <sheetName val="Sco Cap"/>
      <sheetName val="Cau 2(3)"/>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ong Thu"/>
      <sheetName val="Tong Chi"/>
      <sheetName val="Truong hoc"/>
      <sheetName val="Cty CP"/>
      <sheetName val="G.thau 3B"/>
      <sheetName val="T.Hop Thu-chi"/>
      <sheetName val="DGXDCB"/>
      <sheetName val="Sco TB"/>
      <sheetName val="TN tram"/>
      <sheetName val="TN C.set"/>
      <sheetName val="TN TD DDay"/>
      <sheetName val="Phan chung"/>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C45A-BH"/>
      <sheetName val="C46A-BH"/>
      <sheetName val="C47A-BH"/>
      <sheetName val="C48A-BH"/>
      <sheetName val="S-53-1"/>
      <sheetName val="XN79"/>
      <sheetName val="CTMT"/>
      <sheetName val="N1111"/>
      <sheetName val="C1111"/>
      <sheetName val="1121"/>
      <sheetName val="daura"/>
      <sheetName val="dauvao"/>
      <sheetName val="clvl"/>
      <sheetName val="Chenh lech"/>
      <sheetName val="Kinh phí"/>
      <sheetName val="HTSD6LD"/>
      <sheetName val="HTSDDNN"/>
      <sheetName val="HTSDKT"/>
      <sheetName val="BD"/>
      <sheetName val="HTNT"/>
      <sheetName val="CHART"/>
      <sheetName val="HTDT"/>
      <sheetName val="HTSDD"/>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XXXXXXX_x0018_"/>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H du toan "/>
      <sheetName val="Du toan "/>
      <sheetName val="C.Tinh"/>
      <sheetName val="TK_cap"/>
      <sheetName val="KH 200³ (moi max)"/>
      <sheetName val="CTTSCD"/>
      <sheetName val="TSCD ko dung"/>
      <sheetName val="Tong vat tu"/>
      <sheetName val="VT luu"/>
      <sheetName val="VTu1"/>
      <sheetName val="Vtu u dong"/>
      <sheetName val="TSLD khac"/>
      <sheetName val="CC da pbo het"/>
      <sheetName val="Phaitra"/>
      <sheetName val="TH mau moi tu T10"/>
      <sheetName val="Thang 12"/>
      <sheetName val="Thang 1"/>
      <sheetName val="moi"/>
      <sheetName val="Thang 12 (2)"/>
      <sheetName val="Thang 01"/>
      <sheetName val="DEM"/>
      <sheetName val="KHOILUONG"/>
      <sheetName val="DONGIA"/>
      <sheetName val="CPKSTK"/>
      <sheetName val="THIETBI"/>
      <sheetName val="VC1"/>
      <sheetName val="VC2"/>
      <sheetName val="VC3"/>
      <sheetName val="VC4"/>
      <sheetName val="VC5"/>
      <sheetName val="BaoCao"/>
      <sheetName val="TT"/>
      <sheetName val="CO SO DU LIEU PTVL"/>
      <sheetName val="Dutoan"/>
      <sheetName val="congtac vien-uy"/>
      <sheetName val="Nhan luc2001"/>
      <sheetName val="Vattu2"/>
      <sheetName val="Vatt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
      <sheetName val="huy dong von"/>
      <sheetName val="Lai vayxd"/>
      <sheetName val="Lai vayphaitra"/>
      <sheetName val="Lai vay "/>
      <sheetName val="tra von"/>
      <sheetName val="KH chi tiet"/>
      <sheetName val="nguyen lieu"/>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20.9.05"/>
      <sheetName val="Thanh toan"/>
      <sheetName val="B11B"/>
      <sheetName val="B11C"/>
      <sheetName val="B 11D "/>
      <sheetName val="tuan"/>
      <sheetName val="Du thau"/>
      <sheetName val="Phan tich don gia (doc)"/>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K331A"/>
      <sheetName val="TK131B"/>
      <sheetName val="TK131A"/>
      <sheetName val="TK 331c1"/>
      <sheetName val="TK331C"/>
      <sheetName val="CT331-2003"/>
      <sheetName val="CT 331"/>
      <sheetName val="CT131-2003"/>
      <sheetName val="CT 131"/>
      <sheetName val="TK331B"/>
      <sheetName val="VAT TU NHAN TXQN"/>
      <sheetName val="bang tong ke khoi luong vat tu"/>
      <sheetName val="hcong tkhe"/>
      <sheetName val="VAT TU NHAN TKHE"/>
      <sheetName val="hcong qn"/>
      <sheetName val="VAT TU NHAN (2)"/>
      <sheetName val="00000005"/>
      <sheetName val="00000006"/>
      <sheetName val="THKLA10"/>
      <sheetName val="CongA10"/>
      <sheetName val="VTCYA10"/>
      <sheetName val="CLVLA10"/>
      <sheetName val="QTA10"/>
      <sheetName val="THKL1"/>
      <sheetName val="Cong1"/>
      <sheetName val="VTCY1"/>
      <sheetName val="CLVL1"/>
      <sheetName val="QTCC1"/>
      <sheetName val="tph AAHSTOT27"/>
      <sheetName val="TPH10x20"/>
      <sheetName val="TPH5x10"/>
      <sheetName val="TPH0x5"/>
      <sheetName val="TPHCVang"/>
      <sheetName val="TPHBDa"/>
      <sheetName val="NAM 2004"/>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Tong hop Quy IV"/>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Du toan"/>
      <sheetName val="Phan tich vat tu"/>
      <sheetName val="Tong hop vat tu"/>
      <sheetName val="Gia tri vat tu"/>
      <sheetName val="Chenh lech vat tu"/>
      <sheetName val="Chi phi van chuyen"/>
      <sheetName val="Don gia chi tiet"/>
      <sheetName val="Tong hop kinh phi"/>
      <sheetName val="Tu van Thiet ke"/>
      <sheetName val="Tien do thi cong"/>
      <sheetName val="Bia du toan"/>
      <sheetName val="Tro giup"/>
      <sheetName val="Config"/>
      <sheetName val="Tong hop gia"/>
      <sheetName val="May thi cong"/>
      <sheetName val="Chi phi chung"/>
      <sheetName val="T1"/>
      <sheetName val="T2"/>
      <sheetName val="T3"/>
      <sheetName val="T4"/>
      <sheetName val="T5"/>
      <sheetName val="t6"/>
      <sheetName val="T7"/>
      <sheetName val="T8"/>
      <sheetName val="T9"/>
      <sheetName val="T10"/>
      <sheetName val="11"/>
      <sheetName val="THop"/>
      <sheetName val="DTCT"/>
      <sheetName val="THVT"/>
      <sheetName val="THGT"/>
      <sheetName val="T12"/>
      <sheetName val="T11"/>
      <sheetName val="Muavao6"/>
      <sheetName val="Muavao7"/>
      <sheetName val="SILICATE"/>
      <sheetName val="QT Duoc (Hai)"/>
      <sheetName val="Cua"/>
      <sheetName val="NS"/>
      <sheetName val="기계시공"/>
      <sheetName val="MLDV"/>
      <sheetName val="catongcu"/>
      <sheetName val="BC"/>
      <sheetName val="NNCONGNHAN"/>
      <sheetName val="bangtonghop"/>
      <sheetName val="B T HOP"/>
      <sheetName val="HT HE DUONG"/>
      <sheetName val="MLPP"/>
      <sheetName val="DH D1,2"/>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CT 03"/>
      <sheetName val="TH 03"/>
      <sheetName val="Level"/>
      <sheetName val="BLR 1"/>
      <sheetName val="GEN"/>
      <sheetName val="GAS"/>
      <sheetName val="DEAE"/>
      <sheetName val="BLR2"/>
      <sheetName val="BLR3"/>
      <sheetName val="BLR4"/>
      <sheetName val="BLR5"/>
      <sheetName val="SAM"/>
      <sheetName val="CHEM"/>
      <sheetName val="COP"/>
      <sheetName val="bugiatheùpmong"/>
      <sheetName val="gia phan mong"/>
      <sheetName val="SILICAT_x0005_"/>
      <sheetName val="ND13-13+374"/>
      <sheetName val="MTO REV.0"/>
      <sheetName val="CostBook"/>
      <sheetName val="BANGMTC"/>
      <sheetName val="Bang gia NC"/>
      <sheetName val="TIEN"/>
      <sheetName val="PHUONG"/>
      <sheetName val="ANH"/>
      <sheetName val="HUYNH"/>
      <sheetName val="TONKHO"/>
      <sheetName val="BANLE"/>
      <sheetName val="NHAPKHO"/>
      <sheetName val="THDZ0,4"/>
      <sheetName val="TH DZ35"/>
      <sheetName val="THTram"/>
      <sheetName val="D.Da0"/>
      <sheetName val="B3D"/>
      <sheetName val="402"/>
      <sheetName val="Div. A"/>
      <sheetName val="nphuၯck"/>
      <sheetName val="26+960-27+050.9"/>
      <sheetName val="luong thang 10"/>
      <sheetName val="tong hop thang 10"/>
      <sheetName val="loung11"/>
      <sheetName val="TH 11"/>
      <sheetName val="T122"/>
      <sheetName val="T121"/>
      <sheetName val="px khai thac 2"/>
      <sheetName val="dao lo so 2"/>
      <sheetName val="luong vp thang 10"/>
      <sheetName val="Pipe"/>
      <sheetName val="Summary"/>
      <sheetName val="Dec3X"/>
      <sheetName val="T_x0003__x0000_ong dip nhan danh hieu AHL§"/>
      <sheetName val="THV CHI 6"/>
      <sheetName val="27+500-700.4(k85)"/>
      <sheetName val="n`nh"/>
      <sheetName val="A"/>
      <sheetName val="#REF"/>
      <sheetName val="C45A-BÈ"/>
      <sheetName val="THDN MBA phu tai"/>
      <sheetName val="TBA CC"/>
      <sheetName val="CHIET TINH TBA"/>
      <sheetName val="CHIET TINH DZ 0,4"/>
      <sheetName val="CHIET TINH CCT"/>
      <sheetName val="B"/>
      <sheetName val="C"/>
      <sheetName val="D"/>
      <sheetName val="F"/>
      <sheetName val="G"/>
      <sheetName val="I"/>
      <sheetName val="K"/>
      <sheetName val="L"/>
      <sheetName val="M"/>
      <sheetName val="N"/>
      <sheetName val="O"/>
      <sheetName val="P"/>
      <sheetName val="S"/>
      <sheetName val="U"/>
      <sheetName val="T"/>
      <sheetName val="XNT"/>
      <sheetName val="BBKKT11"/>
      <sheetName val="GIAVLIEU"/>
      <sheetName val="cong bien t1&lt;"/>
      <sheetName val="Bang 2B"/>
      <sheetName val="GiaVL"/>
      <sheetName val="DG"/>
      <sheetName val="Dgia vat tu"/>
      <sheetName val="Don gia_III"/>
      <sheetName val="Dgia VT"/>
      <sheetName val="dnc4"/>
      <sheetName val="LUAN_CHUYEN"/>
      <sheetName val="KE_QUY"/>
      <sheetName val="LUONGGIAN_TIEP"/>
      <sheetName val="VAY_VON"/>
      <sheetName val="O_THAO"/>
      <sheetName val="Q_TRUNG"/>
      <sheetName val="Y_THANH"/>
      <sheetName val="Gia_VL"/>
      <sheetName val="Bang_gia_ca_may"/>
      <sheetName val="Bang_luong_CB"/>
      <sheetName val="Bang_P_tich_CT"/>
      <sheetName val="D_toan_chi_tiet"/>
      <sheetName val="Bang_TH_Dtoan"/>
      <sheetName val="Interim_payment"/>
      <sheetName val="Bid_Sum"/>
      <sheetName val="Item_B"/>
      <sheetName val="Dg_A"/>
      <sheetName val="Dg_B&amp;C"/>
      <sheetName val="Material_at_site"/>
      <sheetName val="KL_XL2000"/>
      <sheetName val="Chiet_tinh"/>
      <sheetName val="Van_chuyen"/>
      <sheetName val="THKP_(2)"/>
      <sheetName val="T_Bi"/>
      <sheetName val="Thiet_ke"/>
      <sheetName val="K_luong"/>
      <sheetName val="TT_L2"/>
      <sheetName val="TT_L1"/>
      <sheetName val="Thue_Ngoai"/>
      <sheetName val="Sheet2_(2)"/>
      <sheetName val="KH_2003_(moi_max)"/>
      <sheetName val="Quang_Tri"/>
      <sheetName val="Da_Nang"/>
      <sheetName val="Quang_Nam"/>
      <sheetName val="Quang_Ngai"/>
      <sheetName val="TH_DH-QN"/>
      <sheetName val="KP_HD"/>
      <sheetName val="DB_HD"/>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Chi_tiet_-_Dv_lap"/>
      <sheetName val="TH_KHTC"/>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DG_SOC"/>
      <sheetName val="DG_HQ"/>
      <sheetName val="Bot_Giat_C"/>
      <sheetName val="Bot_Giat_P_"/>
      <sheetName val="THAY_THUNG_H"/>
      <sheetName val="thi_nghiem"/>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Tong_hop"/>
      <sheetName val="KL_tong"/>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Dong_Dau"/>
      <sheetName val="Dong_Dau_(2)"/>
      <sheetName val="Sau_dong"/>
      <sheetName val="Ma_xa"/>
      <sheetName val="My_dinh"/>
      <sheetName val="Tong_cong"/>
      <sheetName val="__"/>
      <sheetName val="san_vuon"/>
      <sheetName val="khu_phu_tro"/>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Thuyet_minh"/>
      <sheetName val="TAI_TRONG"/>
      <sheetName val="NOI_LUC"/>
      <sheetName val="TINH_DUYET_THTT_CHINH"/>
      <sheetName val="TDUYET_THTT_PHU"/>
      <sheetName val="TINH_DAO_DONG_VA_DO_VONG"/>
      <sheetName val="TINH_NEO"/>
      <sheetName val="Phu_luc"/>
      <sheetName val="Gia_trÞ"/>
      <sheetName val="TH_(T1-6)"/>
      <sheetName val="_NL"/>
      <sheetName val="_NL_(2)"/>
      <sheetName val="CDTHCT_(3)"/>
      <sheetName val="thkl_(2)"/>
      <sheetName val="long_tec"/>
      <sheetName val="CDSL_(2)"/>
      <sheetName val="Thep_"/>
      <sheetName val="Chi_tiet_Khoi_luong"/>
      <sheetName val="TH_khoi_luong"/>
      <sheetName val="Chiet_tinh_vat_lieu_"/>
      <sheetName val="TH_KL_VL"/>
      <sheetName val="DS_them_luong_qui_4-2002"/>
      <sheetName val="Phuc_loi_2-9-02"/>
      <sheetName val="Thuong_nhan_dip_21-12-02"/>
      <sheetName val="Thuong_dip_nhan_danh_hieu_AHL§"/>
      <sheetName val="Thang_luong_thu_13_nam_2002"/>
      <sheetName val="Luong_SX#_dip_Tet_Qui_Mui(dong)"/>
      <sheetName val="cap_cho_cac_DT"/>
      <sheetName val="Ung_-_hoan"/>
      <sheetName val="CP_may"/>
      <sheetName val="vat_tu"/>
      <sheetName val="sent_to"/>
      <sheetName val="CT_Duong"/>
      <sheetName val="D_gia"/>
      <sheetName val="T_hop"/>
      <sheetName val="CtP_tro"/>
      <sheetName val="Nha_moi"/>
      <sheetName val="TT-T_Tron_So_2"/>
      <sheetName val="Ct_Dam_"/>
      <sheetName val="Ct_Duoi"/>
      <sheetName val="Ct_Tren"/>
      <sheetName val="D_giaMay"/>
      <sheetName val="C_TIEU"/>
      <sheetName val="T_Luong"/>
      <sheetName val="T_HAO"/>
      <sheetName val="DT_TUYEN"/>
      <sheetName val="DT_GIA"/>
      <sheetName val="KHDT_(2)"/>
      <sheetName val="CL_"/>
      <sheetName val="KQ_(2)"/>
      <sheetName val="phan_tich_DG"/>
      <sheetName val="gia_vat_lieu"/>
      <sheetName val="gia_xe_may"/>
      <sheetName val="gia_nhan_cong"/>
      <sheetName val="cd_viaK0-T6"/>
      <sheetName val="cdvia_T6-Tc24"/>
      <sheetName val="cdvia_Tc24-T46"/>
      <sheetName val="cd_btnL2k0+361-T19"/>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ong_Q2"/>
      <sheetName val="T_U_luong_Q1"/>
      <sheetName val="T_U_luong_Q2"/>
      <sheetName val="T_U_luong_Q3"/>
      <sheetName val="Xep_hang_201"/>
      <sheetName val="toan_Cty"/>
      <sheetName val="Cong_ty"/>
      <sheetName val="XN_2"/>
      <sheetName val="XN_ong_CHi"/>
      <sheetName val="N_XDCT&amp;_XKLD"/>
      <sheetName val="CN_HCM"/>
      <sheetName val="TT_XKLD(Nhan)"/>
      <sheetName val="Ong_Hong"/>
      <sheetName val="CN_hung_yen"/>
      <sheetName val="Dong_nai"/>
      <sheetName val="Gia_DAN"/>
      <sheetName val="KLTong_hop"/>
      <sheetName val="Lan_can"/>
      <sheetName val="Ranh_doc_(2)"/>
      <sheetName val="Ranh_doc"/>
      <sheetName val="Coc_tieu"/>
      <sheetName val="Bien_bao"/>
      <sheetName val="Nan_tuyen"/>
      <sheetName val="Lan_1"/>
      <sheetName val="Lan__2"/>
      <sheetName val="Lan_3"/>
      <sheetName val="Gia_tri"/>
      <sheetName val="Lan_5"/>
      <sheetName val="KL_VL"/>
      <sheetName val="QT_9-6"/>
      <sheetName val="Thuong_luu_HB"/>
      <sheetName val="QT_Ky_T"/>
      <sheetName val="bc_vt_TON_BAI"/>
      <sheetName val="binh_do"/>
      <sheetName val="cot_lieu"/>
      <sheetName val="van_khuon"/>
      <sheetName val="CT_BT"/>
      <sheetName val="lay_mau"/>
      <sheetName val="mat_ngoai_goi"/>
      <sheetName val="coc_tram-bt"/>
      <sheetName val="Cong_hop"/>
      <sheetName val="kldukien_(107)"/>
      <sheetName val="qui1_(2)"/>
      <sheetName val="Phu_luc_HD"/>
      <sheetName val="Gia_du_thau"/>
      <sheetName val="Ca_xe"/>
      <sheetName val="Cau_2(3)"/>
      <sheetName val="Quyet_toan"/>
      <sheetName val="Thu_hoi"/>
      <sheetName val="Lai_vay"/>
      <sheetName val="Tien_vay"/>
      <sheetName val="Cong_no"/>
      <sheetName val="Cop_pha"/>
      <sheetName val="Tien_ung"/>
      <sheetName val="phi_luong3"/>
      <sheetName val="CT_xa"/>
      <sheetName val="Hat_1"/>
      <sheetName val="_H8_duong"/>
      <sheetName val="Hat_7dg"/>
      <sheetName val="TH_duong_1B"/>
      <sheetName val="TH_cau_1B"/>
      <sheetName val="cau_H1"/>
      <sheetName val="Son_dg"/>
      <sheetName val="THKL_H9"/>
      <sheetName val="THKL_H4"/>
      <sheetName val="TH_du_toan_"/>
      <sheetName val="Du_toan_"/>
      <sheetName val="C_Tinh"/>
      <sheetName val="KH_200³_(moi_max)"/>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HVT_T5"/>
      <sheetName val="XL1_t5"/>
      <sheetName val="XL2_T5"/>
      <sheetName val="XL3_T5"/>
      <sheetName val="XL5_T5"/>
      <sheetName val="CC_XL1"/>
      <sheetName val="KKTS_04"/>
      <sheetName val="nha_kct"/>
      <sheetName val="TN_tram"/>
      <sheetName val="TN_C_set"/>
      <sheetName val="TN_TD_DDay"/>
      <sheetName val="Phan_chung"/>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cong_bien_t10"/>
      <sheetName val="luong_t9_"/>
      <sheetName val="bb_t9"/>
      <sheetName val="XE_DAU"/>
      <sheetName val="XE_XANG"/>
      <sheetName val="Thang_12"/>
      <sheetName val="Thang_1"/>
      <sheetName val="Thang_12_(2)"/>
      <sheetName val="Thang_01"/>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ongtac_vien-uy"/>
      <sheetName val="Nhan_luc2001"/>
      <sheetName val="CT_03"/>
      <sheetName val="TH_03"/>
      <sheetName val="Chenh_lech"/>
      <sheetName val="Kinh_phí"/>
      <sheetName val="NAM_2004"/>
      <sheetName val="DGCT1"/>
      <sheetName val="L D1704"/>
      <sheetName val="MD03-4"/>
      <sheetName val="UBi"/>
      <sheetName val="GVL"/>
      <sheetName val="DATA"/>
      <sheetName val="28+!60-28+420.5K95"/>
      <sheetName val="Thi sinh"/>
      <sheetName val="SPS"/>
      <sheetName val="DSNV"/>
      <sheetName val="Cham cong"/>
      <sheetName val="Bang luong"/>
      <sheetName val="LCB"/>
      <sheetName val="CN131"/>
      <sheetName val="STH 152"/>
      <sheetName val="CN 331"/>
      <sheetName val="VLSPHH"/>
      <sheetName val="DVKH"/>
      <sheetName val="Kho"/>
      <sheetName val="THGTXL"/>
      <sheetName val="Kenh"/>
      <sheetName val="BVCkenh"/>
      <sheetName val="THKenh"/>
      <sheetName val="congn140"/>
      <sheetName val="BVCc40"/>
      <sheetName val="cong30"/>
      <sheetName val="BVCcong30"/>
      <sheetName val="congQD"/>
      <sheetName val="BVCCQD"/>
      <sheetName val="tran"/>
      <sheetName val="Bvctran"/>
      <sheetName val="KTCB"/>
      <sheetName val="PXL+TB"/>
      <sheetName val="klctiet"/>
      <sheetName val="VC MONG"/>
      <sheetName val="LUONG NC"/>
      <sheetName val="30000000"/>
      <sheetName val="BKE CT GOC"/>
      <sheetName val="BK-CT"/>
      <sheetName val="CTGS10"/>
      <sheetName val="BKE CT GOC (2)"/>
      <sheetName val="CTGS10 (2)"/>
      <sheetName val="PIPE-03E.XLS"/>
      <sheetName val="Cong doan"/>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DTcojg 4-5"/>
      <sheetName val="PTS䁌"/>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Tong_Thu"/>
      <sheetName val="Tong_Chi"/>
      <sheetName val="Truong_hoc"/>
      <sheetName val="Cty_CP"/>
      <sheetName val="G_thau_3B"/>
      <sheetName val="T_Hop_Thu-chi"/>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LM"/>
      <sheetName val="DGchitiet "/>
      <sheetName val="DU_LIEU"/>
      <sheetName val="COT"/>
      <sheetName val="MONG"/>
      <sheetName val="Liệt kê"/>
      <sheetName val="CLVC"/>
      <sheetName val="BU6-_x0005_"/>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01"/>
      <sheetName val="T04"/>
      <sheetName val="Purchase Order"/>
      <sheetName val="Customize Your Purchase Order"/>
      <sheetName val="Comparison"/>
      <sheetName val="A .Building  "/>
      <sheetName val="Qty-(Arc )"/>
      <sheetName val="Input"/>
      <sheetName val="GHKII"/>
      <sheetName val="TH K II"/>
      <sheetName val="TH K I"/>
      <sheetName val="phieu-dgio"/>
      <sheetName val="Electrical Breakdown"/>
      <sheetName val="Group"/>
      <sheetName val="_x0002__x0001_"/>
      <sheetName val="_x0000__x0000__x0005__x0000_"/>
      <sheetName val="B-B"/>
      <sheetName val="T_x0003_"/>
      <sheetName val="dtxl"/>
      <sheetName val="Chiet tinh 6at lieu "/>
      <sheetName val="gia vat ,ieu"/>
      <sheetName val="Gia tr?"/>
      <sheetName val="Ki??m tra DS thue GTGT"/>
      <sheetName val="Thuong dip nhan danh hieu AHL?"/>
      <sheetName val="CAT_5"/>
      <sheetName val="단면가정"/>
      <sheetName val="ITB COST"/>
      <sheetName val="costing_CV"/>
      <sheetName val="costing_ESDV"/>
      <sheetName val="costing_FE"/>
      <sheetName val="costing_Misc"/>
      <sheetName val="costing_MOV"/>
      <sheetName val="costing_Press"/>
      <sheetName val="표지"/>
      <sheetName val="TIEN GOI"/>
      <sheetName val="TB-내역서"/>
      <sheetName val="NHAT KY THU TIEN T.GOI"/>
      <sheetName val="LUONG GIAN TIEP"/>
      <sheetName val="NHAT KY THU TIEN TM"/>
      <sheetName val="UOC THUC HIEN THUE TNDN"/>
      <sheetName val="QUY TM"/>
      <sheetName val="131"/>
      <sheetName val="NKCT - 01"/>
      <sheetName val="w't table"/>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Y-WORK"/>
      <sheetName val="기계锼_x0013_"/>
      <sheetName val="기계ᰖ〚"/>
      <sheetName val="기계灼_x0013_"/>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START"/>
      <sheetName val="pt0-1"/>
      <sheetName val="kp0-1"/>
      <sheetName val="0-1"/>
      <sheetName val="pt2-3"/>
      <sheetName val="thkp2-3"/>
      <sheetName val="2-3"/>
      <sheetName val="cl1-2"/>
      <sheetName val="thkp1-2"/>
      <sheetName val="clvl1-2"/>
      <sheetName val="1-2"/>
      <sheetName val="Bang luong _x0011_"/>
      <sheetName val="Quantity"/>
      <sheetName val="Keothep"/>
      <sheetName val="Re-bar"/>
      <sheetName val="ND13-1_x0013_+334"/>
      <sheetName val="Sheet耵"/>
      <sheetName val="26+960-27+150.5(k95!"/>
      <sheetName val="Annual_CFs_Asset"/>
      <sheetName val="Tojg hop thep"/>
      <sheetName val="DMVT1 (2)"/>
      <sheetName val="DTGG1"/>
      <sheetName val="DTBB1"/>
      <sheetName val="DTK1"/>
      <sheetName val="TH1"/>
      <sheetName val="DMVT1"/>
      <sheetName val="LB"/>
      <sheetName val="Ki泺m tra DS thue GTGT"/>
      <sheetName val="27+740-820.3(k95)"/>
      <sheetName val="Gia"/>
      <sheetName val="MTL$-INTER"/>
      <sheetName val=" 03"/>
      <sheetName val="06"/>
      <sheetName val="07"/>
      <sheetName val="08"/>
      <sheetName val="09"/>
      <sheetName val="COMP"/>
      <sheetName val="ﾃｽﾄﾃﾞｰﾀ一覧"/>
      <sheetName val="LUU"/>
      <sheetName val="BAONO"/>
      <sheetName val="BAONOCHUAXONG"/>
      <sheetName val="PHI"/>
      <sheetName val="de xuat ket cau"/>
      <sheetName val="CPcttam"/>
      <sheetName val="CPTB"/>
      <sheetName val="WH-CPTP,Todoi"/>
      <sheetName val="\MGT-DRT\MGT-IMPR\MGT-SC@\BA039"/>
      <sheetName val="\N\MGT-DRT\MGT-IMPR\MGT-SC@\BA0"/>
      <sheetName val="van phong Quy 1"/>
      <sheetName val="Cong ty Quy 1"/>
      <sheetName val="[PIPE-03E.XLSÝ26+960-27+150.4(k"/>
      <sheetName val="Dchinh(chinhthuc)"/>
      <sheetName val="THDÃ"/>
      <sheetName val="Ca.D"/>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HD_x0010_"/>
      <sheetName val="THDm"/>
      <sheetName val="THD_x0008_"/>
      <sheetName val="TH du toanþ"/>
      <sheetName val="CDԀ"/>
      <sheetName val="TH du toan¸"/>
      <sheetName val="TH du toann"/>
      <sheetName val="Assumptions"/>
      <sheetName val="CỘT HỐ PIT"/>
      <sheetName val="Don gia"/>
      <sheetName val="DF"/>
      <sheetName val="ctbetong"/>
      <sheetName val="Main"/>
      <sheetName val="Mucluc"/>
      <sheetName val="TMDT"/>
      <sheetName val="PBVDT"/>
      <sheetName val="LPS"/>
      <sheetName val="VONTB"/>
      <sheetName val="KHTN"/>
      <sheetName val="GT"/>
      <sheetName val="Chart5"/>
      <sheetName val="LL"/>
      <sheetName val="CDTN"/>
      <sheetName val="HV"/>
      <sheetName val="lUONGTIEN"/>
      <sheetName val="Chart3"/>
      <sheetName val="Chart4"/>
      <sheetName val="Chart6"/>
      <sheetName val="DN"/>
      <sheetName val="CSDV"/>
      <sheetName val="PTKT"/>
      <sheetName val="ၔonghop"/>
      <sheetName val="Analysis"/>
      <sheetName val="C-C"/>
      <sheetName val="D-D"/>
      <sheetName val="Y_WORK"/>
      <sheetName val="??-BLDG"/>
      <sheetName val="Jan"/>
      <sheetName val="Dulieu"/>
      <sheetName val="@.Dap"/>
      <sheetName val="HS"/>
      <sheetName val="SL"/>
      <sheetName val="Cước CG"/>
      <sheetName val="gia tri theo phong"/>
      <sheetName val="PS-Labour_M"/>
      <sheetName val="QG"/>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TONG HOP VL-NC"/>
      <sheetName val="DM 67"/>
      <sheetName val="gia vt,nc,may"/>
      <sheetName val="To declare"/>
      <sheetName val="MAIN GATE HOUSE"/>
      <sheetName val="CT Thang Mo"/>
      <sheetName val="CT  PL"/>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Du lieu"/>
      <sheetName val="DG Cong C1,C2,C3,C4,C5"/>
      <sheetName val="Structure data"/>
      <sheetName val="計算条件"/>
      <sheetName val="A6,MAY"/>
      <sheetName val="Buy vs. Lease Car"/>
      <sheetName val="뜃맟뭁돽띿맟?-BLDG"/>
      <sheetName val="LABTOTAL"/>
      <sheetName val="CN"/>
      <sheetName val="배부율"/>
      <sheetName val="간접비내역-1"/>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合成単価作成表-BLDG"/>
      <sheetName val="인6월"/>
      <sheetName val="을"/>
      <sheetName val="마감물량3"/>
      <sheetName val="BQ_Equip_Pipe"/>
      <sheetName val="PipWT"/>
      <sheetName val="견적조건"/>
      <sheetName val="기계๿〚"/>
      <sheetName val="기계헾】"/>
      <sheetName val="기계_x0005__x0000_"/>
      <sheetName val="piping"/>
      <sheetName val="Data_ST"/>
      <sheetName val="D &amp; B Summary"/>
      <sheetName val="Summary Sheets"/>
      <sheetName val="C45T1X"/>
      <sheetName val="steel-gr"/>
      <sheetName val="Data - Codes"/>
      <sheetName val="Rate"/>
      <sheetName val="하수처리장"/>
      <sheetName val="Architecture Work"/>
      <sheetName val="clvÕ"/>
      <sheetName val="clv¨"/>
      <sheetName val="clvþ"/>
      <sheetName val="clv"/>
      <sheetName val="PBS"/>
      <sheetName val="BU6-虘"/>
      <sheetName val="Cover"/>
      <sheetName val="부표총괄"/>
      <sheetName val="기둥(원형)"/>
      <sheetName val="계약ITEM"/>
      <sheetName val="UNIT"/>
      <sheetName val="LEGEND"/>
      <sheetName val="General Data"/>
      <sheetName val="정렬"/>
      <sheetName val="PRO_A"/>
      <sheetName val="PRO"/>
      <sheetName val="환율"/>
      <sheetName val="Building"/>
      <sheetName val="EQUIPMENT"/>
      <sheetName val="THDG_x001c_"/>
      <sheetName val="Engineering Forecast"/>
      <sheetName val="GM 000"/>
      <sheetName val="MATERIALS"/>
      <sheetName val="粉刷"/>
      <sheetName val="지원사무소원가배부내역"/>
      <sheetName val="품셈1-26"/>
      <sheetName val="4.주별물량Table"/>
      <sheetName val="내역"/>
      <sheetName val="ITEM"/>
      <sheetName val="TOEC"/>
      <sheetName val="FORCE"/>
      <sheetName val="2.2 띠장의 설계"/>
      <sheetName val="TYPE-7"/>
      <sheetName val="CAL."/>
      <sheetName val="HVAC"/>
      <sheetName val="KH-200_x0005_"/>
      <sheetName val="CostDB"/>
      <sheetName val="예산M11A"/>
      <sheetName val="resp"/>
      <sheetName val="Code03"/>
      <sheetName val="Activity(new)"/>
      <sheetName val="총괄표"/>
      <sheetName val="공사내역"/>
      <sheetName val=" ｹ-ﾌﾞﾙ"/>
      <sheetName val="당초"/>
      <sheetName val="내역서 "/>
      <sheetName val="PU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rans"/>
      <sheetName val="Definitionen"/>
      <sheetName val="PRICE-COMP"/>
      <sheetName val="sc0314 Index"/>
      <sheetName val="기초자료"/>
      <sheetName val="견적집계표"/>
      <sheetName val="THDG_x0002_"/>
      <sheetName val="EquipPOR"/>
      <sheetName val="CBL.Termination"/>
      <sheetName val="적용환율"/>
      <sheetName val="FINAL"/>
      <sheetName val="Uhde Equip List"/>
      <sheetName val="MotorsData"/>
      <sheetName val="BOQ_TOTAL"/>
      <sheetName val="Pengalaman Per"/>
      <sheetName val="VA_code"/>
      <sheetName val="공통가설"/>
      <sheetName val="Tþ"/>
      <sheetName val="Caod&lt;"/>
      <sheetName val="P3"/>
      <sheetName val="BQMPALOC"/>
      <sheetName val="전체"/>
      <sheetName val="보온자재단가표"/>
      <sheetName val="건축집계"/>
      <sheetName val="도"/>
      <sheetName val="PIP"/>
      <sheetName val="PRECAST lightconc-II"/>
      <sheetName val="작성기준"/>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CODE"/>
      <sheetName val="갑지"/>
      <sheetName val="인6丵"/>
      <sheetName val="FAB별"/>
      <sheetName val="UEC영화관본공사내역"/>
      <sheetName val="Code 02"/>
      <sheetName val="Code 03"/>
      <sheetName val="Code 04"/>
      <sheetName val="Code 05"/>
      <sheetName val="Code 06"/>
      <sheetName val="Code 07"/>
      <sheetName val="Code 09"/>
      <sheetName val="대비내역"/>
      <sheetName val="정보매체A동"/>
      <sheetName val="현장업무"/>
      <sheetName val="PO Contabilizado 31-12-04"/>
      <sheetName val="Hoja1"/>
      <sheetName val="HRSG PRINT"/>
      <sheetName val="&lt;&lt;380V&gt;&gt; "/>
      <sheetName val="Definitions"/>
      <sheetName val="NDOCBT"/>
      <sheetName val="말뚝물량"/>
      <sheetName val="3희질산"/>
      <sheetName val=" Est "/>
      <sheetName val="estm_mech"/>
      <sheetName val="단가대비"/>
      <sheetName val="List"/>
      <sheetName val="LinerWt"/>
      <sheetName val="1CD"/>
      <sheetName val="DI-ESTI"/>
      <sheetName val="ﾄﾞﾊﾞｲFUEL GAS追見"/>
      <sheetName val="Condition"/>
      <sheetName val="산근"/>
      <sheetName val="계장공사"/>
      <sheetName val="전차선로 물량표"/>
      <sheetName val="danga"/>
      <sheetName val="ilch"/>
      <sheetName val="Calc"/>
      <sheetName val="R&amp;P"/>
      <sheetName val="공사비 내역 (가)"/>
      <sheetName val="KP1590_E"/>
      <sheetName val="Al-suwaidi"/>
      <sheetName val="Cable_Data_CP5"/>
      <sheetName val="master"/>
      <sheetName val="Cable Data CP5"/>
      <sheetName val="Resumen Prestamos"/>
      <sheetName val="Pipe_Nozzl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기계徸〒"/>
      <sheetName val="Settings"/>
      <sheetName val="Articoli da prezziario"/>
      <sheetName val="CAL(1)."/>
      <sheetName val="ELEC_MCI"/>
      <sheetName val="INST_MCI"/>
      <sheetName val="MECH_MCI"/>
      <sheetName val="TITLES"/>
      <sheetName val="Gravel in pond"/>
      <sheetName val="\\Kaefer-delhi\general$\MGT-DRT"/>
      <sheetName val="BASE MET"/>
      <sheetName val="견적대비 견적서"/>
      <sheetName val="LOAD-46"/>
      <sheetName val="수량산출"/>
      <sheetName val="우배수"/>
      <sheetName val="용기"/>
      <sheetName val="교각1"/>
      <sheetName val="대운산출"/>
      <sheetName val="1.우편집중내역서"/>
      <sheetName val="BSD (2)"/>
      <sheetName val="COPING"/>
      <sheetName val="간접인원 급료산출"/>
      <sheetName val="Proposal"/>
      <sheetName val="DAILY"/>
      <sheetName val="CARBOLINE분석"/>
      <sheetName val="IN"/>
      <sheetName val="SC"/>
      <sheetName val="단가"/>
      <sheetName val="파일의이용"/>
      <sheetName val="내역및총괄"/>
      <sheetName val="Caod_x0014_"/>
      <sheetName val="clv_x0014_"/>
      <sheetName val="THDGØ"/>
      <sheetName val="THDG_x0005_"/>
      <sheetName val="THDG¸"/>
      <sheetName val="S0"/>
      <sheetName val="CBS"/>
      <sheetName val="6월실적"/>
      <sheetName val="손익분석"/>
      <sheetName val="XZLC004_PART2"/>
      <sheetName val="기계丵〒"/>
      <sheetName val="ME"/>
      <sheetName val="NONS  60"/>
      <sheetName val="見積金内訳書"/>
      <sheetName val="Janr"/>
      <sheetName val="GASATAGG.XLS"/>
      <sheetName val="Informasi"/>
      <sheetName val="Cash2"/>
      <sheetName val="Z"/>
      <sheetName val="DESIGN CRITERIA"/>
      <sheetName val="#3E1_GCR"/>
      <sheetName val="BU롃⍿ﰀ"/>
      <sheetName val="역T형"/>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실행엔기"/>
      <sheetName val="현장식당(1)"/>
      <sheetName val="Status"/>
      <sheetName val="SALA-002"/>
      <sheetName val="Cost Report"/>
      <sheetName val="CQuan"/>
      <sheetName val="CAU 1"/>
      <sheetName val="CAU3"/>
      <sheetName val="CAU5 A Thu"/>
      <sheetName val="yen lenh"/>
      <sheetName val="CAU5"/>
      <sheetName val="CAU5 (1+2)"/>
      <sheetName val="co-no.2"/>
      <sheetName val="Sum"/>
      <sheetName val="database"/>
      <sheetName val="INFOR-ST"/>
      <sheetName val="Design"/>
      <sheetName val="PH 5"/>
      <sheetName val="Budget Code"/>
      <sheetName val="built-up rate"/>
      <sheetName val="List of works"/>
      <sheetName val="CAU 7 (O Hien)"/>
      <sheetName val="CAU 7"/>
      <sheetName val="CKCT"/>
      <sheetName val="TCCG ( NH)"/>
      <sheetName val="TCCG"/>
      <sheetName val="Cau 9"/>
      <sheetName val="Cau 11"/>
      <sheetName val="480"/>
      <sheetName val="khen thuong (2)"/>
      <sheetName val="khen thuong"/>
      <sheetName val="Thuong"/>
      <sheetName val="San luong"/>
      <sheetName val="Thu nhap"/>
      <sheetName val="Bill 01 - CTN"/>
      <sheetName val="Purchased Goods Detail"/>
      <sheetName val="nphuo"/>
      <sheetName val="Chung tu"/>
      <sheetName val="So cai"/>
      <sheetName val="Can doi"/>
      <sheetName val="Phat sinh"/>
      <sheetName val="ten"/>
      <sheetName val="28+160-&quot;8+420,17Top"/>
      <sheetName val="KHo152"/>
      <sheetName val="Kho153"/>
      <sheetName val="DMCP"/>
      <sheetName val="XE DA("/>
      <sheetName val="NEW-PANEL"/>
      <sheetName val="Phân tích hoàn thiện"/>
      <sheetName val="MAU Phân tích KC"/>
      <sheetName val="PL Vua (3)"/>
      <sheetName val="DATACOC"/>
      <sheetName val="DATA TV"/>
      <sheetName val="PN1"/>
      <sheetName val="PN1A"/>
      <sheetName val="PN2"/>
      <sheetName val="unitmass"/>
      <sheetName val="CTG"/>
      <sheetName val="Loading"/>
      <sheetName val="Check C"/>
      <sheetName val="TH VL, NC, DDHT Thanhphuoc"/>
      <sheetName val="PGV-Th (2)"/>
      <sheetName val="PGV-C"/>
      <sheetName val="VVT"/>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Dept"/>
      <sheetName val="15.MMUS GOI"/>
      <sheetName val="Van chtyen"/>
      <sheetName val="K260 BßGe"/>
      <sheetName val="Daodat"/>
      <sheetName val="VCTC"/>
      <sheetName val="30개월기준대비표 아랍택)"/>
      <sheetName val="총괄표 (2)"/>
      <sheetName val="Bgia"/>
      <sheetName val="TH_CPTB"/>
      <sheetName val="CP Khac cuoc VC"/>
      <sheetName val="T.KE CP1"/>
      <sheetName val="DM_BBNT"/>
      <sheetName val="TCVN"/>
      <sheetName val="PACK"/>
      <sheetName val="INV"/>
      <sheetName val="Đơn Giá "/>
      <sheetName val="1.R18 BF"/>
      <sheetName val="F-B"/>
      <sheetName val="H-J"/>
      <sheetName val="6.External works-R18"/>
      <sheetName val="PRI-LS"/>
      <sheetName val="T_x0003__x0000_ong dip nhan dan"/>
      <sheetName val="Gia tr_"/>
      <sheetName val="Ki__m tra DS thue GTGT"/>
      <sheetName val="Thuong dip nhan danh hieu AHL_"/>
      <sheetName val="BIDDING-SUM"/>
      <sheetName val="Harga ME "/>
      <sheetName val="ESCON"/>
      <sheetName val="ThongKe"/>
      <sheetName val="CFA Sumary"/>
      <sheetName val="6MONTHS"/>
      <sheetName val="WS"/>
      <sheetName val="sort2"/>
      <sheetName val="Gia giao VL den HT"/>
      <sheetName val="Gia VL den HT"/>
      <sheetName val="HH Bê tông cọc"/>
      <sheetName val="D1000"/>
      <sheetName val="D1500 LOẠI 1"/>
      <sheetName val="D1500 LOẠI 2"/>
      <sheetName val="D1500 LOẠI 3"/>
      <sheetName val="D1500 LOẠI 4"/>
      <sheetName val="SỐ LIỆU"/>
      <sheetName val="HH Bê tông cọc (2)"/>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factors"/>
      <sheetName val="project management"/>
      <sheetName val="Metode"/>
      <sheetName val="inter"/>
      <sheetName val="Project Brief"/>
      <sheetName val="CTKL"/>
      <sheetName val="QMCT"/>
      <sheetName val="Caod_x0000_"/>
      <sheetName val="D.HopKL"/>
      <sheetName val="Caod_x0005_"/>
      <sheetName val="Caodþ"/>
      <sheetName val="GDTL cong D40"/>
      <sheetName val="THKPcong D40"/>
      <sheetName val="GDTran gieng"/>
      <sheetName val="THKPtran gieng"/>
      <sheetName val="XD"/>
      <sheetName val="THDT (2)"/>
      <sheetName val="DB (2)"/>
      <sheetName val="THTke"/>
      <sheetName val="DGTLdap dat (3)"/>
      <sheetName val="TM Du toan"/>
      <sheetName val="THKP dap chinh (3)"/>
      <sheetName val="tra-vat-lieu"/>
      <sheetName val="SOLIEU"/>
      <sheetName val="NOTE"/>
      <sheetName val="VT,NC,M"/>
      <sheetName val="BANRA"/>
      <sheetName val="DSHD DH"/>
      <sheetName val="CANDOI"/>
      <sheetName val="Nhap VT oto"/>
      <sheetName val="T.Tinh"/>
      <sheetName val="gia vaԀ_x0000__x0000__x0000_Ȁ_x0000_"/>
      <sheetName val="gia vaԀ_x0000__x0000__x0000__x0000__x0000_"/>
      <sheetName val="07.THDZ"/>
      <sheetName val="Dec3þ"/>
      <sheetName val="Tien Vay 311"/>
      <sheetName val="DTCTiet"/>
      <sheetName val="DT BH"/>
      <sheetName val="So QTM 2005"/>
      <sheetName val="QUY TM 2004"/>
      <sheetName val="Record CR"/>
      <sheetName val="NGAY THANG"/>
      <sheetName val="TIEN MAT"/>
      <sheetName val="BCDPS T05"/>
      <sheetName val="ctdg"/>
      <sheetName val="THDà"/>
      <sheetName val="THD_x0000_"/>
      <sheetName val="THD¬"/>
      <sheetName val="THD´"/>
      <sheetName val="cot_xa"/>
      <sheetName val="KT CUA "/>
      <sheetName val="DM LD"/>
      <sheetName val="Wastage"/>
      <sheetName val="ctiet-KVThanhTri-YUR"/>
      <sheetName val="UFA&amp;NRA"/>
      <sheetName val="GFA"/>
      <sheetName val="PXuaÀ"/>
      <sheetName val="PXua°"/>
      <sheetName val="Dieuchinh"/>
      <sheetName val="13.BANG CT"/>
      <sheetName val="14.MMUS GIUA NHIP"/>
      <sheetName val="4.HSPBngang"/>
      <sheetName val="6.Tinh tai"/>
      <sheetName val="2 NSl"/>
      <sheetName val="17.US CHU tho a_b"/>
      <sheetName val="5.BANG I"/>
      <sheetName val="DM.ChiPhi"/>
      <sheetName val="Hệ sô K"/>
      <sheetName val="SCoTT"/>
      <sheetName val="SEX"/>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DATA BASE"/>
      <sheetName val="Detail"/>
      <sheetName val="COST"/>
      <sheetName val="BDG"/>
      <sheetName val="TONG HOP "/>
      <sheetName val="THU TIEN QUI"/>
      <sheetName val="1F"/>
      <sheetName val="PT BEAM 3F"/>
      <sheetName val="PT BEAM 2F"/>
      <sheetName val="Phan tich"/>
      <sheetName val="TinhGiaMTC"/>
      <sheetName val="TH MTC"/>
      <sheetName val="TH N.Cong"/>
      <sheetName val="TinhGiaNC"/>
      <sheetName val="Bang KL"/>
      <sheetName val="TH Vat tu"/>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Cốt thép"/>
      <sheetName val="Civil"/>
      <sheetName val="ME BOQ"/>
      <sheetName val="PP BOQ"/>
      <sheetName val="Sum BoQ"/>
      <sheetName val="1&amp;2"/>
      <sheetName val="11&amp;12"/>
      <sheetName val="5&amp;17"/>
      <sheetName val="000R"/>
      <sheetName val="000D"/>
      <sheetName val="000F"/>
      <sheetName val="000S"/>
      <sheetName val="000E"/>
      <sheetName val="000T"/>
      <sheetName val="000K"/>
      <sheetName val="Phan tho"/>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Cap DUL"/>
      <sheetName val="tank list"/>
      <sheetName val="WEON"/>
      <sheetName val="Executive Summary"/>
      <sheetName val="Don gia vung III"/>
      <sheetName val="CF -Update 31Jul06"/>
      <sheetName val="COAT&amp;WRAP-QIOT-#3"/>
      <sheetName val="PNT-QUOT-#3"/>
      <sheetName val="AC equipment"/>
      <sheetName val="CTDZTA(5)"/>
      <sheetName val="THONG SO"/>
      <sheetName val="Đơn giá chi tiết TN 39"/>
      <sheetName val="7.Khau tru "/>
      <sheetName val="DGG"/>
      <sheetName val="CD"/>
      <sheetName val="設備分析"/>
      <sheetName val="_MGT-DRT_MGT-IMPR_MGT-SC@_BA039"/>
      <sheetName val="_N_MGT-DRT_MGT-IMPR_MGT-SC@_BA0"/>
      <sheetName val="TOSHIBA-Structure"/>
      <sheetName val="SLGA"/>
      <sheetName val="_PIPE-03E.XLSÝ26+960-27+150.4(k"/>
      <sheetName val="뜃맟뭁돽띿맟_-BLDG"/>
      <sheetName val="__-BLDG"/>
      <sheetName val="Earthwork"/>
      <sheetName val="Btra"/>
      <sheetName val="125x125"/>
      <sheetName val="VL-NC-M"/>
      <sheetName val="입찰안"/>
      <sheetName val="BU13-_x0003__x0000_+"/>
      <sheetName val="Doi so"/>
      <sheetName val="BMS"/>
      <sheetName val="Chiet tinh dz22"/>
      <sheetName val="TN"/>
      <sheetName val="Elec LG"/>
      <sheetName val="cd_x0001_viaK0-T6"/>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TIEN_GOI"/>
      <sheetName val="NHAT_KY_THU_TIEN_T_GOI"/>
      <sheetName val="LUONG_GIAN_TIEP"/>
      <sheetName val="NHAT_KY_THU_TIEN_TM"/>
      <sheetName val="UOC_THUC_HIEN_THUE_TNDN"/>
      <sheetName val="QUY_TM"/>
      <sheetName val="NKCT_-_01"/>
      <sheetName val="BU6-"/>
      <sheetName val="Form_A_1_III"/>
      <sheetName val="Form_A_1"/>
      <sheetName val="Form_A_1_1"/>
      <sheetName val="BOM_Indirect"/>
      <sheetName val="Form_A_1_II_1"/>
      <sheetName val="Form_A_1_II_2"/>
      <sheetName val="Rekap-Base_Price"/>
      <sheetName val="ITB_COST"/>
      <sheetName val="General_Data"/>
      <sheetName val="_ｹ-ﾌﾞﾙ"/>
      <sheetName val="기계"/>
      <sheetName val="내역서_"/>
      <sheetName val="KH-200"/>
      <sheetName val="LAI_-_LO"/>
      <sheetName val="TO_KHAI_CHI_TIET"/>
      <sheetName val="THUE_PII"/>
      <sheetName val="THUE_PIII"/>
      <sheetName val="Architecture_Work"/>
      <sheetName val="HRSG_PRINT"/>
      <sheetName val="PO_Contabilizado_31-12-04"/>
      <sheetName val="4_주별물량Table"/>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ACTDATA"/>
      <sheetName val="Macro"/>
      <sheetName val="Taux"/>
      <sheetName val="노임단가"/>
      <sheetName val="전기"/>
      <sheetName val="CSA-Rate Build Up"/>
      <sheetName val="Phương án 1"/>
      <sheetName val="Hạng mục chung (2)"/>
      <sheetName val="TK CỘT"/>
      <sheetName val="THVL-NC"/>
      <sheetName val="VL cap"/>
      <sheetName val="Xa"/>
      <sheetName val="inputcua"/>
      <sheetName val="TK CỘT (2)"/>
      <sheetName val="Gia_GC_Satthep"/>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Pr- AC"/>
      <sheetName val="SITE-E"/>
      <sheetName val="BG"/>
      <sheetName val="NKC6"/>
      <sheetName val="Chiettinh dz0,4"/>
      <sheetName val="CNKH"/>
      <sheetName val="Income Statement 1"/>
      <sheetName val="Income Statement1"/>
      <sheetName val="Packing type 2"/>
      <sheetName val="Transaction"/>
      <sheetName val="Details"/>
      <sheetName val="SLCB"/>
      <sheetName val="transfer"/>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TB"/>
      <sheetName val="STRU-4"/>
      <sheetName val="Balance Sheet"/>
      <sheetName val="Comb."/>
      <sheetName val="Main-Mat's"/>
      <sheetName val="Sub-Mat's"/>
      <sheetName val="MDD"/>
      <sheetName val="LL-PI"/>
      <sheetName val="CBR"/>
      <sheetName val="Abrasion"/>
      <sheetName val="Sound"/>
      <sheetName val="Q1-0_x0018_"/>
      <sheetName val="BU13-_x0003_"/>
      <sheetName val="149-2"/>
      <sheetName val="Temp&amp;Site"/>
      <sheetName val="FitOutConfCentre"/>
      <sheetName val="B3A - TOWER A"/>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AUTOMATIC SELECT"/>
      <sheetName val="sum(D)"/>
    </sheetNames>
    <definedNames>
      <definedName name="DataFilter"/>
      <definedName name="DataSort"/>
      <definedName name="GoBack" sheetId="14"/>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efreshError="1"/>
      <sheetData sheetId="765" refreshError="1"/>
      <sheetData sheetId="766" refreshError="1"/>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refreshError="1"/>
      <sheetData sheetId="802"/>
      <sheetData sheetId="803"/>
      <sheetData sheetId="804"/>
      <sheetData sheetId="805"/>
      <sheetData sheetId="806"/>
      <sheetData sheetId="807"/>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sheetData sheetId="818"/>
      <sheetData sheetId="819"/>
      <sheetData sheetId="820"/>
      <sheetData sheetId="821"/>
      <sheetData sheetId="822"/>
      <sheetData sheetId="823"/>
      <sheetData sheetId="824" refreshError="1"/>
      <sheetData sheetId="825" refreshError="1"/>
      <sheetData sheetId="826" refreshError="1"/>
      <sheetData sheetId="827" refreshError="1"/>
      <sheetData sheetId="828" refreshError="1"/>
      <sheetData sheetId="829"/>
      <sheetData sheetId="830"/>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sheetData sheetId="854" refreshError="1"/>
      <sheetData sheetId="855" refreshError="1"/>
      <sheetData sheetId="856" refreshError="1"/>
      <sheetData sheetId="857" refreshError="1"/>
      <sheetData sheetId="858" refreshError="1"/>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refreshError="1"/>
      <sheetData sheetId="887" refreshError="1"/>
      <sheetData sheetId="888" refreshError="1"/>
      <sheetData sheetId="889"/>
      <sheetData sheetId="890"/>
      <sheetData sheetId="89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refreshError="1"/>
      <sheetData sheetId="947" refreshError="1"/>
      <sheetData sheetId="948" refreshError="1"/>
      <sheetData sheetId="949" refreshError="1"/>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refreshError="1"/>
      <sheetData sheetId="1079" refreshError="1"/>
      <sheetData sheetId="1080" refreshError="1"/>
      <sheetData sheetId="1081" refreshError="1"/>
      <sheetData sheetId="1082" refreshError="1"/>
      <sheetData sheetId="1083" refreshError="1"/>
      <sheetData sheetId="1084" refreshError="1"/>
      <sheetData sheetId="1085"/>
      <sheetData sheetId="1086" refreshError="1"/>
      <sheetData sheetId="1087"/>
      <sheetData sheetId="1088"/>
      <sheetData sheetId="1089"/>
      <sheetData sheetId="1090" refreshError="1"/>
      <sheetData sheetId="1091" refreshError="1"/>
      <sheetData sheetId="1092" refreshError="1"/>
      <sheetData sheetId="1093"/>
      <sheetData sheetId="1094"/>
      <sheetData sheetId="1095"/>
      <sheetData sheetId="1096"/>
      <sheetData sheetId="1097" refreshError="1"/>
      <sheetData sheetId="1098" refreshError="1"/>
      <sheetData sheetId="1099" refreshError="1"/>
      <sheetData sheetId="1100" refreshError="1"/>
      <sheetData sheetId="1101" refreshError="1"/>
      <sheetData sheetId="1102"/>
      <sheetData sheetId="1103"/>
      <sheetData sheetId="1104"/>
      <sheetData sheetId="1105"/>
      <sheetData sheetId="1106"/>
      <sheetData sheetId="1107"/>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sheetData sheetId="1140"/>
      <sheetData sheetId="1141" refreshError="1"/>
      <sheetData sheetId="1142" refreshError="1"/>
      <sheetData sheetId="1143" refreshError="1"/>
      <sheetData sheetId="1144" refreshError="1"/>
      <sheetData sheetId="1145" refreshError="1"/>
      <sheetData sheetId="1146" refreshError="1"/>
      <sheetData sheetId="1147"/>
      <sheetData sheetId="1148"/>
      <sheetData sheetId="1149" refreshError="1"/>
      <sheetData sheetId="1150" refreshError="1"/>
      <sheetData sheetId="1151" refreshError="1"/>
      <sheetData sheetId="1152" refreshError="1"/>
      <sheetData sheetId="1153" refreshError="1"/>
      <sheetData sheetId="1154"/>
      <sheetData sheetId="1155"/>
      <sheetData sheetId="1156"/>
      <sheetData sheetId="1157"/>
      <sheetData sheetId="1158"/>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sheetData sheetId="1171"/>
      <sheetData sheetId="1172" refreshError="1"/>
      <sheetData sheetId="1173"/>
      <sheetData sheetId="1174"/>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sheetData sheetId="2360" refreshError="1"/>
      <sheetData sheetId="2361" refreshError="1"/>
      <sheetData sheetId="2362" refreshError="1"/>
      <sheetData sheetId="2363" refreshError="1"/>
      <sheetData sheetId="2364" refreshError="1"/>
      <sheetData sheetId="2365"/>
      <sheetData sheetId="2366"/>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sheetData sheetId="2429"/>
      <sheetData sheetId="2430"/>
      <sheetData sheetId="2431"/>
      <sheetData sheetId="2432"/>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sheetData sheetId="2448"/>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sheetData sheetId="2460"/>
      <sheetData sheetId="2461" refreshError="1"/>
      <sheetData sheetId="2462" refreshError="1"/>
      <sheetData sheetId="2463" refreshError="1"/>
      <sheetData sheetId="2464" refreshError="1"/>
      <sheetData sheetId="2465" refreshError="1"/>
      <sheetData sheetId="2466" refreshError="1"/>
      <sheetData sheetId="2467"/>
      <sheetData sheetId="2468"/>
      <sheetData sheetId="2469"/>
      <sheetData sheetId="2470"/>
      <sheetData sheetId="2471" refreshError="1"/>
      <sheetData sheetId="2472" refreshError="1"/>
      <sheetData sheetId="2473" refreshError="1"/>
      <sheetData sheetId="2474" refreshError="1"/>
      <sheetData sheetId="2475" refreshError="1"/>
      <sheetData sheetId="2476"/>
      <sheetData sheetId="2477"/>
      <sheetData sheetId="2478"/>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sheetData sheetId="2512" refreshError="1"/>
      <sheetData sheetId="2513"/>
      <sheetData sheetId="2514" refreshError="1"/>
      <sheetData sheetId="2515" refreshError="1"/>
      <sheetData sheetId="2516" refreshError="1"/>
      <sheetData sheetId="2517" refreshError="1"/>
      <sheetData sheetId="2518" refreshError="1"/>
      <sheetData sheetId="2519" refreshError="1"/>
      <sheetData sheetId="2520" refreshError="1"/>
      <sheetData sheetId="2521"/>
      <sheetData sheetId="2522"/>
      <sheetData sheetId="2523"/>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sheetData sheetId="2538"/>
      <sheetData sheetId="2539"/>
      <sheetData sheetId="2540" refreshError="1"/>
      <sheetData sheetId="2541"/>
      <sheetData sheetId="2542" refreshError="1"/>
      <sheetData sheetId="2543" refreshError="1"/>
      <sheetData sheetId="2544" refreshError="1"/>
      <sheetData sheetId="2545" refreshError="1"/>
      <sheetData sheetId="2546" refreshError="1"/>
      <sheetData sheetId="2547"/>
      <sheetData sheetId="2548"/>
      <sheetData sheetId="2549"/>
      <sheetData sheetId="2550"/>
      <sheetData sheetId="2551"/>
      <sheetData sheetId="2552"/>
      <sheetData sheetId="2553" refreshError="1"/>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sheetData sheetId="2757"/>
      <sheetData sheetId="2758"/>
      <sheetData sheetId="2759" refreshError="1"/>
      <sheetData sheetId="2760" refreshError="1"/>
      <sheetData sheetId="2761" refreshError="1"/>
      <sheetData sheetId="2762" refreshError="1"/>
      <sheetData sheetId="2763" refreshError="1"/>
      <sheetData sheetId="2764" refreshError="1"/>
      <sheetData sheetId="2765" refreshError="1"/>
      <sheetData sheetId="2766"/>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sheetData sheetId="2791"/>
      <sheetData sheetId="2792"/>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sheetData sheetId="2953"/>
      <sheetData sheetId="2954"/>
      <sheetData sheetId="2955"/>
      <sheetData sheetId="2956"/>
      <sheetData sheetId="2957"/>
      <sheetData sheetId="2958"/>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sheetData sheetId="2990"/>
      <sheetData sheetId="2991"/>
      <sheetData sheetId="2992" refreshError="1"/>
      <sheetData sheetId="2993"/>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sheetData sheetId="3008" refreshError="1"/>
      <sheetData sheetId="3009" refreshError="1"/>
      <sheetData sheetId="3010" refreshError="1"/>
      <sheetData sheetId="301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sheetData sheetId="3046"/>
      <sheetData sheetId="3047" refreshError="1"/>
      <sheetData sheetId="3048"/>
      <sheetData sheetId="3049" refreshError="1"/>
      <sheetData sheetId="3050" refreshError="1"/>
      <sheetData sheetId="3051" refreshError="1"/>
      <sheetData sheetId="3052" refreshError="1"/>
      <sheetData sheetId="3053" refreshError="1"/>
      <sheetData sheetId="3054" refreshError="1"/>
      <sheetData sheetId="3055"/>
      <sheetData sheetId="3056"/>
      <sheetData sheetId="3057" refreshError="1"/>
      <sheetData sheetId="3058" refreshError="1"/>
      <sheetData sheetId="3059" refreshError="1"/>
      <sheetData sheetId="3060" refreshError="1"/>
      <sheetData sheetId="3061"/>
      <sheetData sheetId="3062"/>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sheetData sheetId="3074" refreshError="1"/>
      <sheetData sheetId="3075"/>
      <sheetData sheetId="3076"/>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sheetData sheetId="3116"/>
      <sheetData sheetId="3117"/>
      <sheetData sheetId="3118"/>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sheetData sheetId="3139"/>
      <sheetData sheetId="3140"/>
      <sheetData sheetId="3141" refreshError="1"/>
      <sheetData sheetId="3142" refreshError="1"/>
      <sheetData sheetId="3143"/>
      <sheetData sheetId="3144"/>
      <sheetData sheetId="3145"/>
      <sheetData sheetId="3146"/>
      <sheetData sheetId="3147"/>
      <sheetData sheetId="3148" refreshError="1"/>
      <sheetData sheetId="3149" refreshError="1"/>
      <sheetData sheetId="3150" refreshError="1"/>
      <sheetData sheetId="3151" refreshError="1"/>
      <sheetData sheetId="3152" refreshError="1"/>
      <sheetData sheetId="3153"/>
      <sheetData sheetId="3154"/>
      <sheetData sheetId="3155"/>
      <sheetData sheetId="3156"/>
      <sheetData sheetId="3157"/>
      <sheetData sheetId="3158" refreshError="1"/>
      <sheetData sheetId="3159" refreshError="1"/>
      <sheetData sheetId="3160" refreshError="1"/>
      <sheetData sheetId="3161" refreshError="1"/>
      <sheetData sheetId="3162" refreshError="1"/>
      <sheetData sheetId="3163" refreshError="1"/>
      <sheetData sheetId="3164"/>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sheetData sheetId="3264"/>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sheetData sheetId="3276"/>
      <sheetData sheetId="3277"/>
      <sheetData sheetId="3278"/>
      <sheetData sheetId="3279"/>
      <sheetData sheetId="3280"/>
      <sheetData sheetId="3281"/>
      <sheetData sheetId="3282"/>
      <sheetData sheetId="3283"/>
      <sheetData sheetId="3284"/>
      <sheetData sheetId="3285"/>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sheetData sheetId="3389"/>
      <sheetData sheetId="3390"/>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sheetData sheetId="3498"/>
      <sheetData sheetId="3499"/>
      <sheetData sheetId="3500"/>
      <sheetData sheetId="3501"/>
      <sheetData sheetId="3502"/>
      <sheetData sheetId="3503"/>
      <sheetData sheetId="3504"/>
      <sheetData sheetId="3505"/>
      <sheetData sheetId="3506"/>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sheetData sheetId="3542"/>
      <sheetData sheetId="3543" refreshError="1"/>
      <sheetData sheetId="354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nh sach diem le-F5"/>
      <sheetName val="Tong_hop"/>
      <sheetName val="F3"/>
      <sheetName val="CT_KM"/>
      <sheetName val="NVBH"/>
      <sheetName val="~         "/>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VIBAN"/>
      <sheetName val="NGUON"/>
      <sheetName val="UNC_CONGTHUONG"/>
      <sheetName val="UNC2"/>
      <sheetName val="UNC_DAUTU"/>
      <sheetName val="GIAYNHANNO"/>
      <sheetName val="HOPDONGTD"/>
      <sheetName val="XL4Poppy"/>
    </sheetNames>
    <sheetDataSet>
      <sheetData sheetId="0" refreshError="1">
        <row r="1">
          <cell r="A1" t="str">
            <v>MADONVI</v>
          </cell>
        </row>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row r="12">
          <cell r="A12">
            <v>11</v>
          </cell>
        </row>
        <row r="13">
          <cell r="A13">
            <v>12</v>
          </cell>
        </row>
        <row r="14">
          <cell r="A14">
            <v>13</v>
          </cell>
        </row>
        <row r="15">
          <cell r="A15">
            <v>14</v>
          </cell>
        </row>
        <row r="16">
          <cell r="A16">
            <v>15</v>
          </cell>
        </row>
        <row r="17">
          <cell r="A17">
            <v>16</v>
          </cell>
        </row>
        <row r="18">
          <cell r="A18">
            <v>17</v>
          </cell>
        </row>
        <row r="19">
          <cell r="A19">
            <v>18</v>
          </cell>
        </row>
        <row r="20">
          <cell r="A20">
            <v>19</v>
          </cell>
        </row>
        <row r="21">
          <cell r="A21">
            <v>20</v>
          </cell>
        </row>
        <row r="22">
          <cell r="A22">
            <v>21</v>
          </cell>
        </row>
        <row r="23">
          <cell r="A23">
            <v>22</v>
          </cell>
        </row>
        <row r="24">
          <cell r="A24">
            <v>23</v>
          </cell>
        </row>
        <row r="25">
          <cell r="A25">
            <v>24</v>
          </cell>
        </row>
        <row r="26">
          <cell r="A26">
            <v>25</v>
          </cell>
        </row>
        <row r="27">
          <cell r="A27">
            <v>26</v>
          </cell>
        </row>
        <row r="28">
          <cell r="A28">
            <v>27</v>
          </cell>
        </row>
        <row r="29">
          <cell r="A29">
            <v>28</v>
          </cell>
        </row>
        <row r="30">
          <cell r="A30">
            <v>29</v>
          </cell>
        </row>
        <row r="31">
          <cell r="A31">
            <v>30</v>
          </cell>
        </row>
        <row r="32">
          <cell r="A32">
            <v>31</v>
          </cell>
        </row>
        <row r="33">
          <cell r="A33">
            <v>32</v>
          </cell>
        </row>
        <row r="34">
          <cell r="A34">
            <v>33</v>
          </cell>
        </row>
        <row r="35">
          <cell r="A35">
            <v>34</v>
          </cell>
        </row>
        <row r="36">
          <cell r="A36">
            <v>35</v>
          </cell>
        </row>
        <row r="37">
          <cell r="A37">
            <v>36</v>
          </cell>
        </row>
        <row r="38">
          <cell r="A38">
            <v>37</v>
          </cell>
        </row>
        <row r="39">
          <cell r="A39">
            <v>38</v>
          </cell>
        </row>
        <row r="40">
          <cell r="A40">
            <v>39</v>
          </cell>
        </row>
        <row r="41">
          <cell r="A41">
            <v>40</v>
          </cell>
        </row>
        <row r="42">
          <cell r="A42">
            <v>41</v>
          </cell>
        </row>
        <row r="43">
          <cell r="A43">
            <v>42</v>
          </cell>
        </row>
        <row r="44">
          <cell r="A44">
            <v>43</v>
          </cell>
        </row>
        <row r="45">
          <cell r="A45">
            <v>44</v>
          </cell>
        </row>
        <row r="46">
          <cell r="A46">
            <v>45</v>
          </cell>
        </row>
        <row r="47">
          <cell r="A47">
            <v>46</v>
          </cell>
        </row>
        <row r="48">
          <cell r="A48">
            <v>47</v>
          </cell>
        </row>
        <row r="49">
          <cell r="A49">
            <v>48</v>
          </cell>
        </row>
        <row r="50">
          <cell r="A50">
            <v>49</v>
          </cell>
        </row>
        <row r="51">
          <cell r="A51">
            <v>50</v>
          </cell>
        </row>
        <row r="52">
          <cell r="A52">
            <v>51</v>
          </cell>
        </row>
        <row r="53">
          <cell r="A53">
            <v>52</v>
          </cell>
        </row>
        <row r="54">
          <cell r="A54">
            <v>53</v>
          </cell>
        </row>
        <row r="55">
          <cell r="A55">
            <v>54</v>
          </cell>
        </row>
        <row r="56">
          <cell r="A56">
            <v>55</v>
          </cell>
        </row>
        <row r="57">
          <cell r="A57">
            <v>56</v>
          </cell>
        </row>
        <row r="58">
          <cell r="A58">
            <v>57</v>
          </cell>
        </row>
        <row r="59">
          <cell r="A59">
            <v>58</v>
          </cell>
        </row>
        <row r="60">
          <cell r="A60">
            <v>59</v>
          </cell>
        </row>
        <row r="61">
          <cell r="A61">
            <v>60</v>
          </cell>
        </row>
        <row r="62">
          <cell r="A62">
            <v>61</v>
          </cell>
        </row>
        <row r="63">
          <cell r="A63">
            <v>62</v>
          </cell>
        </row>
        <row r="64">
          <cell r="A64">
            <v>63</v>
          </cell>
        </row>
        <row r="65">
          <cell r="A65">
            <v>64</v>
          </cell>
        </row>
        <row r="66">
          <cell r="A66">
            <v>65</v>
          </cell>
        </row>
        <row r="67">
          <cell r="A67">
            <v>66</v>
          </cell>
        </row>
        <row r="68">
          <cell r="A68">
            <v>67</v>
          </cell>
        </row>
        <row r="69">
          <cell r="A69">
            <v>68</v>
          </cell>
        </row>
        <row r="70">
          <cell r="A70">
            <v>69</v>
          </cell>
        </row>
        <row r="71">
          <cell r="A71">
            <v>70</v>
          </cell>
        </row>
        <row r="72">
          <cell r="A72">
            <v>71</v>
          </cell>
        </row>
        <row r="73">
          <cell r="A73">
            <v>72</v>
          </cell>
        </row>
        <row r="74">
          <cell r="A74">
            <v>73</v>
          </cell>
        </row>
        <row r="75">
          <cell r="A75">
            <v>74</v>
          </cell>
        </row>
        <row r="76">
          <cell r="A76">
            <v>75</v>
          </cell>
        </row>
        <row r="77">
          <cell r="A77">
            <v>76</v>
          </cell>
        </row>
        <row r="78">
          <cell r="A78">
            <v>77</v>
          </cell>
        </row>
        <row r="79">
          <cell r="A79">
            <v>78</v>
          </cell>
        </row>
        <row r="80">
          <cell r="A80">
            <v>79</v>
          </cell>
        </row>
        <row r="81">
          <cell r="A81">
            <v>80</v>
          </cell>
        </row>
        <row r="82">
          <cell r="A82">
            <v>81</v>
          </cell>
        </row>
        <row r="83">
          <cell r="A83">
            <v>82</v>
          </cell>
        </row>
        <row r="84">
          <cell r="A84">
            <v>83</v>
          </cell>
        </row>
        <row r="85">
          <cell r="A85">
            <v>84</v>
          </cell>
        </row>
        <row r="86">
          <cell r="A86">
            <v>85</v>
          </cell>
        </row>
        <row r="87">
          <cell r="A87">
            <v>86</v>
          </cell>
        </row>
        <row r="88">
          <cell r="A88">
            <v>87</v>
          </cell>
        </row>
        <row r="89">
          <cell r="A89">
            <v>88</v>
          </cell>
        </row>
        <row r="90">
          <cell r="A90">
            <v>89</v>
          </cell>
        </row>
        <row r="91">
          <cell r="A91">
            <v>90</v>
          </cell>
        </row>
        <row r="92">
          <cell r="A92">
            <v>91</v>
          </cell>
        </row>
        <row r="93">
          <cell r="A93">
            <v>92</v>
          </cell>
        </row>
        <row r="94">
          <cell r="A94">
            <v>93</v>
          </cell>
        </row>
        <row r="95">
          <cell r="A95">
            <v>94</v>
          </cell>
        </row>
        <row r="96">
          <cell r="A96">
            <v>95</v>
          </cell>
        </row>
        <row r="97">
          <cell r="A97">
            <v>96</v>
          </cell>
        </row>
        <row r="98">
          <cell r="A98">
            <v>97</v>
          </cell>
        </row>
        <row r="99">
          <cell r="A99">
            <v>98</v>
          </cell>
        </row>
        <row r="100">
          <cell r="A100">
            <v>99</v>
          </cell>
        </row>
        <row r="101">
          <cell r="A101">
            <v>100</v>
          </cell>
        </row>
        <row r="102">
          <cell r="A102">
            <v>101</v>
          </cell>
        </row>
        <row r="103">
          <cell r="A103">
            <v>102</v>
          </cell>
        </row>
        <row r="104">
          <cell r="A104">
            <v>103</v>
          </cell>
        </row>
        <row r="105">
          <cell r="A105">
            <v>104</v>
          </cell>
        </row>
        <row r="106">
          <cell r="A106">
            <v>105</v>
          </cell>
        </row>
        <row r="107">
          <cell r="A107">
            <v>106</v>
          </cell>
        </row>
      </sheetData>
      <sheetData sheetId="1" refreshError="1">
        <row r="1">
          <cell r="A1" t="str">
            <v>SOÁ</v>
          </cell>
          <cell r="C1" t="str">
            <v>MADONVI</v>
          </cell>
          <cell r="D1" t="str">
            <v>ÑONVÒ</v>
          </cell>
          <cell r="F1" t="str">
            <v>NGAÂNHAØNG</v>
          </cell>
          <cell r="G1" t="str">
            <v>TÆNH,TP</v>
          </cell>
          <cell r="I1" t="str">
            <v>SOÁTIEÀN</v>
          </cell>
        </row>
        <row r="2">
          <cell r="C2">
            <v>3</v>
          </cell>
          <cell r="D2" t="str">
            <v>Cty Coå Phaàn Boät Giaët Lix</v>
          </cell>
          <cell r="F2" t="str">
            <v>Coâng Thöông CN 14</v>
          </cell>
          <cell r="G2" t="str">
            <v>Hoà Chí Minh</v>
          </cell>
          <cell r="I2">
            <v>250000000</v>
          </cell>
        </row>
        <row r="3">
          <cell r="C3">
            <v>41</v>
          </cell>
          <cell r="D3" t="str">
            <v>Cty Xi Maêng Nghi Sôn</v>
          </cell>
          <cell r="F3" t="str">
            <v>Coâng Thöông CN 9</v>
          </cell>
          <cell r="G3" t="str">
            <v>Hoà Chí Minh</v>
          </cell>
          <cell r="I3">
            <v>246000000</v>
          </cell>
        </row>
        <row r="4">
          <cell r="C4">
            <v>8</v>
          </cell>
          <cell r="D4" t="str">
            <v>Cty Xi Maêng Haø Tieân II</v>
          </cell>
          <cell r="F4" t="str">
            <v>Coâng Thöông</v>
          </cell>
          <cell r="G4" t="str">
            <v>Kieân Giang</v>
          </cell>
          <cell r="I4">
            <v>160160000</v>
          </cell>
        </row>
        <row r="5">
          <cell r="C5">
            <v>5</v>
          </cell>
          <cell r="D5" t="str">
            <v>Cty TNHH TMaïi Thaønh Long</v>
          </cell>
          <cell r="F5" t="str">
            <v>Coâng Thöong CN6</v>
          </cell>
          <cell r="G5" t="str">
            <v>Hoà Chí Minh</v>
          </cell>
          <cell r="I5">
            <v>250630399</v>
          </cell>
        </row>
        <row r="6">
          <cell r="C6">
            <v>19</v>
          </cell>
          <cell r="D6" t="str">
            <v>Cty LD Khí Ñoát Saøi Goøn (Elf)</v>
          </cell>
          <cell r="F6" t="str">
            <v>Eximbank</v>
          </cell>
          <cell r="G6" t="str">
            <v>Hoà Chí Minh</v>
          </cell>
          <cell r="I6">
            <v>23820360</v>
          </cell>
        </row>
        <row r="7">
          <cell r="C7">
            <v>1</v>
          </cell>
          <cell r="D7" t="str">
            <v>Nhaø Maùy Thuoác Laù Saøi Goøn</v>
          </cell>
          <cell r="F7" t="str">
            <v>Sôû Giao Dòch II CTVN</v>
          </cell>
          <cell r="G7" t="str">
            <v>Hoà Chí Minh</v>
          </cell>
          <cell r="I7">
            <v>136300000</v>
          </cell>
        </row>
        <row r="8">
          <cell r="C8">
            <v>10</v>
          </cell>
          <cell r="D8" t="str">
            <v>Cty TNHH Daàu Nhôùt vaø Hoùa Chaát VN</v>
          </cell>
          <cell r="F8" t="str">
            <v>Hoàng Kong&amp; Thöôïng Haûi</v>
          </cell>
          <cell r="G8" t="str">
            <v>Hoà Chí Minh</v>
          </cell>
          <cell r="I8">
            <v>307000000</v>
          </cell>
        </row>
        <row r="9">
          <cell r="C9">
            <v>83</v>
          </cell>
          <cell r="D9" t="str">
            <v>CTy TNHH TM TH Thuaän Taân</v>
          </cell>
          <cell r="F9" t="str">
            <v>Ngoaïi Thöông</v>
          </cell>
          <cell r="G9" t="str">
            <v>Hoà Chí Minh</v>
          </cell>
          <cell r="I9">
            <v>43649600</v>
          </cell>
        </row>
        <row r="10">
          <cell r="C10">
            <v>31</v>
          </cell>
          <cell r="D10" t="str">
            <v>Cty Daàu Aên Golden Hope - Nhaø Beø</v>
          </cell>
          <cell r="F10" t="str">
            <v>Sôû Giao Dòch II CTVN</v>
          </cell>
          <cell r="G10" t="str">
            <v>Hoà Chí Minh</v>
          </cell>
          <cell r="I10">
            <v>75965070</v>
          </cell>
        </row>
        <row r="11">
          <cell r="C11">
            <v>25</v>
          </cell>
          <cell r="D11" t="str">
            <v xml:space="preserve"> Thu Baûo Hieåm Xaõ Hoäi Tænh Baïc Lieâu</v>
          </cell>
          <cell r="F11" t="str">
            <v>NN &amp; P/T N/Thoân</v>
          </cell>
          <cell r="G11" t="str">
            <v>Baïc Lieâu</v>
          </cell>
          <cell r="I11">
            <v>25053850</v>
          </cell>
        </row>
        <row r="12">
          <cell r="C12">
            <v>41</v>
          </cell>
          <cell r="D12" t="str">
            <v>Cty Xi Maêng Nghi Sôn</v>
          </cell>
          <cell r="F12" t="str">
            <v>Coâng Thöông CN 9</v>
          </cell>
          <cell r="G12" t="str">
            <v>Hoà Chí Minh</v>
          </cell>
          <cell r="I12">
            <v>246000000</v>
          </cell>
        </row>
        <row r="13">
          <cell r="C13">
            <v>31</v>
          </cell>
          <cell r="D13" t="str">
            <v>Cty Daàu Aên Golden Hope - Nhaø Beø</v>
          </cell>
          <cell r="F13" t="str">
            <v>Sôû Giao Dòch II CTVN</v>
          </cell>
          <cell r="G13" t="str">
            <v>Hoà Chí Minh</v>
          </cell>
          <cell r="I13">
            <v>90315528</v>
          </cell>
        </row>
        <row r="14">
          <cell r="C14">
            <v>27</v>
          </cell>
          <cell r="D14" t="str">
            <v>Cty TNHH Quoác Teá Nagarjuna</v>
          </cell>
          <cell r="F14" t="str">
            <v>INDOVINA</v>
          </cell>
          <cell r="G14" t="str">
            <v>Hoà Chí Minh</v>
          </cell>
          <cell r="I14">
            <v>27300000</v>
          </cell>
        </row>
        <row r="15">
          <cell r="C15">
            <v>83</v>
          </cell>
          <cell r="D15" t="str">
            <v>CTy TNHH TM TH Thuaän Taân</v>
          </cell>
          <cell r="F15" t="str">
            <v>Ngoaïi Thöông</v>
          </cell>
          <cell r="G15" t="str">
            <v>Hoà Chí Minh</v>
          </cell>
          <cell r="I15">
            <v>15880260</v>
          </cell>
        </row>
        <row r="16">
          <cell r="C16">
            <v>14</v>
          </cell>
          <cell r="D16" t="str">
            <v>Coâng Ty Theùp Mieàn Nam</v>
          </cell>
          <cell r="F16" t="str">
            <v>Coâng Thöông CN I</v>
          </cell>
          <cell r="G16" t="str">
            <v>Hoà Chí Minh</v>
          </cell>
          <cell r="I16">
            <v>449567255</v>
          </cell>
        </row>
        <row r="17">
          <cell r="C17">
            <v>5</v>
          </cell>
          <cell r="D17" t="str">
            <v>Cty TNHH TMaïi Thaønh Long</v>
          </cell>
          <cell r="F17" t="str">
            <v>Coâng Thöong CN6</v>
          </cell>
          <cell r="G17" t="str">
            <v>Hoà Chí Minh</v>
          </cell>
          <cell r="I17">
            <v>257555067</v>
          </cell>
        </row>
        <row r="18">
          <cell r="C18">
            <v>94</v>
          </cell>
          <cell r="D18" t="str">
            <v>CTy TNHH SX Taân AÙ Chaâu</v>
          </cell>
          <cell r="F18" t="str">
            <v>Coâng Thöông CN 9</v>
          </cell>
          <cell r="G18" t="str">
            <v>Hoà Chí Minh</v>
          </cell>
          <cell r="I18">
            <v>5963000</v>
          </cell>
        </row>
        <row r="19">
          <cell r="C19">
            <v>44</v>
          </cell>
          <cell r="D19" t="str">
            <v>CTy Ñieän Baùo Ñieän Thoaïi Baïc Lieâu</v>
          </cell>
          <cell r="F19" t="str">
            <v xml:space="preserve">Coâng Thöông </v>
          </cell>
          <cell r="G19" t="str">
            <v>Baïc Lieâu</v>
          </cell>
          <cell r="I19">
            <v>10122657</v>
          </cell>
        </row>
        <row r="20">
          <cell r="C20">
            <v>28</v>
          </cell>
          <cell r="D20" t="str">
            <v>Chi Nhaùnh Cty CP Söõa VN Taïi Caàn Thô</v>
          </cell>
          <cell r="F20" t="str">
            <v>Ñaàu Tö &amp; Phaùt Trieån</v>
          </cell>
          <cell r="G20" t="str">
            <v>Caàn Thô</v>
          </cell>
          <cell r="I20">
            <v>374144218</v>
          </cell>
        </row>
        <row r="21">
          <cell r="C21">
            <v>73</v>
          </cell>
          <cell r="D21" t="str">
            <v>Cty. TNHH SX.TM.HMP Myõ Haûo</v>
          </cell>
          <cell r="F21" t="str">
            <v>Ngoaïi Thöông</v>
          </cell>
          <cell r="G21" t="str">
            <v>Hoà Chí Minh</v>
          </cell>
          <cell r="I21">
            <v>77687949</v>
          </cell>
        </row>
        <row r="22">
          <cell r="C22">
            <v>8</v>
          </cell>
          <cell r="D22" t="str">
            <v>Cty Xi Maêng Haø Tieân II</v>
          </cell>
          <cell r="F22" t="str">
            <v>Coâng Thöông</v>
          </cell>
          <cell r="G22" t="str">
            <v>Kieân Giang</v>
          </cell>
          <cell r="I22">
            <v>200200000</v>
          </cell>
        </row>
        <row r="23">
          <cell r="C23">
            <v>90</v>
          </cell>
          <cell r="D23" t="str">
            <v>CN CTy. CP Ñöôøng Bieân Hoøa taïi Caàn Thô</v>
          </cell>
          <cell r="F23" t="str">
            <v>Coâng Thöông</v>
          </cell>
          <cell r="G23" t="str">
            <v>Caàn Thô</v>
          </cell>
          <cell r="I23">
            <v>10220000</v>
          </cell>
        </row>
        <row r="24">
          <cell r="C24">
            <v>66</v>
          </cell>
          <cell r="D24" t="str">
            <v>Cty UNI PRESIDENT</v>
          </cell>
          <cell r="F24" t="str">
            <v>ANZ</v>
          </cell>
          <cell r="G24" t="str">
            <v>Hoà Chí Minh</v>
          </cell>
          <cell r="I24">
            <v>56918400</v>
          </cell>
        </row>
        <row r="25">
          <cell r="C25">
            <v>16</v>
          </cell>
          <cell r="D25" t="str">
            <v>Cty Daàu Khí Petechim</v>
          </cell>
          <cell r="F25" t="str">
            <v>Ngoaïi Thöông</v>
          </cell>
          <cell r="G25" t="str">
            <v>Hoà Chí Minh</v>
          </cell>
          <cell r="I25">
            <v>3930000000</v>
          </cell>
        </row>
        <row r="26">
          <cell r="C26">
            <v>5</v>
          </cell>
          <cell r="D26" t="str">
            <v>Cty TNHH TMaïi Thaønh Long</v>
          </cell>
          <cell r="F26" t="str">
            <v>Coâng Thöong CN6</v>
          </cell>
          <cell r="G26" t="str">
            <v>Hoà Chí Minh</v>
          </cell>
          <cell r="I26">
            <v>280171260</v>
          </cell>
        </row>
        <row r="27">
          <cell r="C27">
            <v>8</v>
          </cell>
          <cell r="D27" t="str">
            <v>Cty Xi Maêng Haø Tieân II</v>
          </cell>
          <cell r="F27" t="str">
            <v>Coâng Thöông</v>
          </cell>
          <cell r="G27" t="str">
            <v>Kieân Giang</v>
          </cell>
          <cell r="I27">
            <v>200200000</v>
          </cell>
        </row>
        <row r="28">
          <cell r="C28">
            <v>1</v>
          </cell>
          <cell r="D28" t="str">
            <v>Nhaø Maùy Thuoác Laù Saøi Goøn</v>
          </cell>
          <cell r="F28" t="str">
            <v>Sôû Giao Dòch II CTVN</v>
          </cell>
          <cell r="G28" t="str">
            <v>Hoà Chí Minh</v>
          </cell>
          <cell r="I28">
            <v>187500000</v>
          </cell>
        </row>
        <row r="29">
          <cell r="C29">
            <v>3</v>
          </cell>
          <cell r="D29" t="str">
            <v>Cty Coå Phaàn Boät Giaët Lix</v>
          </cell>
          <cell r="F29" t="str">
            <v>Coâng Thöông CN 14</v>
          </cell>
          <cell r="G29" t="str">
            <v>Hoà Chí Minh</v>
          </cell>
          <cell r="I29">
            <v>300000000</v>
          </cell>
        </row>
        <row r="30">
          <cell r="C30">
            <v>27</v>
          </cell>
          <cell r="D30" t="str">
            <v>Cty TNHH Quoác Teá Nagarjuna</v>
          </cell>
          <cell r="F30" t="str">
            <v>INDOVINA</v>
          </cell>
          <cell r="G30" t="str">
            <v>Hoà Chí Minh</v>
          </cell>
          <cell r="I30">
            <v>27650000</v>
          </cell>
        </row>
        <row r="31">
          <cell r="C31">
            <v>9</v>
          </cell>
          <cell r="D31" t="str">
            <v>Castrol Vieät Nam Ltd</v>
          </cell>
          <cell r="F31" t="str">
            <v>Ngoaïi Thöông</v>
          </cell>
          <cell r="G31" t="str">
            <v>Hoà Chí Minh</v>
          </cell>
          <cell r="I31">
            <v>158147302</v>
          </cell>
        </row>
        <row r="32">
          <cell r="C32">
            <v>95</v>
          </cell>
          <cell r="D32" t="str">
            <v>Cty Deät May Thaønh Coâng - CN MieànTaây</v>
          </cell>
          <cell r="F32" t="str">
            <v>Ñaàu Tö &amp; Phaùt Trieån</v>
          </cell>
          <cell r="G32" t="str">
            <v>Caàn Thô</v>
          </cell>
          <cell r="I32">
            <v>2667640</v>
          </cell>
        </row>
        <row r="33">
          <cell r="C33">
            <v>21</v>
          </cell>
          <cell r="D33" t="str">
            <v>Cty Coå Phaàn Vaät Tö  Haäu Giang</v>
          </cell>
          <cell r="F33" t="str">
            <v>Coâng Thöông</v>
          </cell>
          <cell r="G33" t="str">
            <v>Caàn Thô</v>
          </cell>
          <cell r="I33">
            <v>50000000</v>
          </cell>
        </row>
        <row r="34">
          <cell r="C34">
            <v>28</v>
          </cell>
          <cell r="D34" t="str">
            <v>Chi Nhaùnh Cty CP Söõa VN Taïi Caàn Thô</v>
          </cell>
          <cell r="F34" t="str">
            <v>Ñaàu Tö &amp; Phaùt Trieån</v>
          </cell>
          <cell r="G34" t="str">
            <v>Caàn Thô</v>
          </cell>
          <cell r="I34">
            <v>444196009</v>
          </cell>
        </row>
        <row r="35">
          <cell r="C35">
            <v>31</v>
          </cell>
          <cell r="D35" t="str">
            <v>Cty Daàu Aên Golden Hope - Nhaø Beø</v>
          </cell>
          <cell r="F35" t="str">
            <v>Sôû Giao Dòch II CTVN</v>
          </cell>
          <cell r="G35" t="str">
            <v>Hoà Chí Minh</v>
          </cell>
          <cell r="I35">
            <v>160298424</v>
          </cell>
        </row>
        <row r="36">
          <cell r="C36">
            <v>8</v>
          </cell>
          <cell r="D36" t="str">
            <v>Cty Xi Maêng Haø Tieân II</v>
          </cell>
          <cell r="F36" t="str">
            <v>Coâng Thöông</v>
          </cell>
          <cell r="G36" t="str">
            <v>Kieân Giang</v>
          </cell>
          <cell r="I36">
            <v>160160000</v>
          </cell>
        </row>
        <row r="37">
          <cell r="C37">
            <v>27</v>
          </cell>
          <cell r="D37" t="str">
            <v>Cty TNHH Quoác Teá Nagarjuna</v>
          </cell>
          <cell r="F37" t="str">
            <v>INDOVINA</v>
          </cell>
          <cell r="G37" t="str">
            <v>Hoà Chí Minh</v>
          </cell>
          <cell r="I37">
            <v>27650000</v>
          </cell>
        </row>
        <row r="38">
          <cell r="C38">
            <v>73</v>
          </cell>
          <cell r="D38" t="str">
            <v>Cty. TNHH SX.TM.HMP Myõ Haûo</v>
          </cell>
          <cell r="F38" t="str">
            <v>Ngoaïi Thöông</v>
          </cell>
          <cell r="G38" t="str">
            <v>Hoà Chí Minh</v>
          </cell>
          <cell r="I38">
            <v>97475979</v>
          </cell>
        </row>
        <row r="39">
          <cell r="C39">
            <v>4</v>
          </cell>
          <cell r="D39" t="str">
            <v>Cty TMKT &amp; Ñaàu Tö PETEC</v>
          </cell>
          <cell r="F39" t="str">
            <v>Sôû Giao Dòch II  CTVN</v>
          </cell>
          <cell r="G39" t="str">
            <v>Hoà Chí Minh</v>
          </cell>
          <cell r="I39">
            <v>1000000000</v>
          </cell>
        </row>
        <row r="40">
          <cell r="C40">
            <v>14</v>
          </cell>
          <cell r="D40" t="str">
            <v>Coâng Ty Theùp Mieàn Nam</v>
          </cell>
          <cell r="F40" t="str">
            <v>Coâng Thöông CN I</v>
          </cell>
          <cell r="G40" t="str">
            <v>Hoà Chí Minh</v>
          </cell>
          <cell r="I40">
            <v>250000000</v>
          </cell>
        </row>
        <row r="41">
          <cell r="C41">
            <v>19</v>
          </cell>
          <cell r="D41" t="str">
            <v>Cty LD Khí Ñoát Saøi Goøn (Elf)</v>
          </cell>
          <cell r="F41" t="str">
            <v>Eximbank</v>
          </cell>
          <cell r="G41" t="str">
            <v>Hoà Chí Minh</v>
          </cell>
          <cell r="I41">
            <v>23922360</v>
          </cell>
        </row>
        <row r="42">
          <cell r="C42">
            <v>8</v>
          </cell>
          <cell r="D42" t="str">
            <v>Cty Xi Maêng Haø Tieân II</v>
          </cell>
          <cell r="F42" t="str">
            <v>Coâng Thöông</v>
          </cell>
          <cell r="G42" t="str">
            <v>Kieân Giang</v>
          </cell>
          <cell r="I42">
            <v>157190000</v>
          </cell>
        </row>
        <row r="43">
          <cell r="C43">
            <v>1</v>
          </cell>
          <cell r="D43" t="str">
            <v>Nhaø Maùy Thuoác Laù Saøi Goøn</v>
          </cell>
          <cell r="F43" t="str">
            <v>Sôû Giao Dòch II CTVN</v>
          </cell>
          <cell r="G43" t="str">
            <v>Hoà Chí Minh</v>
          </cell>
          <cell r="I43">
            <v>300000000</v>
          </cell>
        </row>
        <row r="44">
          <cell r="C44">
            <v>31</v>
          </cell>
          <cell r="D44" t="str">
            <v>Cty Daàu Aên Golden Hope - Nhaø Beø</v>
          </cell>
          <cell r="F44" t="str">
            <v>Sôû Giao Dòch II CTVN</v>
          </cell>
          <cell r="G44" t="str">
            <v>Hoà Chí Minh</v>
          </cell>
          <cell r="I44">
            <v>76436404</v>
          </cell>
        </row>
        <row r="45">
          <cell r="C45">
            <v>28</v>
          </cell>
          <cell r="D45" t="str">
            <v>Chi Nhaùnh Cty CP Söõa VN Taïi Caàn Thô</v>
          </cell>
          <cell r="F45" t="str">
            <v>Ñaàu Tö &amp; Phaùt Trieån</v>
          </cell>
          <cell r="G45" t="str">
            <v>Caàn Thô</v>
          </cell>
          <cell r="I45">
            <v>213758688</v>
          </cell>
        </row>
        <row r="46">
          <cell r="C46">
            <v>31</v>
          </cell>
          <cell r="D46" t="str">
            <v>Cty Daàu Aên Golden Hope - Nhaø Beø</v>
          </cell>
          <cell r="F46" t="str">
            <v>Sôû Giao Dòch II CTVN</v>
          </cell>
          <cell r="G46" t="str">
            <v>Hoà Chí Minh</v>
          </cell>
          <cell r="I46">
            <v>80386240</v>
          </cell>
        </row>
        <row r="47">
          <cell r="C47">
            <v>27</v>
          </cell>
          <cell r="D47" t="str">
            <v>Cty TNHH Quoác Teá Nagarjuna</v>
          </cell>
          <cell r="F47" t="str">
            <v>INDOVINA</v>
          </cell>
          <cell r="G47" t="str">
            <v>Hoà Chí Minh</v>
          </cell>
          <cell r="I47">
            <v>27650000</v>
          </cell>
        </row>
        <row r="48">
          <cell r="C48">
            <v>5</v>
          </cell>
          <cell r="D48" t="str">
            <v>Cty TNHH TMaïi Thaønh Long</v>
          </cell>
          <cell r="F48" t="str">
            <v>Coâng Thöong CN6</v>
          </cell>
          <cell r="G48" t="str">
            <v>Hoà Chí Minh</v>
          </cell>
          <cell r="I48">
            <v>178321565</v>
          </cell>
        </row>
        <row r="49">
          <cell r="C49">
            <v>36</v>
          </cell>
          <cell r="D49" t="str">
            <v>XN Xaêng Daàu Daàu Khí Vuõng Taøu</v>
          </cell>
          <cell r="F49" t="str">
            <v>Coâng Thöông</v>
          </cell>
          <cell r="G49" t="str">
            <v>Baø Ròa-Vuõng Taøu</v>
          </cell>
          <cell r="I49">
            <v>7700000000</v>
          </cell>
        </row>
        <row r="50">
          <cell r="C50">
            <v>31</v>
          </cell>
          <cell r="D50" t="str">
            <v>Cty Daàu Aên Golden Hope - Nhaø Beø</v>
          </cell>
          <cell r="F50" t="str">
            <v>Sôû Giao Dòch II CTVN</v>
          </cell>
          <cell r="G50" t="str">
            <v>Hoà Chí Minh</v>
          </cell>
          <cell r="I50">
            <v>75292290</v>
          </cell>
        </row>
        <row r="51">
          <cell r="C51">
            <v>83</v>
          </cell>
          <cell r="D51" t="str">
            <v>CTy TNHH TM TH Thuaän Taân</v>
          </cell>
          <cell r="F51" t="str">
            <v>Ngoaïi Thöông</v>
          </cell>
          <cell r="G51" t="str">
            <v>Hoà Chí Minh</v>
          </cell>
          <cell r="I51">
            <v>30206880</v>
          </cell>
        </row>
        <row r="52">
          <cell r="C52">
            <v>28</v>
          </cell>
          <cell r="D52" t="str">
            <v>Chi Nhaùnh Cty CP Söõa VN Taïi Caàn Thô</v>
          </cell>
          <cell r="F52" t="str">
            <v>Ñaàu Tö &amp; Phaùt Trieån</v>
          </cell>
          <cell r="G52" t="str">
            <v>Caàn Thô</v>
          </cell>
          <cell r="I52">
            <v>282740000</v>
          </cell>
        </row>
        <row r="53">
          <cell r="C53">
            <v>8</v>
          </cell>
          <cell r="D53" t="str">
            <v>Cty Xi Maêng Haø Tieân II</v>
          </cell>
          <cell r="F53" t="str">
            <v>Coâng Thöông</v>
          </cell>
          <cell r="G53" t="str">
            <v>Kieân Giang</v>
          </cell>
          <cell r="I53">
            <v>196487500</v>
          </cell>
        </row>
        <row r="54">
          <cell r="C54">
            <v>73</v>
          </cell>
          <cell r="D54" t="str">
            <v>Cty. TNHH SX.TM.HMP Myõ Haûo</v>
          </cell>
          <cell r="F54" t="str">
            <v>Ngoaïi Thöông</v>
          </cell>
          <cell r="G54" t="str">
            <v>Hoà Chí Minh</v>
          </cell>
          <cell r="I54">
            <v>68103836</v>
          </cell>
        </row>
        <row r="55">
          <cell r="C55">
            <v>4</v>
          </cell>
          <cell r="D55" t="str">
            <v>Cty TMKT &amp; Ñaàu Tö PETEC</v>
          </cell>
          <cell r="F55" t="str">
            <v>Sôû Giao Dòch II  CTVN</v>
          </cell>
          <cell r="G55" t="str">
            <v>Hoà Chí Minh</v>
          </cell>
          <cell r="I55">
            <v>4300000000</v>
          </cell>
        </row>
        <row r="56">
          <cell r="C56">
            <v>4</v>
          </cell>
          <cell r="D56" t="str">
            <v>Cty TMKT &amp; Ñaàu Tö PETEC</v>
          </cell>
          <cell r="F56" t="str">
            <v>Sôû Giao Dòch II  CTVN</v>
          </cell>
          <cell r="G56" t="str">
            <v>Hoà Chí Minh</v>
          </cell>
          <cell r="I56">
            <v>6640000000</v>
          </cell>
        </row>
        <row r="57">
          <cell r="C57">
            <v>90</v>
          </cell>
          <cell r="D57" t="str">
            <v>CN CTy. CP Ñöôøng Bieân Hoøa taïi Caàn Thô</v>
          </cell>
          <cell r="F57" t="str">
            <v>Coâng Thöông</v>
          </cell>
          <cell r="G57" t="str">
            <v>Caàn Thô</v>
          </cell>
          <cell r="I57">
            <v>43943642</v>
          </cell>
        </row>
        <row r="58">
          <cell r="C58">
            <v>10</v>
          </cell>
          <cell r="D58" t="str">
            <v>Cty TNHH Daàu Nhôùt vaø Hoùa Chaát VN</v>
          </cell>
          <cell r="F58" t="str">
            <v>Hoàng Kong&amp; Thöôïng Haûi</v>
          </cell>
          <cell r="G58" t="str">
            <v>Hoà Chí Minh</v>
          </cell>
          <cell r="I58">
            <v>414580000</v>
          </cell>
        </row>
        <row r="59">
          <cell r="C59">
            <v>1</v>
          </cell>
          <cell r="D59" t="str">
            <v>Nhaø Maùy Thuoác Laù Saøi Goøn</v>
          </cell>
          <cell r="F59" t="str">
            <v>Sôû Giao Dòch II CTVN</v>
          </cell>
          <cell r="G59" t="str">
            <v>Hoà Chí Minh</v>
          </cell>
          <cell r="I59">
            <v>184825000</v>
          </cell>
        </row>
        <row r="60">
          <cell r="C60">
            <v>12</v>
          </cell>
          <cell r="D60" t="str">
            <v>Cty Miwon Vieät Nam</v>
          </cell>
          <cell r="F60" t="str">
            <v>Coâng Thöông</v>
          </cell>
          <cell r="G60" t="str">
            <v>Phuù Thoï</v>
          </cell>
          <cell r="I60">
            <v>85317300</v>
          </cell>
        </row>
        <row r="61">
          <cell r="C61">
            <v>41</v>
          </cell>
          <cell r="D61" t="str">
            <v>Cty Xi Maêng Nghi Sôn</v>
          </cell>
          <cell r="F61" t="str">
            <v>Coâng Thöông CN 9</v>
          </cell>
          <cell r="G61" t="str">
            <v>Hoà Chí Minh</v>
          </cell>
          <cell r="I61">
            <v>246000000</v>
          </cell>
        </row>
        <row r="62">
          <cell r="C62">
            <v>28</v>
          </cell>
          <cell r="D62" t="str">
            <v>Chi Nhaùnh Cty CP Söõa VN Taïi Caàn Thô</v>
          </cell>
          <cell r="F62" t="str">
            <v>Ñaàu Tö &amp; Phaùt Trieån</v>
          </cell>
          <cell r="G62" t="str">
            <v>Caàn Thô</v>
          </cell>
          <cell r="I62">
            <v>387001969</v>
          </cell>
        </row>
        <row r="63">
          <cell r="C63">
            <v>90</v>
          </cell>
          <cell r="D63" t="str">
            <v>CN CTy. CP Ñöôøng Bieân Hoøa taïi Caàn Thô</v>
          </cell>
          <cell r="F63" t="str">
            <v>Coâng Thöông</v>
          </cell>
          <cell r="G63" t="str">
            <v>Caàn Thô</v>
          </cell>
          <cell r="I63">
            <v>10243500</v>
          </cell>
        </row>
        <row r="64">
          <cell r="C64">
            <v>28</v>
          </cell>
          <cell r="D64" t="str">
            <v>Chi Nhaùnh Cty CP Söõa VN Taïi Caàn Thô</v>
          </cell>
          <cell r="F64" t="str">
            <v>Ñaàu Tö &amp; Phaùt Trieån</v>
          </cell>
          <cell r="G64" t="str">
            <v>Caàn Thô</v>
          </cell>
          <cell r="I64">
            <v>477437721</v>
          </cell>
        </row>
        <row r="65">
          <cell r="C65">
            <v>8</v>
          </cell>
          <cell r="D65" t="str">
            <v>Cty Xi Maêng Haø Tieân II</v>
          </cell>
          <cell r="F65" t="str">
            <v>Coâng Thöông</v>
          </cell>
          <cell r="G65" t="str">
            <v>Kieân Giang</v>
          </cell>
          <cell r="I65">
            <v>160160000</v>
          </cell>
        </row>
        <row r="66">
          <cell r="C66">
            <v>73</v>
          </cell>
          <cell r="D66" t="str">
            <v>Cty. TNHH SX.TM.HMP Myõ Haûo</v>
          </cell>
          <cell r="F66" t="str">
            <v>Ngoaïi Thöông</v>
          </cell>
          <cell r="G66" t="str">
            <v>Hoà Chí Minh</v>
          </cell>
          <cell r="I66">
            <v>27631646</v>
          </cell>
        </row>
        <row r="67">
          <cell r="C67">
            <v>19</v>
          </cell>
          <cell r="D67" t="str">
            <v>Cty LD Khí Ñoát Saøi Goøn (Elf)</v>
          </cell>
          <cell r="F67" t="str">
            <v>Eximbank</v>
          </cell>
          <cell r="G67" t="str">
            <v>Hoà Chí Minh</v>
          </cell>
          <cell r="I67">
            <v>23922360</v>
          </cell>
        </row>
        <row r="68">
          <cell r="C68">
            <v>31</v>
          </cell>
          <cell r="D68" t="str">
            <v>Cty Daàu Aên Golden Hope - Nhaø Beø</v>
          </cell>
          <cell r="F68" t="str">
            <v>Sôû Giao Dòch II CTVN</v>
          </cell>
          <cell r="G68" t="str">
            <v>Hoà Chí Minh</v>
          </cell>
          <cell r="I68">
            <v>103364668</v>
          </cell>
        </row>
        <row r="69">
          <cell r="C69">
            <v>3</v>
          </cell>
          <cell r="D69" t="str">
            <v>Cty Coå Phaàn Boät Giaët Lix</v>
          </cell>
          <cell r="F69" t="str">
            <v>Coâng Thöông CN 14</v>
          </cell>
          <cell r="G69" t="str">
            <v>Hoà Chí Minh</v>
          </cell>
          <cell r="I69">
            <v>320000000</v>
          </cell>
        </row>
        <row r="70">
          <cell r="C70">
            <v>5</v>
          </cell>
          <cell r="D70" t="str">
            <v>Cty TNHH TMaïi Thaønh Long</v>
          </cell>
          <cell r="F70" t="str">
            <v>Coâng Thöong CN6</v>
          </cell>
          <cell r="G70" t="str">
            <v>Hoà Chí Minh</v>
          </cell>
          <cell r="I70">
            <v>253568855</v>
          </cell>
        </row>
        <row r="71">
          <cell r="C71">
            <v>14</v>
          </cell>
          <cell r="D71" t="str">
            <v>Coâng Ty Theùp Mieàn Nam</v>
          </cell>
          <cell r="F71" t="str">
            <v>Coâng Thöông CN I</v>
          </cell>
          <cell r="G71" t="str">
            <v>Hoà Chí Minh</v>
          </cell>
          <cell r="I71">
            <v>220921628</v>
          </cell>
        </row>
        <row r="72">
          <cell r="C72">
            <v>25</v>
          </cell>
          <cell r="D72" t="str">
            <v xml:space="preserve"> Thu Baûo Hieåm Xaõ Hoäi Tænh Baïc Lieâu</v>
          </cell>
          <cell r="F72" t="str">
            <v>NN &amp; P/T N/Thoân</v>
          </cell>
          <cell r="G72" t="str">
            <v>Baïc Lieâu</v>
          </cell>
          <cell r="I72">
            <v>23806564</v>
          </cell>
        </row>
        <row r="73">
          <cell r="C73">
            <v>79</v>
          </cell>
          <cell r="D73" t="str">
            <v>Doanh Nghiệp Tư Nhaân Minh Nghi</v>
          </cell>
          <cell r="F73" t="str">
            <v>T.M.C.P SG Coâng Thöông CN Bình Chaùnh</v>
          </cell>
          <cell r="G73" t="str">
            <v>Hoà Chí Minh</v>
          </cell>
          <cell r="I73">
            <v>12045000</v>
          </cell>
        </row>
        <row r="74">
          <cell r="C74">
            <v>66</v>
          </cell>
          <cell r="D74" t="str">
            <v>Cty UNI PRESIDENT</v>
          </cell>
          <cell r="F74" t="str">
            <v>ANZ</v>
          </cell>
          <cell r="G74" t="str">
            <v>Hoà Chí Minh</v>
          </cell>
          <cell r="I74">
            <v>45995586</v>
          </cell>
        </row>
        <row r="75">
          <cell r="C75">
            <v>93</v>
          </cell>
          <cell r="D75" t="str">
            <v>Cty Coå Phaàn Giaáy Vieãn Ñoâng</v>
          </cell>
          <cell r="F75" t="str">
            <v>Coâng Thöông CN 12</v>
          </cell>
          <cell r="G75" t="str">
            <v>Hoà Chí Minh</v>
          </cell>
          <cell r="I75">
            <v>20372022</v>
          </cell>
        </row>
        <row r="76">
          <cell r="C76">
            <v>96</v>
          </cell>
          <cell r="D76" t="str">
            <v>CTy Xi Maêng Kieân Giang</v>
          </cell>
          <cell r="F76" t="str">
            <v>Noâng Nghieäp Kieân Löông</v>
          </cell>
          <cell r="G76" t="str">
            <v>Kieân Giang</v>
          </cell>
          <cell r="I76">
            <v>34912500</v>
          </cell>
        </row>
        <row r="77">
          <cell r="C77">
            <v>28</v>
          </cell>
          <cell r="D77" t="str">
            <v>Chi Nhaùnh Cty CP Söõa VN Taïi Caàn Thô</v>
          </cell>
          <cell r="F77" t="str">
            <v>Ñaàu Tö &amp; Phaùt Trieån</v>
          </cell>
          <cell r="G77" t="str">
            <v>Caàn Thô</v>
          </cell>
          <cell r="I77">
            <v>412585425</v>
          </cell>
        </row>
        <row r="78">
          <cell r="C78">
            <v>94</v>
          </cell>
          <cell r="D78" t="str">
            <v>CTy TNHH SX Taân AÙ Chaâu</v>
          </cell>
          <cell r="F78" t="str">
            <v>Coâng Thöông CN 9</v>
          </cell>
          <cell r="G78" t="str">
            <v>Hoà Chí Minh</v>
          </cell>
          <cell r="I78">
            <v>5909000</v>
          </cell>
        </row>
        <row r="79">
          <cell r="C79">
            <v>31</v>
          </cell>
          <cell r="D79" t="str">
            <v>Cty Daàu Aên Golden Hope - Nhaø Beø</v>
          </cell>
          <cell r="F79" t="str">
            <v>Sôû Giao Dòch II CTVN</v>
          </cell>
          <cell r="G79" t="str">
            <v>Hoà Chí Minh</v>
          </cell>
          <cell r="I79">
            <v>76906808</v>
          </cell>
        </row>
        <row r="80">
          <cell r="C80">
            <v>27</v>
          </cell>
          <cell r="D80" t="str">
            <v>Cty TNHH Quoác Teá Nagarjuna</v>
          </cell>
          <cell r="F80" t="str">
            <v>INDOVINA</v>
          </cell>
          <cell r="G80" t="str">
            <v>Hoà Chí Minh</v>
          </cell>
          <cell r="I80">
            <v>55300000</v>
          </cell>
        </row>
        <row r="81">
          <cell r="C81">
            <v>36</v>
          </cell>
          <cell r="D81" t="str">
            <v>XN Xaêng Daàu Daàu Khí Vuõng Taøu</v>
          </cell>
          <cell r="F81" t="str">
            <v>Coâng Thöông</v>
          </cell>
          <cell r="G81" t="str">
            <v>Baø Ròa-Vuõng Taøu</v>
          </cell>
          <cell r="I81">
            <v>1710000000</v>
          </cell>
        </row>
        <row r="82">
          <cell r="C82">
            <v>8</v>
          </cell>
          <cell r="D82" t="str">
            <v>Cty Xi Maêng Haø Tieân II</v>
          </cell>
          <cell r="F82" t="str">
            <v>Coâng Thöông</v>
          </cell>
          <cell r="G82" t="str">
            <v>Kieân Giang</v>
          </cell>
          <cell r="I82">
            <v>200200000</v>
          </cell>
        </row>
        <row r="83">
          <cell r="C83">
            <v>31</v>
          </cell>
          <cell r="D83" t="str">
            <v>Cty Daàu Aên Golden Hope - Nhaø Beø</v>
          </cell>
          <cell r="F83" t="str">
            <v>Sôû Giao Dòch II CTVN</v>
          </cell>
          <cell r="G83" t="str">
            <v>Hoà Chí Minh</v>
          </cell>
          <cell r="I83">
            <v>118206000</v>
          </cell>
        </row>
        <row r="84">
          <cell r="C84">
            <v>77</v>
          </cell>
          <cell r="D84" t="str">
            <v>Cty Ñieän &amp; Ñieän Töû SAMSUNG VINA</v>
          </cell>
          <cell r="F84" t="str">
            <v>Coâng Thöông CN 4</v>
          </cell>
          <cell r="G84" t="str">
            <v>Hoà Chí Minh</v>
          </cell>
          <cell r="I84">
            <v>34371189</v>
          </cell>
        </row>
        <row r="85">
          <cell r="C85">
            <v>44</v>
          </cell>
          <cell r="D85" t="str">
            <v>CTy Ñieän Baùo Ñieän Thoaïi Baïc Lieâu</v>
          </cell>
          <cell r="F85" t="str">
            <v xml:space="preserve">Coâng Thöông </v>
          </cell>
          <cell r="G85" t="str">
            <v>Baïc Lieâu</v>
          </cell>
          <cell r="I85">
            <v>10124274</v>
          </cell>
        </row>
        <row r="86">
          <cell r="C86">
            <v>5</v>
          </cell>
          <cell r="D86" t="str">
            <v>Cty TNHH TMaïi Thaønh Long</v>
          </cell>
          <cell r="F86" t="str">
            <v>Coâng Thöong CN6</v>
          </cell>
          <cell r="G86" t="str">
            <v>Hoà Chí Minh</v>
          </cell>
          <cell r="I86">
            <v>267589825</v>
          </cell>
        </row>
        <row r="87">
          <cell r="C87">
            <v>1</v>
          </cell>
          <cell r="D87" t="str">
            <v>Nhaø Maùy Thuoác Laù Saøi Goøn</v>
          </cell>
          <cell r="F87" t="str">
            <v>Sôû Giao Dòch II CTVN</v>
          </cell>
          <cell r="G87" t="str">
            <v>Hoà Chí Minh</v>
          </cell>
          <cell r="I87">
            <v>185000000</v>
          </cell>
        </row>
        <row r="88">
          <cell r="C88">
            <v>10</v>
          </cell>
          <cell r="D88" t="str">
            <v>Cty TNHH Daàu Nhôùt vaø Hoùa Chaát VN</v>
          </cell>
          <cell r="F88" t="str">
            <v>Hoàng Kong&amp; Thöôïng Haûi</v>
          </cell>
          <cell r="G88" t="str">
            <v>Hoà Chí Minh</v>
          </cell>
          <cell r="I88">
            <v>275280000</v>
          </cell>
        </row>
        <row r="89">
          <cell r="C89">
            <v>28</v>
          </cell>
          <cell r="D89" t="str">
            <v>Chi Nhaùnh Cty CP Söõa VN Taïi Caàn Thô</v>
          </cell>
          <cell r="F89" t="str">
            <v>Ñaàu Tö &amp; Phaùt Trieån</v>
          </cell>
          <cell r="G89" t="str">
            <v>Caàn Thô</v>
          </cell>
          <cell r="I89">
            <v>383158406</v>
          </cell>
        </row>
        <row r="90">
          <cell r="C90">
            <v>62</v>
          </cell>
          <cell r="D90" t="str">
            <v>CTy Coå Phaàn Cô Khí Tænh Soùc Traêng</v>
          </cell>
          <cell r="F90" t="str">
            <v>Ñaàu Tö vaø Phaùt Trieån</v>
          </cell>
          <cell r="G90" t="str">
            <v>Soùc Traêng</v>
          </cell>
          <cell r="I90">
            <v>40000000</v>
          </cell>
        </row>
        <row r="91">
          <cell r="C91">
            <v>8</v>
          </cell>
          <cell r="D91" t="str">
            <v>Cty Xi Maêng Haø Tieân II</v>
          </cell>
          <cell r="F91" t="str">
            <v>Coâng Thöông</v>
          </cell>
          <cell r="G91" t="str">
            <v>Kieân Giang</v>
          </cell>
          <cell r="I91">
            <v>160160000</v>
          </cell>
        </row>
        <row r="92">
          <cell r="C92">
            <v>95</v>
          </cell>
          <cell r="D92" t="str">
            <v>Cty Deät May Thaønh Coâng - CN MieànTaây</v>
          </cell>
          <cell r="F92" t="str">
            <v>Ñaàu Tö &amp; Phaùt Trieån</v>
          </cell>
          <cell r="G92" t="str">
            <v>Caàn Thô</v>
          </cell>
          <cell r="I92">
            <v>1503393</v>
          </cell>
        </row>
        <row r="93">
          <cell r="C93">
            <v>83</v>
          </cell>
          <cell r="D93" t="str">
            <v>CTy TNHH TM TH Thuaän Taân</v>
          </cell>
          <cell r="F93" t="str">
            <v>Ngoaïi Thöông</v>
          </cell>
          <cell r="G93" t="str">
            <v>Hoà Chí Minh</v>
          </cell>
          <cell r="I93">
            <v>46154900</v>
          </cell>
        </row>
        <row r="94">
          <cell r="C94">
            <v>76</v>
          </cell>
          <cell r="D94" t="str">
            <v>Cty Ñieän &amp; Ñieän Töû TCL Vieät Nam</v>
          </cell>
          <cell r="F94" t="str">
            <v>Ngoaïi Thöông</v>
          </cell>
          <cell r="G94" t="str">
            <v>Ñoàng Nai</v>
          </cell>
          <cell r="I94">
            <v>27994000</v>
          </cell>
        </row>
        <row r="95">
          <cell r="C95">
            <v>56</v>
          </cell>
          <cell r="D95" t="str">
            <v>Coâng Ty Thöông Maïi Caàn Thô</v>
          </cell>
          <cell r="F95" t="str">
            <v>Coâng Thöông</v>
          </cell>
          <cell r="G95" t="str">
            <v>Caàn Thô</v>
          </cell>
          <cell r="I95">
            <v>1793600000</v>
          </cell>
        </row>
        <row r="96">
          <cell r="C96">
            <v>73</v>
          </cell>
          <cell r="D96" t="str">
            <v>Cty. TNHH SX.TM.HMP Myõ Haûo</v>
          </cell>
          <cell r="F96" t="str">
            <v>Ngoaïi Thöông</v>
          </cell>
          <cell r="G96" t="str">
            <v>Hoà Chí Minh</v>
          </cell>
          <cell r="I96">
            <v>101515336</v>
          </cell>
        </row>
        <row r="97">
          <cell r="C97">
            <v>27</v>
          </cell>
          <cell r="D97" t="str">
            <v>Cty TNHH Quoác Teá Nagarjuna</v>
          </cell>
          <cell r="F97" t="str">
            <v>INDOVINA</v>
          </cell>
          <cell r="G97" t="str">
            <v>Hoà Chí Minh</v>
          </cell>
          <cell r="I97">
            <v>27650000</v>
          </cell>
        </row>
        <row r="98">
          <cell r="C98">
            <v>56</v>
          </cell>
          <cell r="D98" t="str">
            <v>Coâng Ty Thöông Maïi Caàn Thô</v>
          </cell>
          <cell r="F98" t="str">
            <v>Coâng Thöông</v>
          </cell>
          <cell r="G98" t="str">
            <v>Caàn Thô</v>
          </cell>
          <cell r="I98">
            <v>1793600000</v>
          </cell>
        </row>
        <row r="99">
          <cell r="C99">
            <v>31</v>
          </cell>
          <cell r="D99" t="str">
            <v>Cty Daàu Aên Golden Hope - Nhaø Beø</v>
          </cell>
          <cell r="F99" t="str">
            <v>Sôû Giao Dòch II CTVN</v>
          </cell>
          <cell r="G99" t="str">
            <v>Hoà Chí Minh</v>
          </cell>
          <cell r="I99">
            <v>74527992</v>
          </cell>
        </row>
        <row r="100">
          <cell r="C100">
            <v>69</v>
          </cell>
          <cell r="D100" t="str">
            <v>Cty TNHH Vaän Taûi-TM-DV T.H.P</v>
          </cell>
          <cell r="F100" t="str">
            <v>Coâng Thöông CN 5</v>
          </cell>
          <cell r="G100" t="str">
            <v>Hoà Chí Minh</v>
          </cell>
          <cell r="I100">
            <v>269280000</v>
          </cell>
        </row>
        <row r="101">
          <cell r="C101">
            <v>8</v>
          </cell>
          <cell r="D101" t="str">
            <v>Cty Xi Maêng Haø Tieân II</v>
          </cell>
          <cell r="F101" t="str">
            <v>Coâng Thöông</v>
          </cell>
          <cell r="G101" t="str">
            <v>Kieân Giang</v>
          </cell>
          <cell r="I101">
            <v>160160000</v>
          </cell>
        </row>
        <row r="102">
          <cell r="C102">
            <v>5</v>
          </cell>
          <cell r="D102" t="str">
            <v>Cty TNHH TMaïi Thaønh Long</v>
          </cell>
          <cell r="F102" t="str">
            <v>Coâng Thöong CN6</v>
          </cell>
          <cell r="G102" t="str">
            <v>Hoà Chí Minh</v>
          </cell>
          <cell r="I102">
            <v>412067254</v>
          </cell>
        </row>
        <row r="103">
          <cell r="C103">
            <v>41</v>
          </cell>
          <cell r="D103" t="str">
            <v>Cty Xi Maêng Nghi Sôn</v>
          </cell>
          <cell r="F103" t="str">
            <v>Coâng Thöông CN 9</v>
          </cell>
          <cell r="G103" t="str">
            <v>Hoà Chí Minh</v>
          </cell>
          <cell r="I103">
            <v>328000000</v>
          </cell>
        </row>
        <row r="104">
          <cell r="C104">
            <v>31</v>
          </cell>
          <cell r="D104" t="str">
            <v>Cty Daàu Aên Golden Hope - Nhaø Beø</v>
          </cell>
          <cell r="F104" t="str">
            <v>Sôû Giao Dòch II CTVN</v>
          </cell>
          <cell r="G104" t="str">
            <v>Hoà Chí Minh</v>
          </cell>
          <cell r="I104">
            <v>69654749</v>
          </cell>
        </row>
        <row r="105">
          <cell r="C105">
            <v>73</v>
          </cell>
          <cell r="D105" t="str">
            <v>Cty. TNHH SX.TM.HMP Myõ Haûo</v>
          </cell>
          <cell r="F105" t="str">
            <v>Ngoaïi Thöông</v>
          </cell>
          <cell r="G105" t="str">
            <v>Hoà Chí Minh</v>
          </cell>
          <cell r="I105">
            <v>27352179</v>
          </cell>
        </row>
        <row r="106">
          <cell r="C106">
            <v>66</v>
          </cell>
          <cell r="D106" t="str">
            <v>Cty UNI PRESIDENT</v>
          </cell>
          <cell r="F106" t="str">
            <v>ANZ</v>
          </cell>
          <cell r="G106" t="str">
            <v>Hoà Chí Minh</v>
          </cell>
          <cell r="I106">
            <v>53795484</v>
          </cell>
        </row>
        <row r="107">
          <cell r="C107">
            <v>77</v>
          </cell>
          <cell r="D107" t="str">
            <v>Cty Ñieän &amp; Ñieän Töû SAMSUNG VINA</v>
          </cell>
          <cell r="F107" t="str">
            <v>Coâng Thöông CN 4</v>
          </cell>
          <cell r="G107" t="str">
            <v>Hoà Chí Minh</v>
          </cell>
          <cell r="I107">
            <v>32797991</v>
          </cell>
        </row>
        <row r="108">
          <cell r="C108">
            <v>73</v>
          </cell>
          <cell r="D108" t="str">
            <v>Cty. TNHH SX.TM.HMP Myõ Haûo</v>
          </cell>
          <cell r="F108" t="str">
            <v>Ngoaïi Thöông</v>
          </cell>
          <cell r="G108" t="str">
            <v>Hoà Chí Minh</v>
          </cell>
          <cell r="I108">
            <v>54477574</v>
          </cell>
        </row>
        <row r="109">
          <cell r="C109">
            <v>83</v>
          </cell>
          <cell r="D109" t="str">
            <v>CTy TNHH TM TH Thuaän Taân</v>
          </cell>
          <cell r="F109" t="str">
            <v>Ngoaïi Thöông</v>
          </cell>
          <cell r="G109" t="str">
            <v>Hoà Chí Minh</v>
          </cell>
          <cell r="I109">
            <v>14927000</v>
          </cell>
        </row>
        <row r="110">
          <cell r="C110">
            <v>8</v>
          </cell>
          <cell r="D110" t="str">
            <v>Cty Xi Maêng Haø Tieân II</v>
          </cell>
          <cell r="F110" t="str">
            <v>Coâng Thöông</v>
          </cell>
          <cell r="G110" t="str">
            <v>Kieân Giang</v>
          </cell>
          <cell r="I110">
            <v>80080000</v>
          </cell>
        </row>
        <row r="111">
          <cell r="C111">
            <v>36</v>
          </cell>
          <cell r="D111" t="str">
            <v>XN Xaêng Daàu Daàu Khí Vuõng Taøu</v>
          </cell>
          <cell r="F111" t="str">
            <v>Coâng Thöông</v>
          </cell>
          <cell r="G111" t="str">
            <v>Baø Ròa-Vuõng Taøu</v>
          </cell>
          <cell r="I111">
            <v>170000000</v>
          </cell>
        </row>
        <row r="112">
          <cell r="C112">
            <v>90</v>
          </cell>
          <cell r="D112" t="str">
            <v>CN CTy. CP Ñöôøng Bieân Hoøa taïi Caàn Thô</v>
          </cell>
          <cell r="F112" t="str">
            <v>Coâng Thöông</v>
          </cell>
          <cell r="G112" t="str">
            <v>Caàn Thô</v>
          </cell>
          <cell r="I112">
            <v>10216000</v>
          </cell>
        </row>
        <row r="113">
          <cell r="C113">
            <v>36</v>
          </cell>
          <cell r="D113" t="str">
            <v>XN Xaêng Daàu Daàu Khí Vuõng Taøu</v>
          </cell>
          <cell r="F113" t="str">
            <v>Coâng Thöông</v>
          </cell>
          <cell r="G113" t="str">
            <v>Baø Ròa-Vuõng Taøu</v>
          </cell>
          <cell r="I113">
            <v>1390000000</v>
          </cell>
        </row>
        <row r="114">
          <cell r="C114">
            <v>3</v>
          </cell>
          <cell r="D114" t="str">
            <v>Cty Coå Phaàn Boät Giaët Lix</v>
          </cell>
          <cell r="F114" t="str">
            <v>Coâng Thöông CN 14</v>
          </cell>
          <cell r="G114" t="str">
            <v>Hoà Chí Minh</v>
          </cell>
          <cell r="I114">
            <v>300000000</v>
          </cell>
        </row>
        <row r="115">
          <cell r="C115">
            <v>28</v>
          </cell>
          <cell r="D115" t="str">
            <v>Chi Nhaùnh Cty CP Söõa VN Taïi Caàn Thô</v>
          </cell>
          <cell r="F115" t="str">
            <v>Ñaàu Tö &amp; Phaùt Trieån</v>
          </cell>
          <cell r="G115" t="str">
            <v>Caàn Thô</v>
          </cell>
          <cell r="I115">
            <v>224711795</v>
          </cell>
        </row>
        <row r="116">
          <cell r="C116">
            <v>4</v>
          </cell>
          <cell r="D116" t="str">
            <v>Cty TMKT &amp; Ñaàu Tö PETEC</v>
          </cell>
          <cell r="F116" t="str">
            <v>Sôû Giao Dòch II  CTVN</v>
          </cell>
          <cell r="G116" t="str">
            <v>Hoà Chí Minh</v>
          </cell>
          <cell r="I116">
            <v>50400000</v>
          </cell>
        </row>
        <row r="117">
          <cell r="C117">
            <v>68</v>
          </cell>
          <cell r="D117" t="str">
            <v>Nhaø Maùy Daàu Töôøng An</v>
          </cell>
          <cell r="F117" t="str">
            <v>Sôû Giao Dòch II CTVN</v>
          </cell>
          <cell r="G117" t="str">
            <v>Hoà Chí Minh</v>
          </cell>
          <cell r="I117">
            <v>22716430</v>
          </cell>
        </row>
        <row r="118">
          <cell r="C118">
            <v>73</v>
          </cell>
          <cell r="D118" t="str">
            <v>Cty. TNHH SX.TM.HMP Myõ Haûo</v>
          </cell>
          <cell r="F118" t="str">
            <v>Ngoaïi Thöông</v>
          </cell>
          <cell r="G118" t="str">
            <v>Hoà Chí Minh</v>
          </cell>
          <cell r="I118">
            <v>60145462</v>
          </cell>
        </row>
        <row r="119">
          <cell r="C119">
            <v>31</v>
          </cell>
          <cell r="D119" t="str">
            <v>Cty Daàu Aên Golden Hope - Nhaø Beø</v>
          </cell>
          <cell r="F119" t="str">
            <v>Sôû Giao Dòch II CTVN</v>
          </cell>
          <cell r="G119" t="str">
            <v>Hoà Chí Minh</v>
          </cell>
          <cell r="I119">
            <v>80666564</v>
          </cell>
        </row>
        <row r="120">
          <cell r="C120">
            <v>8</v>
          </cell>
          <cell r="D120" t="str">
            <v>Cty Xi Maêng Haø Tieân II</v>
          </cell>
          <cell r="F120" t="str">
            <v>Coâng Thöông</v>
          </cell>
          <cell r="G120" t="str">
            <v>Kieân Giang</v>
          </cell>
          <cell r="I120">
            <v>160160000</v>
          </cell>
        </row>
        <row r="121">
          <cell r="C121">
            <v>25</v>
          </cell>
          <cell r="D121" t="str">
            <v xml:space="preserve"> Thu Baûo Hieåm Xaõ Hoäi Tænh Baïc Lieâu</v>
          </cell>
          <cell r="F121" t="str">
            <v>NN &amp; P/T N/Thoân</v>
          </cell>
          <cell r="G121" t="str">
            <v>Baïc Lieâu</v>
          </cell>
          <cell r="I121">
            <v>15074407</v>
          </cell>
        </row>
        <row r="122">
          <cell r="C122">
            <v>83</v>
          </cell>
          <cell r="D122" t="str">
            <v>CTy TNHH TM TH Thuaän Taân</v>
          </cell>
          <cell r="F122" t="str">
            <v>Ngoaïi Thöông</v>
          </cell>
          <cell r="G122" t="str">
            <v>Hoà Chí Minh</v>
          </cell>
          <cell r="I122">
            <v>12397000</v>
          </cell>
        </row>
        <row r="123">
          <cell r="C123">
            <v>31</v>
          </cell>
          <cell r="D123" t="str">
            <v>Cty Daàu Aên Golden Hope - Nhaø Beø</v>
          </cell>
          <cell r="F123" t="str">
            <v>Sôû Giao Dòch II CTVN</v>
          </cell>
          <cell r="G123" t="str">
            <v>Hoà Chí Minh</v>
          </cell>
          <cell r="I123">
            <v>76920615</v>
          </cell>
        </row>
        <row r="124">
          <cell r="C124">
            <v>36</v>
          </cell>
          <cell r="D124" t="str">
            <v>XN Xaêng Daàu Daàu Khí Vuõng Taøu</v>
          </cell>
          <cell r="F124" t="str">
            <v>Coâng Thöông</v>
          </cell>
          <cell r="G124" t="str">
            <v>Baø Ròa-Vuõng Taøu</v>
          </cell>
          <cell r="I124">
            <v>2300000000</v>
          </cell>
        </row>
        <row r="125">
          <cell r="C125">
            <v>16</v>
          </cell>
          <cell r="D125" t="str">
            <v>Cty Daàu Khí Petechim</v>
          </cell>
          <cell r="F125" t="str">
            <v>Ngoaïi Thöông</v>
          </cell>
          <cell r="G125" t="str">
            <v>Hoà Chí Minh</v>
          </cell>
          <cell r="I125">
            <v>1500000000</v>
          </cell>
        </row>
        <row r="126">
          <cell r="C126">
            <v>73</v>
          </cell>
          <cell r="D126" t="str">
            <v>Cty. TNHH SX.TM.HMP Myõ Haûo</v>
          </cell>
          <cell r="F126" t="str">
            <v>Ngoaïi Thöông</v>
          </cell>
          <cell r="G126" t="str">
            <v>Hoà Chí Minh</v>
          </cell>
          <cell r="I126">
            <v>35430157</v>
          </cell>
        </row>
        <row r="127">
          <cell r="C127">
            <v>19</v>
          </cell>
          <cell r="D127" t="str">
            <v>Cty LD Khí Ñoát Saøi Goøn (Elf)</v>
          </cell>
          <cell r="F127" t="str">
            <v>Eximbank</v>
          </cell>
          <cell r="G127" t="str">
            <v>Hoà Chí Minh</v>
          </cell>
          <cell r="I127">
            <v>27703650</v>
          </cell>
        </row>
        <row r="128">
          <cell r="C128">
            <v>90</v>
          </cell>
          <cell r="D128" t="str">
            <v>CN CTy. CP Ñöôøng Bieân Hoøa taïi Caàn Thô</v>
          </cell>
          <cell r="F128" t="str">
            <v>Coâng Thöông</v>
          </cell>
          <cell r="G128" t="str">
            <v>Caàn Thô</v>
          </cell>
          <cell r="I128">
            <v>10216000</v>
          </cell>
        </row>
        <row r="129">
          <cell r="C129">
            <v>4</v>
          </cell>
          <cell r="D129" t="str">
            <v>Cty TMKT &amp; Ñaàu Tö PETEC</v>
          </cell>
          <cell r="F129" t="str">
            <v>Sôû Giao Dòch II  CTVN</v>
          </cell>
          <cell r="G129" t="str">
            <v>Hoà Chí Minh</v>
          </cell>
          <cell r="I129">
            <v>2500000000</v>
          </cell>
        </row>
        <row r="130">
          <cell r="C130">
            <v>73</v>
          </cell>
          <cell r="D130" t="str">
            <v>Cty. TNHH SX.TM.HMP Myõ Haûo</v>
          </cell>
          <cell r="F130" t="str">
            <v>Ngoaïi Thöông</v>
          </cell>
          <cell r="G130" t="str">
            <v>Hoà Chí Minh</v>
          </cell>
          <cell r="I130">
            <v>67176554</v>
          </cell>
        </row>
        <row r="131">
          <cell r="C131">
            <v>31</v>
          </cell>
          <cell r="D131" t="str">
            <v>Cty Daàu Aên Golden Hope - Nhaø Beø</v>
          </cell>
          <cell r="F131" t="str">
            <v>Sôû Giao Dòch II CTVN</v>
          </cell>
          <cell r="G131" t="str">
            <v>Hoà Chí Minh</v>
          </cell>
          <cell r="I131">
            <v>78014376</v>
          </cell>
        </row>
        <row r="132">
          <cell r="C132">
            <v>83</v>
          </cell>
          <cell r="D132" t="str">
            <v>CTy TNHH TM TH Thuaän Taân</v>
          </cell>
          <cell r="F132" t="str">
            <v>Ngoaïi Thöông</v>
          </cell>
          <cell r="G132" t="str">
            <v>Hoà Chí Minh</v>
          </cell>
          <cell r="I132">
            <v>12997600</v>
          </cell>
        </row>
        <row r="133">
          <cell r="C133">
            <v>76</v>
          </cell>
          <cell r="D133" t="str">
            <v>Cty Ñieän &amp; Ñieän Töû TCL Vieät Nam</v>
          </cell>
          <cell r="F133" t="str">
            <v>Ngoaïi Thöông</v>
          </cell>
          <cell r="G133" t="str">
            <v>Ñoàng Nai</v>
          </cell>
          <cell r="I133">
            <v>20750000</v>
          </cell>
        </row>
        <row r="134">
          <cell r="C134">
            <v>1</v>
          </cell>
          <cell r="D134" t="str">
            <v>Nhaø Maùy Thuoác Laù Saøi Goøn</v>
          </cell>
          <cell r="F134" t="str">
            <v>Sôû Giao Dòch II CTVN</v>
          </cell>
          <cell r="G134" t="str">
            <v>Hoà Chí Minh</v>
          </cell>
          <cell r="I134">
            <v>219775000</v>
          </cell>
        </row>
        <row r="135">
          <cell r="C135">
            <v>5</v>
          </cell>
          <cell r="D135" t="str">
            <v>Cty TNHH TMaïi Thaønh Long</v>
          </cell>
          <cell r="F135" t="str">
            <v>Coâng Thöong CN6</v>
          </cell>
          <cell r="G135" t="str">
            <v>Hoà Chí Minh</v>
          </cell>
          <cell r="I135">
            <v>275808757</v>
          </cell>
        </row>
        <row r="136">
          <cell r="C136">
            <v>77</v>
          </cell>
          <cell r="D136" t="str">
            <v>Cty Ñieän &amp; Ñieän Töû SAMSUNG VINA</v>
          </cell>
          <cell r="F136" t="str">
            <v>Coâng Thöông CN 4</v>
          </cell>
          <cell r="G136" t="str">
            <v>Hoà Chí Minh</v>
          </cell>
          <cell r="I136">
            <v>14497978</v>
          </cell>
        </row>
        <row r="137">
          <cell r="C137">
            <v>27</v>
          </cell>
          <cell r="D137" t="str">
            <v>Cty TNHH Quoác Teá Nagarjuna</v>
          </cell>
          <cell r="F137" t="str">
            <v>INDOVINA</v>
          </cell>
          <cell r="G137" t="str">
            <v>Hoà Chí Minh</v>
          </cell>
          <cell r="I137">
            <v>27650000</v>
          </cell>
        </row>
        <row r="138">
          <cell r="C138">
            <v>4</v>
          </cell>
          <cell r="D138" t="str">
            <v>Cty TMKT &amp; Ñaàu Tö PETEC</v>
          </cell>
          <cell r="F138" t="str">
            <v>Sôû Giao Dòch II  CTVN</v>
          </cell>
          <cell r="G138" t="str">
            <v>Hoà Chí Minh</v>
          </cell>
          <cell r="I138">
            <v>1600000000</v>
          </cell>
        </row>
        <row r="139">
          <cell r="C139">
            <v>28</v>
          </cell>
          <cell r="D139" t="str">
            <v>Chi Nhaùnh Cty CP Söõa VN Taïi Caàn Thô</v>
          </cell>
          <cell r="F139" t="str">
            <v>Ñaàu Tö &amp; Phaùt Trieån</v>
          </cell>
          <cell r="G139" t="str">
            <v>Caàn Thô</v>
          </cell>
          <cell r="I139">
            <v>344783551</v>
          </cell>
        </row>
        <row r="140">
          <cell r="C140">
            <v>21</v>
          </cell>
          <cell r="D140" t="str">
            <v>Cty Coå Phaàn Vaät Tö  Haäu Giang</v>
          </cell>
          <cell r="F140" t="str">
            <v>Coâng Thöông</v>
          </cell>
          <cell r="G140" t="str">
            <v>Caàn Thô</v>
          </cell>
          <cell r="I140">
            <v>74115006</v>
          </cell>
        </row>
        <row r="141">
          <cell r="C141">
            <v>80</v>
          </cell>
          <cell r="D141" t="str">
            <v>Chi Nhaùnh Cty TNHH AÉC-QUY GS VN</v>
          </cell>
          <cell r="F141" t="str">
            <v>Ngoaïi Thöông</v>
          </cell>
          <cell r="G141" t="str">
            <v>Hoà Chí Minh</v>
          </cell>
          <cell r="I141">
            <v>18090001</v>
          </cell>
        </row>
        <row r="142">
          <cell r="C142">
            <v>4</v>
          </cell>
          <cell r="D142" t="str">
            <v>Cty TMKT &amp; Ñaàu Tö PETEC</v>
          </cell>
          <cell r="F142" t="str">
            <v>Sôû Giao Dòch II  CTVN</v>
          </cell>
          <cell r="G142" t="str">
            <v>Hoà Chí Minh</v>
          </cell>
          <cell r="I142">
            <v>8700000000</v>
          </cell>
        </row>
        <row r="143">
          <cell r="C143">
            <v>41</v>
          </cell>
          <cell r="D143" t="str">
            <v>Cty Xi Maêng Nghi Sôn</v>
          </cell>
          <cell r="F143" t="str">
            <v>Coâng Thöông CN 9</v>
          </cell>
          <cell r="G143" t="str">
            <v>Hoà Chí Minh</v>
          </cell>
          <cell r="I143">
            <v>164000000</v>
          </cell>
        </row>
        <row r="144">
          <cell r="C144">
            <v>31</v>
          </cell>
          <cell r="D144" t="str">
            <v>Cty Daàu Aên Golden Hope - Nhaø Beø</v>
          </cell>
          <cell r="F144" t="str">
            <v>Sôû Giao Dòch II CTVN</v>
          </cell>
          <cell r="G144" t="str">
            <v>Hoà Chí Minh</v>
          </cell>
          <cell r="I144">
            <v>26460500</v>
          </cell>
        </row>
        <row r="145">
          <cell r="C145">
            <v>73</v>
          </cell>
          <cell r="D145" t="str">
            <v>Cty. TNHH SX.TM.HMP Myõ Haûo</v>
          </cell>
          <cell r="F145" t="str">
            <v>Ngoaïi Thöông</v>
          </cell>
          <cell r="G145" t="str">
            <v>Hoà Chí Minh</v>
          </cell>
          <cell r="I145">
            <v>40829637</v>
          </cell>
        </row>
        <row r="146">
          <cell r="C146">
            <v>28</v>
          </cell>
          <cell r="D146" t="str">
            <v>Chi Nhaùnh Cty CP Söõa VN Taïi Caàn Thô</v>
          </cell>
          <cell r="F146" t="str">
            <v>Ñaàu Tö &amp; Phaùt Trieån</v>
          </cell>
          <cell r="G146" t="str">
            <v>Caàn Thô</v>
          </cell>
          <cell r="I146">
            <v>232811975</v>
          </cell>
        </row>
        <row r="147">
          <cell r="C147">
            <v>27</v>
          </cell>
          <cell r="D147" t="str">
            <v>Cty TNHH Quoác Teá Nagarjuna</v>
          </cell>
          <cell r="F147" t="str">
            <v>INDOVINA</v>
          </cell>
          <cell r="G147" t="str">
            <v>Hoà Chí Minh</v>
          </cell>
          <cell r="I147">
            <v>55300000</v>
          </cell>
        </row>
        <row r="148">
          <cell r="C148">
            <v>1</v>
          </cell>
          <cell r="D148" t="str">
            <v>Nhaø Maùy Thuoác Laù Saøi Goøn</v>
          </cell>
          <cell r="F148" t="str">
            <v>Sôû Giao Dòch II CTVN</v>
          </cell>
          <cell r="G148" t="str">
            <v>Hoà Chí Minh</v>
          </cell>
          <cell r="I148">
            <v>219775000</v>
          </cell>
        </row>
        <row r="149">
          <cell r="C149">
            <v>8</v>
          </cell>
          <cell r="D149" t="str">
            <v>Cty Xi Maêng Haø Tieân II</v>
          </cell>
          <cell r="F149" t="str">
            <v>Coâng Thöông</v>
          </cell>
          <cell r="G149" t="str">
            <v>Kieân Giang</v>
          </cell>
          <cell r="I149">
            <v>85880000</v>
          </cell>
        </row>
        <row r="150">
          <cell r="C150">
            <v>36</v>
          </cell>
          <cell r="D150" t="str">
            <v>XN Xaêng Daàu Daàu Khí Vuõng Taøu</v>
          </cell>
          <cell r="F150" t="str">
            <v>Coâng Thöông</v>
          </cell>
          <cell r="G150" t="str">
            <v>Baø Ròa-Vuõng Taøu</v>
          </cell>
          <cell r="I150">
            <v>1400000000</v>
          </cell>
        </row>
        <row r="151">
          <cell r="C151">
            <v>3</v>
          </cell>
          <cell r="D151" t="str">
            <v>Cty Coå Phaàn Boät Giaët Lix</v>
          </cell>
          <cell r="F151" t="str">
            <v>Coâng Thöông CN 14</v>
          </cell>
          <cell r="G151" t="str">
            <v>Hoà Chí Minh</v>
          </cell>
          <cell r="I151">
            <v>300000000</v>
          </cell>
        </row>
        <row r="152">
          <cell r="C152">
            <v>31</v>
          </cell>
          <cell r="D152" t="str">
            <v>Cty Daàu Aên Golden Hope - Nhaø Beø</v>
          </cell>
          <cell r="F152" t="str">
            <v>Sôû Giao Dòch II CTVN</v>
          </cell>
          <cell r="G152" t="str">
            <v>Hoà Chí Minh</v>
          </cell>
          <cell r="I152">
            <v>193236006</v>
          </cell>
        </row>
        <row r="153">
          <cell r="C153">
            <v>36</v>
          </cell>
          <cell r="D153" t="str">
            <v>XN Xaêng Daàu Daàu Khí Vuõng Taøu</v>
          </cell>
          <cell r="F153" t="str">
            <v>Coâng Thöông</v>
          </cell>
          <cell r="G153" t="str">
            <v>Baø Ròa-Vuõng Taøu</v>
          </cell>
          <cell r="I153">
            <v>553000000</v>
          </cell>
        </row>
        <row r="154">
          <cell r="C154">
            <v>66</v>
          </cell>
          <cell r="D154" t="str">
            <v>Cty UNI PRESIDENT</v>
          </cell>
          <cell r="F154" t="str">
            <v>ANZ</v>
          </cell>
          <cell r="G154" t="str">
            <v>Hoà Chí Minh</v>
          </cell>
          <cell r="I154">
            <v>75368958</v>
          </cell>
        </row>
        <row r="155">
          <cell r="C155">
            <v>36</v>
          </cell>
          <cell r="D155" t="str">
            <v>XN Xaêng Daàu Daàu Khí Vuõng Taøu</v>
          </cell>
          <cell r="F155" t="str">
            <v>Coâng Thöông</v>
          </cell>
          <cell r="G155" t="str">
            <v>Baø Ròa-Vuõng Taøu</v>
          </cell>
          <cell r="I155">
            <v>1750000000</v>
          </cell>
        </row>
        <row r="156">
          <cell r="C156">
            <v>8</v>
          </cell>
          <cell r="D156" t="str">
            <v>Cty Xi Maêng Haø Tieân II</v>
          </cell>
          <cell r="F156" t="str">
            <v>Coâng Thöông</v>
          </cell>
          <cell r="G156" t="str">
            <v>Kieân Giang</v>
          </cell>
          <cell r="I156">
            <v>160160000</v>
          </cell>
        </row>
        <row r="157">
          <cell r="C157">
            <v>85</v>
          </cell>
          <cell r="D157" t="str">
            <v>CTy TNHH TM Minh Tuøng</v>
          </cell>
          <cell r="F157" t="str">
            <v>Sôû Giao Dòch II CTVN</v>
          </cell>
          <cell r="G157" t="str">
            <v>Hoà Chí Minh</v>
          </cell>
          <cell r="I157">
            <v>53491000</v>
          </cell>
        </row>
        <row r="158">
          <cell r="C158">
            <v>14</v>
          </cell>
          <cell r="D158" t="str">
            <v>Coâng Ty Theùp Mieàn Nam</v>
          </cell>
          <cell r="F158" t="str">
            <v>Coâng Thöông CN I</v>
          </cell>
          <cell r="G158" t="str">
            <v>Hoà Chí Minh</v>
          </cell>
          <cell r="I158">
            <v>421457505</v>
          </cell>
        </row>
        <row r="159">
          <cell r="C159">
            <v>4</v>
          </cell>
          <cell r="D159" t="str">
            <v>Cty TMKT &amp; Ñaàu Tö PETEC</v>
          </cell>
          <cell r="F159" t="str">
            <v>Sôû Giao Dòch II  CTVN</v>
          </cell>
          <cell r="G159" t="str">
            <v>Hoà Chí Minh</v>
          </cell>
          <cell r="I159">
            <v>590000000</v>
          </cell>
        </row>
        <row r="160">
          <cell r="C160">
            <v>73</v>
          </cell>
          <cell r="D160" t="str">
            <v>Cty. TNHH SX.TM.HMP Myõ Haûo</v>
          </cell>
          <cell r="F160" t="str">
            <v>Ngoaïi Thöông</v>
          </cell>
          <cell r="G160" t="str">
            <v>Hoà Chí Minh</v>
          </cell>
          <cell r="I160">
            <v>31384500</v>
          </cell>
        </row>
        <row r="161">
          <cell r="C161">
            <v>85</v>
          </cell>
          <cell r="D161" t="str">
            <v>CTy TNHH TM Minh Tuøng</v>
          </cell>
          <cell r="F161" t="str">
            <v>Sôû Giao Dòch II CTVN</v>
          </cell>
          <cell r="G161" t="str">
            <v>Hoà Chí Minh</v>
          </cell>
          <cell r="I161">
            <v>53491000</v>
          </cell>
        </row>
        <row r="162">
          <cell r="C162">
            <v>73</v>
          </cell>
          <cell r="D162" t="str">
            <v>Cty. TNHH SX.TM.HMP Myõ Haûo</v>
          </cell>
          <cell r="F162" t="str">
            <v>Ngoaïi Thöông</v>
          </cell>
          <cell r="G162" t="str">
            <v>Hoà Chí Minh</v>
          </cell>
          <cell r="I162">
            <v>66415736</v>
          </cell>
        </row>
        <row r="163">
          <cell r="C163">
            <v>25</v>
          </cell>
          <cell r="D163" t="str">
            <v xml:space="preserve"> Thu Baûo Hieåm Xaõ Hoäi Tænh Baïc Lieâu</v>
          </cell>
          <cell r="F163" t="str">
            <v>NN &amp; P/T N/Thoân</v>
          </cell>
          <cell r="G163" t="str">
            <v>Baïc Lieâu</v>
          </cell>
          <cell r="I163">
            <v>9000000</v>
          </cell>
        </row>
        <row r="164">
          <cell r="C164">
            <v>93</v>
          </cell>
          <cell r="D164" t="str">
            <v>Cty Coå Phaàn Giaáy Vieãn Ñoâng</v>
          </cell>
          <cell r="F164" t="str">
            <v>Coâng Thöông CN 12</v>
          </cell>
          <cell r="G164" t="str">
            <v>Hoà Chí Minh</v>
          </cell>
          <cell r="I164">
            <v>10232046</v>
          </cell>
        </row>
        <row r="165">
          <cell r="C165">
            <v>31</v>
          </cell>
          <cell r="D165" t="str">
            <v>Cty Daàu Aên Golden Hope - Nhaø Beø</v>
          </cell>
          <cell r="F165" t="str">
            <v>Sôû Giao Dòch II CTVN</v>
          </cell>
          <cell r="G165" t="str">
            <v>Hoà Chí Minh</v>
          </cell>
          <cell r="I165">
            <v>170796560</v>
          </cell>
        </row>
        <row r="166">
          <cell r="C166">
            <v>8</v>
          </cell>
          <cell r="D166" t="str">
            <v>Cty Xi Maêng Haø Tieân II</v>
          </cell>
          <cell r="F166" t="str">
            <v>Coâng Thöông</v>
          </cell>
          <cell r="G166" t="str">
            <v>Kieân Giang</v>
          </cell>
          <cell r="I166">
            <v>160160000</v>
          </cell>
        </row>
        <row r="167">
          <cell r="C167">
            <v>5</v>
          </cell>
          <cell r="D167" t="str">
            <v>Cty TNHH TMaïi Thaønh Long</v>
          </cell>
          <cell r="F167" t="str">
            <v>Coâng Thöong CN6</v>
          </cell>
          <cell r="G167" t="str">
            <v>Hoà Chí Minh</v>
          </cell>
          <cell r="I167">
            <v>517163103</v>
          </cell>
        </row>
        <row r="168">
          <cell r="C168">
            <v>44</v>
          </cell>
          <cell r="D168" t="str">
            <v>CTy Ñieän Baùo Ñieän Thoaïi Baïc Lieâu</v>
          </cell>
          <cell r="F168" t="str">
            <v xml:space="preserve">Coâng Thöông </v>
          </cell>
          <cell r="G168" t="str">
            <v>Baïc Lieâu</v>
          </cell>
          <cell r="I168">
            <v>9471776</v>
          </cell>
        </row>
        <row r="169">
          <cell r="C169">
            <v>73</v>
          </cell>
          <cell r="D169" t="str">
            <v>Cty. TNHH SX.TM.HMP Myõ Haûo</v>
          </cell>
          <cell r="F169" t="str">
            <v>Ngoaïi Thöông</v>
          </cell>
          <cell r="G169" t="str">
            <v>Hoà Chí Minh</v>
          </cell>
          <cell r="I169">
            <v>32955078</v>
          </cell>
        </row>
        <row r="170">
          <cell r="C170">
            <v>68</v>
          </cell>
          <cell r="D170" t="str">
            <v>Nhaø Maùy Daàu Töôøng An</v>
          </cell>
          <cell r="F170" t="str">
            <v>Sôû Giao Dòch II CTVN</v>
          </cell>
          <cell r="G170" t="str">
            <v>Hoà Chí Minh</v>
          </cell>
          <cell r="I170">
            <v>11709500</v>
          </cell>
        </row>
        <row r="171">
          <cell r="C171">
            <v>31</v>
          </cell>
          <cell r="D171" t="str">
            <v>Cty Daàu Aên Golden Hope - Nhaø Beø</v>
          </cell>
          <cell r="F171" t="str">
            <v>Sôû Giao Dòch II CTVN</v>
          </cell>
          <cell r="G171" t="str">
            <v>Hoà Chí Minh</v>
          </cell>
          <cell r="I171">
            <v>80990008</v>
          </cell>
        </row>
        <row r="172">
          <cell r="C172">
            <v>31</v>
          </cell>
          <cell r="D172" t="str">
            <v>Cty Daàu Aên Golden Hope - Nhaø Beø</v>
          </cell>
          <cell r="F172" t="str">
            <v>Sôû Giao Dòch II CTVN</v>
          </cell>
          <cell r="G172" t="str">
            <v>Hoà Chí Minh</v>
          </cell>
          <cell r="I172">
            <v>65932366</v>
          </cell>
        </row>
        <row r="173">
          <cell r="C173">
            <v>73</v>
          </cell>
          <cell r="D173" t="str">
            <v>Cty. TNHH SX.TM.HMP Myõ Haûo</v>
          </cell>
          <cell r="F173" t="str">
            <v>Ngoaïi Thöông</v>
          </cell>
          <cell r="G173" t="str">
            <v>Hoà Chí Minh</v>
          </cell>
          <cell r="I173">
            <v>44875548</v>
          </cell>
        </row>
        <row r="174">
          <cell r="C174">
            <v>93</v>
          </cell>
          <cell r="D174" t="str">
            <v>Cty Coå Phaàn Giaáy Vieãn Ñoâng</v>
          </cell>
          <cell r="F174" t="str">
            <v>Coâng Thöông CN 12</v>
          </cell>
          <cell r="G174" t="str">
            <v>Hoà Chí Minh</v>
          </cell>
          <cell r="I174">
            <v>11273460</v>
          </cell>
        </row>
        <row r="175">
          <cell r="C175">
            <v>68</v>
          </cell>
          <cell r="D175" t="str">
            <v>Nhaø Maùy Daàu Töôøng An</v>
          </cell>
          <cell r="F175" t="str">
            <v>Sôû Giao Dòch II CTVN</v>
          </cell>
          <cell r="G175" t="str">
            <v>Hoà Chí Minh</v>
          </cell>
          <cell r="I175">
            <v>21709500</v>
          </cell>
        </row>
        <row r="176">
          <cell r="C176">
            <v>8</v>
          </cell>
          <cell r="D176" t="str">
            <v>Cty Xi Maêng Haø Tieân II</v>
          </cell>
          <cell r="F176" t="str">
            <v>Coâng Thöông</v>
          </cell>
          <cell r="G176" t="str">
            <v>Kieân Giang</v>
          </cell>
          <cell r="I176">
            <v>160160000</v>
          </cell>
        </row>
        <row r="177">
          <cell r="C177">
            <v>41</v>
          </cell>
          <cell r="D177" t="str">
            <v>Cty Xi Maêng Nghi Sôn</v>
          </cell>
          <cell r="F177" t="str">
            <v>Coâng Thöông CN 9</v>
          </cell>
          <cell r="G177" t="str">
            <v>Hoà Chí Minh</v>
          </cell>
          <cell r="I177">
            <v>246000000</v>
          </cell>
        </row>
        <row r="178">
          <cell r="C178">
            <v>28</v>
          </cell>
          <cell r="D178" t="str">
            <v>Chi Nhaùnh Cty CP Söõa VN Taïi Caàn Thô</v>
          </cell>
          <cell r="F178" t="str">
            <v>Ñaàu Tö &amp; Phaùt Trieån</v>
          </cell>
          <cell r="G178" t="str">
            <v>Caàn Thô</v>
          </cell>
          <cell r="I178">
            <v>452010920</v>
          </cell>
        </row>
        <row r="179">
          <cell r="C179">
            <v>4</v>
          </cell>
          <cell r="D179" t="str">
            <v>Cty TMKT &amp; Ñaàu Tö PETEC</v>
          </cell>
          <cell r="F179" t="str">
            <v>Sôû Giao Dòch II  CTVN</v>
          </cell>
          <cell r="G179" t="str">
            <v>Hoà Chí Minh</v>
          </cell>
          <cell r="I179">
            <v>2000000000</v>
          </cell>
        </row>
        <row r="180">
          <cell r="C180">
            <v>14</v>
          </cell>
          <cell r="D180" t="str">
            <v>Coâng Ty Theùp Mieàn Nam</v>
          </cell>
          <cell r="F180" t="str">
            <v>Coâng Thöông CN I</v>
          </cell>
          <cell r="G180" t="str">
            <v>Hoà Chí Minh</v>
          </cell>
          <cell r="I180">
            <v>370090319</v>
          </cell>
        </row>
        <row r="181">
          <cell r="C181">
            <v>28</v>
          </cell>
          <cell r="D181" t="str">
            <v>Chi Nhaùnh Cty CP Söõa VN Taïi Caàn Thô</v>
          </cell>
          <cell r="F181" t="str">
            <v>Ñaàu Tö &amp; Phaùt Trieån</v>
          </cell>
          <cell r="G181" t="str">
            <v>Caàn Thô</v>
          </cell>
          <cell r="I181">
            <v>286903465</v>
          </cell>
        </row>
        <row r="182">
          <cell r="C182">
            <v>27</v>
          </cell>
          <cell r="D182" t="str">
            <v>Cty TNHH Quoác Teá Nagarjuna</v>
          </cell>
          <cell r="F182" t="str">
            <v>INDOVINA</v>
          </cell>
          <cell r="G182" t="str">
            <v>Hoà Chí Minh</v>
          </cell>
          <cell r="I182">
            <v>27650000</v>
          </cell>
        </row>
        <row r="183">
          <cell r="C183">
            <v>93</v>
          </cell>
          <cell r="D183" t="str">
            <v>Cty Coå Phaàn Giaáy Vieãn Ñoâng</v>
          </cell>
          <cell r="F183" t="str">
            <v>Coâng Thöông CN 12</v>
          </cell>
          <cell r="G183" t="str">
            <v>Hoà Chí Minh</v>
          </cell>
          <cell r="I183">
            <v>11273460</v>
          </cell>
        </row>
        <row r="184">
          <cell r="C184">
            <v>31</v>
          </cell>
          <cell r="D184" t="str">
            <v>Cty Daàu Aên Golden Hope - Nhaø Beø</v>
          </cell>
          <cell r="F184" t="str">
            <v>Sôû Giao Dòch II CTVN</v>
          </cell>
          <cell r="G184" t="str">
            <v>Hoà Chí Minh</v>
          </cell>
          <cell r="I184">
            <v>81982653</v>
          </cell>
        </row>
        <row r="185">
          <cell r="C185">
            <v>73</v>
          </cell>
          <cell r="D185" t="str">
            <v>Cty. TNHH SX.TM.HMP Myõ Haûo</v>
          </cell>
          <cell r="F185" t="str">
            <v>Ngoaïi Thöông</v>
          </cell>
          <cell r="G185" t="str">
            <v>Hoà Chí Minh</v>
          </cell>
          <cell r="I185">
            <v>30833510</v>
          </cell>
        </row>
        <row r="186">
          <cell r="C186">
            <v>77</v>
          </cell>
          <cell r="D186" t="str">
            <v>Cty Ñieän &amp; Ñieän Töû SAMSUNG VINA</v>
          </cell>
          <cell r="F186" t="str">
            <v>Coâng Thöông CN 4</v>
          </cell>
          <cell r="G186" t="str">
            <v>Hoà Chí Minh</v>
          </cell>
          <cell r="I186">
            <v>55350000</v>
          </cell>
        </row>
        <row r="187">
          <cell r="C187">
            <v>94</v>
          </cell>
          <cell r="D187" t="str">
            <v>CTy TNHH SX Taân AÙ Chaâu</v>
          </cell>
          <cell r="F187" t="str">
            <v>Coâng Thöông CN 9</v>
          </cell>
          <cell r="G187" t="str">
            <v>Hoà Chí Minh</v>
          </cell>
          <cell r="I187">
            <v>11849600</v>
          </cell>
        </row>
        <row r="188">
          <cell r="C188">
            <v>9</v>
          </cell>
          <cell r="D188" t="str">
            <v>Castrol Vieät Nam Ltd</v>
          </cell>
          <cell r="F188" t="str">
            <v>Ngoaïi Thöông</v>
          </cell>
          <cell r="G188" t="str">
            <v>Hoà Chí Minh</v>
          </cell>
          <cell r="I188">
            <v>139167841</v>
          </cell>
        </row>
        <row r="189">
          <cell r="C189">
            <v>73</v>
          </cell>
          <cell r="D189" t="str">
            <v>Cty. TNHH SX.TM.HMP Myõ Haûo</v>
          </cell>
          <cell r="F189" t="str">
            <v>Ngoaïi Thöông</v>
          </cell>
          <cell r="G189" t="str">
            <v>Hoà Chí Minh</v>
          </cell>
          <cell r="I189">
            <v>31923817</v>
          </cell>
        </row>
        <row r="190">
          <cell r="C190">
            <v>27</v>
          </cell>
          <cell r="D190" t="str">
            <v>Cty TNHH Quoác Teá Nagarjuna</v>
          </cell>
          <cell r="F190" t="str">
            <v>INDOVINA</v>
          </cell>
          <cell r="G190" t="str">
            <v>Hoà Chí Minh</v>
          </cell>
          <cell r="I190">
            <v>27650000</v>
          </cell>
        </row>
        <row r="191">
          <cell r="C191">
            <v>90</v>
          </cell>
          <cell r="D191" t="str">
            <v>CN CTy. CP Ñöôøng Bieân Hoøa taïi Caàn Thô</v>
          </cell>
          <cell r="F191" t="str">
            <v>Coâng Thöông</v>
          </cell>
          <cell r="G191" t="str">
            <v>Caàn Thô</v>
          </cell>
          <cell r="I191">
            <v>10241000</v>
          </cell>
        </row>
        <row r="192">
          <cell r="C192">
            <v>5</v>
          </cell>
          <cell r="D192" t="str">
            <v>Cty TNHH TMaïi Thaønh Long</v>
          </cell>
          <cell r="F192" t="str">
            <v>Coâng Thöong CN6</v>
          </cell>
          <cell r="G192" t="str">
            <v>Hoà Chí Minh</v>
          </cell>
          <cell r="I192">
            <v>264384099</v>
          </cell>
        </row>
        <row r="193">
          <cell r="C193">
            <v>31</v>
          </cell>
          <cell r="D193" t="str">
            <v>Cty Daàu Aên Golden Hope - Nhaø Beø</v>
          </cell>
          <cell r="F193" t="str">
            <v>Sôû Giao Dòch II CTVN</v>
          </cell>
          <cell r="G193" t="str">
            <v>Hoà Chí Minh</v>
          </cell>
          <cell r="I193">
            <v>58080701</v>
          </cell>
        </row>
        <row r="194">
          <cell r="C194">
            <v>62</v>
          </cell>
          <cell r="D194" t="str">
            <v>CTy Coå Phaàn Cô Khí Tænh Soùc Traêng</v>
          </cell>
          <cell r="F194" t="str">
            <v>Ñaàu Tö vaø Phaùt Trieån</v>
          </cell>
          <cell r="G194" t="str">
            <v>Soùc Traêng</v>
          </cell>
          <cell r="I194">
            <v>11970000</v>
          </cell>
        </row>
        <row r="195">
          <cell r="C195">
            <v>3</v>
          </cell>
          <cell r="D195" t="str">
            <v>Cty Coå Phaàn Boät Giaët Lix</v>
          </cell>
          <cell r="F195" t="str">
            <v>Coâng Thöông CN 14</v>
          </cell>
          <cell r="G195" t="str">
            <v>Hoà Chí Minh</v>
          </cell>
          <cell r="I195">
            <v>300000000</v>
          </cell>
        </row>
        <row r="196">
          <cell r="C196">
            <v>17</v>
          </cell>
          <cell r="D196" t="str">
            <v>Cty Daàu Khí -TP/HCM (Saøi Goøn Petro)</v>
          </cell>
          <cell r="F196" t="str">
            <v>Ngoaïi Thöông</v>
          </cell>
          <cell r="G196" t="str">
            <v>Hoà Chí Minh</v>
          </cell>
          <cell r="I196">
            <v>922000000</v>
          </cell>
        </row>
        <row r="197">
          <cell r="C197">
            <v>73</v>
          </cell>
          <cell r="D197" t="str">
            <v>Cty. TNHH SX.TM.HMP Myõ Haûo</v>
          </cell>
          <cell r="F197" t="str">
            <v>Ngoaïi Thöông</v>
          </cell>
          <cell r="G197" t="str">
            <v>Hoà Chí Minh</v>
          </cell>
          <cell r="I197">
            <v>63543540</v>
          </cell>
        </row>
        <row r="198">
          <cell r="C198">
            <v>37</v>
          </cell>
          <cell r="D198" t="str">
            <v>Cty LD Daàu Khí Mekong (Petromekong)</v>
          </cell>
          <cell r="F198" t="str">
            <v>Ngoïai Thöông</v>
          </cell>
          <cell r="G198" t="str">
            <v>Caàn Thô</v>
          </cell>
          <cell r="I198">
            <v>1763200000</v>
          </cell>
        </row>
        <row r="199">
          <cell r="C199">
            <v>31</v>
          </cell>
          <cell r="D199" t="str">
            <v>Cty Daàu Aên Golden Hope - Nhaø Beø</v>
          </cell>
          <cell r="F199" t="str">
            <v>Sôû Giao Dòch II CTVN</v>
          </cell>
          <cell r="G199" t="str">
            <v>Hoà Chí Minh</v>
          </cell>
          <cell r="I199">
            <v>81492338</v>
          </cell>
        </row>
        <row r="200">
          <cell r="C200">
            <v>4</v>
          </cell>
          <cell r="D200" t="str">
            <v>Cty TMKT &amp; Ñaàu Tö PETEC</v>
          </cell>
          <cell r="F200" t="str">
            <v>Sôû Giao Dòch II  CTVN</v>
          </cell>
          <cell r="G200" t="str">
            <v>Hoà Chí Minh</v>
          </cell>
          <cell r="I200">
            <v>466000000</v>
          </cell>
        </row>
        <row r="201">
          <cell r="C201">
            <v>73</v>
          </cell>
          <cell r="D201" t="str">
            <v>Cty. TNHH SX.TM.HMP Myõ Haûo</v>
          </cell>
          <cell r="F201" t="str">
            <v>Ngoaïi Thöông</v>
          </cell>
          <cell r="G201" t="str">
            <v>Hoà Chí Minh</v>
          </cell>
          <cell r="I201">
            <v>62595488</v>
          </cell>
        </row>
        <row r="202">
          <cell r="C202">
            <v>37</v>
          </cell>
          <cell r="D202" t="str">
            <v>Cty LD Daàu Khí Mekong (Petromekong)</v>
          </cell>
          <cell r="F202" t="str">
            <v>Ngoïai Thöông</v>
          </cell>
          <cell r="G202" t="str">
            <v>Caàn Thô</v>
          </cell>
          <cell r="I202">
            <v>3825000000</v>
          </cell>
        </row>
        <row r="203">
          <cell r="C203">
            <v>8</v>
          </cell>
          <cell r="D203" t="str">
            <v>Cty Xi Maêng Haø Tieân II</v>
          </cell>
          <cell r="F203" t="str">
            <v>Coâng Thöông</v>
          </cell>
          <cell r="G203" t="str">
            <v>Kieân Giang</v>
          </cell>
          <cell r="I203">
            <v>160160000</v>
          </cell>
        </row>
        <row r="204">
          <cell r="C204">
            <v>31</v>
          </cell>
          <cell r="D204" t="str">
            <v>Cty Daàu Aên Golden Hope - Nhaø Beø</v>
          </cell>
          <cell r="F204" t="str">
            <v>Sôû Giao Dòch II CTVN</v>
          </cell>
          <cell r="G204" t="str">
            <v>Hoà Chí Minh</v>
          </cell>
          <cell r="I204">
            <v>38083441</v>
          </cell>
        </row>
        <row r="205">
          <cell r="C205">
            <v>97</v>
          </cell>
          <cell r="D205" t="str">
            <v>Phoøng TMaïi vaø CNghieäp VN  CN taïi Caàn Thô</v>
          </cell>
          <cell r="F205" t="str">
            <v>Ngoaïi Thöông</v>
          </cell>
          <cell r="G205" t="str">
            <v>Caàn Thô</v>
          </cell>
          <cell r="I205">
            <v>5000000</v>
          </cell>
        </row>
        <row r="206">
          <cell r="C206">
            <v>22</v>
          </cell>
          <cell r="D206" t="str">
            <v>Cty Deät Long An</v>
          </cell>
          <cell r="F206" t="str">
            <v>Coâng Thöông</v>
          </cell>
          <cell r="G206" t="str">
            <v>Long An</v>
          </cell>
          <cell r="I206">
            <v>4828490</v>
          </cell>
        </row>
        <row r="207">
          <cell r="C207">
            <v>10</v>
          </cell>
          <cell r="D207" t="str">
            <v>Cty TNHH Daàu Nhôùt vaø Hoùa Chaát VN</v>
          </cell>
          <cell r="F207" t="str">
            <v>Hoàng Kong&amp; Thöôïng Haûi</v>
          </cell>
          <cell r="G207" t="str">
            <v>Hoà Chí Minh</v>
          </cell>
          <cell r="I207">
            <v>250000000</v>
          </cell>
        </row>
        <row r="208">
          <cell r="C208">
            <v>17</v>
          </cell>
          <cell r="D208" t="str">
            <v>Cty Daàu Khí -TP/HCM (Saøi Goøn Petro)</v>
          </cell>
          <cell r="F208" t="str">
            <v>Ngoaïi Thöông</v>
          </cell>
          <cell r="G208" t="str">
            <v>Hoà Chí Minh</v>
          </cell>
          <cell r="I208">
            <v>2000000000</v>
          </cell>
        </row>
        <row r="209">
          <cell r="C209">
            <v>4</v>
          </cell>
          <cell r="D209" t="str">
            <v>Cty TMKT &amp; Ñaàu Tö PETEC</v>
          </cell>
          <cell r="F209" t="str">
            <v>Sôû Giao Dòch II  CTVN</v>
          </cell>
          <cell r="G209" t="str">
            <v>Hoà Chí Minh</v>
          </cell>
          <cell r="I209">
            <v>1500000000</v>
          </cell>
        </row>
        <row r="210">
          <cell r="C210">
            <v>95</v>
          </cell>
          <cell r="D210" t="str">
            <v>Cty Deät May Thaønh Coâng - CN MieànTaây</v>
          </cell>
          <cell r="F210" t="str">
            <v>Ñaàu Tö &amp; Phaùt Trieån</v>
          </cell>
          <cell r="G210" t="str">
            <v>Caàn Thô</v>
          </cell>
          <cell r="I210">
            <v>2123720</v>
          </cell>
        </row>
        <row r="211">
          <cell r="C211">
            <v>66</v>
          </cell>
          <cell r="D211" t="str">
            <v>Cty UNI PRESIDENT</v>
          </cell>
          <cell r="F211" t="str">
            <v>ANZ</v>
          </cell>
          <cell r="G211" t="str">
            <v>Hoà Chí Minh</v>
          </cell>
          <cell r="I211">
            <v>74684100</v>
          </cell>
        </row>
        <row r="212">
          <cell r="C212">
            <v>73</v>
          </cell>
          <cell r="D212" t="str">
            <v>Cty. TNHH SX.TM.HMP Myõ Haûo</v>
          </cell>
          <cell r="F212" t="str">
            <v>Ngoaïi Thöông</v>
          </cell>
          <cell r="G212" t="str">
            <v>Hoà Chí Minh</v>
          </cell>
          <cell r="I212">
            <v>26861405</v>
          </cell>
        </row>
        <row r="213">
          <cell r="C213">
            <v>28</v>
          </cell>
          <cell r="D213" t="str">
            <v>Chi Nhaùnh Cty CP Söõa VN Taïi Caàn Thô</v>
          </cell>
          <cell r="F213" t="str">
            <v>Ñaàu Tö &amp; Phaùt Trieån</v>
          </cell>
          <cell r="G213" t="str">
            <v>Caàn Thô</v>
          </cell>
          <cell r="I213">
            <v>411422902</v>
          </cell>
        </row>
        <row r="214">
          <cell r="C214">
            <v>41</v>
          </cell>
          <cell r="D214" t="str">
            <v>Cty Xi Maêng Nghi Sôn</v>
          </cell>
          <cell r="F214" t="str">
            <v>Coâng Thöông CN 9</v>
          </cell>
          <cell r="G214" t="str">
            <v>Hoà Chí Minh</v>
          </cell>
          <cell r="I214">
            <v>246000000</v>
          </cell>
        </row>
        <row r="215">
          <cell r="C215">
            <v>31</v>
          </cell>
          <cell r="D215" t="str">
            <v>Cty Daàu Aên Golden Hope - Nhaø Beø</v>
          </cell>
          <cell r="F215" t="str">
            <v>Sôû Giao Dòch II CTVN</v>
          </cell>
          <cell r="G215" t="str">
            <v>Hoà Chí Minh</v>
          </cell>
          <cell r="I215">
            <v>91155121</v>
          </cell>
        </row>
        <row r="216">
          <cell r="C216">
            <v>19</v>
          </cell>
          <cell r="D216" t="str">
            <v>Cty LD Khí Ñoát Saøi Goøn (Elf)</v>
          </cell>
          <cell r="F216" t="str">
            <v>Eximbank</v>
          </cell>
          <cell r="G216" t="str">
            <v>Hoà Chí Minh</v>
          </cell>
          <cell r="I216">
            <v>29107000</v>
          </cell>
        </row>
        <row r="217">
          <cell r="C217">
            <v>83</v>
          </cell>
          <cell r="D217" t="str">
            <v>CTy TNHH TM TH Thuaän Taân</v>
          </cell>
          <cell r="F217" t="str">
            <v>Ngoaïi Thöông</v>
          </cell>
          <cell r="G217" t="str">
            <v>Hoà Chí Minh</v>
          </cell>
          <cell r="I217">
            <v>10707700</v>
          </cell>
        </row>
        <row r="218">
          <cell r="C218">
            <v>5</v>
          </cell>
          <cell r="D218" t="str">
            <v>Cty TNHH TMaïi Thaønh Long</v>
          </cell>
          <cell r="F218" t="str">
            <v>Coâng Thöong CN6</v>
          </cell>
          <cell r="G218" t="str">
            <v>Hoà Chí Minh</v>
          </cell>
          <cell r="I218">
            <v>255948639</v>
          </cell>
        </row>
        <row r="219">
          <cell r="C219">
            <v>8</v>
          </cell>
          <cell r="D219" t="str">
            <v>Cty Xi Maêng Haø Tieân II</v>
          </cell>
          <cell r="F219" t="str">
            <v>Coâng Thöông</v>
          </cell>
          <cell r="G219" t="str">
            <v>Kieân Giang</v>
          </cell>
          <cell r="I219">
            <v>157190000</v>
          </cell>
        </row>
        <row r="220">
          <cell r="C220">
            <v>36</v>
          </cell>
          <cell r="D220" t="str">
            <v>XN Xaêng Daàu Daàu Khí Vuõng Taøu</v>
          </cell>
          <cell r="F220" t="str">
            <v>Coâng Thöông</v>
          </cell>
          <cell r="G220" t="str">
            <v>Baø Ròa-Vuõng Taøu</v>
          </cell>
          <cell r="I220">
            <v>1459200000</v>
          </cell>
        </row>
        <row r="221">
          <cell r="C221">
            <v>68</v>
          </cell>
          <cell r="D221" t="str">
            <v>Nhaø Maùy Daàu Töôøng An</v>
          </cell>
          <cell r="F221" t="str">
            <v>Sôû Giao Dòch II CTVN</v>
          </cell>
          <cell r="G221" t="str">
            <v>Hoà Chí Minh</v>
          </cell>
          <cell r="I221">
            <v>40000000</v>
          </cell>
        </row>
        <row r="222">
          <cell r="C222">
            <v>73</v>
          </cell>
          <cell r="D222" t="str">
            <v>Cty. TNHH SX.TM.HMP Myõ Haûo</v>
          </cell>
          <cell r="F222" t="str">
            <v>Ngoaïi Thöông</v>
          </cell>
          <cell r="G222" t="str">
            <v>Hoà Chí Minh</v>
          </cell>
          <cell r="I222">
            <v>61679221</v>
          </cell>
        </row>
        <row r="223">
          <cell r="C223">
            <v>36</v>
          </cell>
          <cell r="D223" t="str">
            <v>XN Xaêng Daàu Daàu Khí Vuõng Taøu</v>
          </cell>
          <cell r="F223" t="str">
            <v>Coâng Thöông</v>
          </cell>
          <cell r="G223" t="str">
            <v>Baø Ròa-Vuõng Taøu</v>
          </cell>
          <cell r="I223">
            <v>1459200000</v>
          </cell>
        </row>
        <row r="224">
          <cell r="C224">
            <v>1</v>
          </cell>
          <cell r="D224" t="str">
            <v>Nhaø Maùy Thuoác Laù Saøi Goøn</v>
          </cell>
          <cell r="F224" t="str">
            <v>Sôû Giao Dòch II CTVN</v>
          </cell>
          <cell r="G224" t="str">
            <v>Hoà Chí Minh</v>
          </cell>
          <cell r="I224">
            <v>215825000</v>
          </cell>
        </row>
        <row r="225">
          <cell r="C225">
            <v>31</v>
          </cell>
          <cell r="D225" t="str">
            <v>Cty Daàu Aên Golden Hope - Nhaø Beø</v>
          </cell>
          <cell r="F225" t="str">
            <v>Sôû Giao Dòch II CTVN</v>
          </cell>
          <cell r="G225" t="str">
            <v>Hoà Chí Minh</v>
          </cell>
          <cell r="I225">
            <v>80314582</v>
          </cell>
        </row>
        <row r="226">
          <cell r="C226">
            <v>9</v>
          </cell>
          <cell r="D226" t="str">
            <v>Castrol Vieät Nam Ltd</v>
          </cell>
          <cell r="F226" t="str">
            <v>Ngoaïi Thöông</v>
          </cell>
          <cell r="G226" t="str">
            <v>Hoà Chí Minh</v>
          </cell>
          <cell r="I226">
            <v>18779543</v>
          </cell>
        </row>
        <row r="227">
          <cell r="C227">
            <v>73</v>
          </cell>
          <cell r="D227" t="str">
            <v>Cty. TNHH SX.TM.HMP Myõ Haûo</v>
          </cell>
          <cell r="F227" t="str">
            <v>Ngoaïi Thöông</v>
          </cell>
          <cell r="G227" t="str">
            <v>Hoà Chí Minh</v>
          </cell>
          <cell r="I227">
            <v>38083435</v>
          </cell>
        </row>
        <row r="228">
          <cell r="C228">
            <v>28</v>
          </cell>
          <cell r="D228" t="str">
            <v>Chi Nhaùnh Cty CP Söõa VN Taïi Caàn Thô</v>
          </cell>
          <cell r="F228" t="str">
            <v>Ñaàu Tö &amp; Phaùt Trieån</v>
          </cell>
          <cell r="G228" t="str">
            <v>Caàn Thô</v>
          </cell>
          <cell r="I228">
            <v>282700477</v>
          </cell>
        </row>
        <row r="229">
          <cell r="C229">
            <v>36</v>
          </cell>
          <cell r="D229" t="str">
            <v>XN Xaêng Daàu Daàu Khí Vuõng Taøu</v>
          </cell>
          <cell r="F229" t="str">
            <v>Coâng Thöông</v>
          </cell>
          <cell r="G229" t="str">
            <v>Baø Ròa-Vuõng Taøu</v>
          </cell>
          <cell r="I229">
            <v>1920000000</v>
          </cell>
        </row>
        <row r="230">
          <cell r="C230">
            <v>4</v>
          </cell>
          <cell r="D230" t="str">
            <v>Cty TMKT &amp; Ñaàu Tö PETEC</v>
          </cell>
          <cell r="F230" t="str">
            <v>Sôû Giao Dòch II  CTVN</v>
          </cell>
          <cell r="G230" t="str">
            <v>Hoà Chí Minh</v>
          </cell>
          <cell r="I230">
            <v>3180000</v>
          </cell>
        </row>
        <row r="231">
          <cell r="C231">
            <v>36</v>
          </cell>
          <cell r="D231" t="str">
            <v>XN Xaêng Daàu Daàu Khí Vuõng Taøu</v>
          </cell>
          <cell r="F231" t="str">
            <v>Coâng Thöông</v>
          </cell>
          <cell r="G231" t="str">
            <v>Baø Ròa-Vuõng Taøu</v>
          </cell>
          <cell r="I231">
            <v>2468000000</v>
          </cell>
        </row>
        <row r="232">
          <cell r="C232">
            <v>73</v>
          </cell>
          <cell r="D232" t="str">
            <v>Cty. TNHH SX.TM.HMP Myõ Haûo</v>
          </cell>
          <cell r="F232" t="str">
            <v>Ngoaïi Thöông</v>
          </cell>
          <cell r="G232" t="str">
            <v>Hoà Chí Minh</v>
          </cell>
          <cell r="I232">
            <v>95927234</v>
          </cell>
        </row>
        <row r="233">
          <cell r="C233">
            <v>27</v>
          </cell>
          <cell r="D233" t="str">
            <v>Cty TNHH Quoác Teá Nagarjuna</v>
          </cell>
          <cell r="F233" t="str">
            <v>INDOVINA</v>
          </cell>
          <cell r="G233" t="str">
            <v>Hoà Chí Minh</v>
          </cell>
          <cell r="I233">
            <v>27650000</v>
          </cell>
        </row>
        <row r="234">
          <cell r="C234">
            <v>76</v>
          </cell>
          <cell r="D234" t="str">
            <v>Cty Ñieän &amp; Ñieän Töû TCL Vieät Nam</v>
          </cell>
          <cell r="F234" t="str">
            <v>Ngoaïi Thöông</v>
          </cell>
          <cell r="G234" t="str">
            <v>Ñoàng Nai</v>
          </cell>
          <cell r="I234">
            <v>21750000</v>
          </cell>
        </row>
        <row r="235">
          <cell r="C235">
            <v>21</v>
          </cell>
          <cell r="D235" t="str">
            <v>Cty Coå Phaàn Vaät Tö  Haäu Giang</v>
          </cell>
          <cell r="F235" t="str">
            <v>Coâng Thöông</v>
          </cell>
          <cell r="G235" t="str">
            <v>Caàn Thô</v>
          </cell>
          <cell r="I235">
            <v>65000000</v>
          </cell>
        </row>
        <row r="236">
          <cell r="C236">
            <v>28</v>
          </cell>
          <cell r="D236" t="str">
            <v>Chi Nhaùnh Cty CP Söõa VN Taïi Caàn Thô</v>
          </cell>
          <cell r="F236" t="str">
            <v>Ñaàu Tö &amp; Phaùt Trieån</v>
          </cell>
          <cell r="G236" t="str">
            <v>Caàn Thô</v>
          </cell>
          <cell r="I236">
            <v>181707383</v>
          </cell>
        </row>
        <row r="237">
          <cell r="C237">
            <v>3</v>
          </cell>
          <cell r="D237" t="str">
            <v>Cty Coå Phaàn Boät Giaët Lix</v>
          </cell>
          <cell r="F237" t="str">
            <v>Coâng Thöông CN 14</v>
          </cell>
          <cell r="G237" t="str">
            <v>Hoà Chí Minh</v>
          </cell>
          <cell r="I237">
            <v>200000000</v>
          </cell>
        </row>
        <row r="238">
          <cell r="C238">
            <v>8</v>
          </cell>
          <cell r="D238" t="str">
            <v>Cty Xi Maêng Haø Tieân II</v>
          </cell>
          <cell r="F238" t="str">
            <v>Coâng Thöông</v>
          </cell>
          <cell r="G238" t="str">
            <v>Kieân Giang</v>
          </cell>
          <cell r="I238">
            <v>120120000</v>
          </cell>
        </row>
        <row r="239">
          <cell r="C239">
            <v>27</v>
          </cell>
          <cell r="D239" t="str">
            <v>Cty TNHH Quoác Teá Nagarjuna</v>
          </cell>
          <cell r="F239" t="str">
            <v>INDOVINA</v>
          </cell>
          <cell r="G239" t="str">
            <v>Hoà Chí Minh</v>
          </cell>
          <cell r="I239">
            <v>28350000</v>
          </cell>
        </row>
        <row r="240">
          <cell r="C240">
            <v>93</v>
          </cell>
          <cell r="D240" t="str">
            <v>Cty Coå Phaàn Giaáy Vieãn Ñoâng</v>
          </cell>
          <cell r="F240" t="str">
            <v>Coâng Thöông CN 12</v>
          </cell>
          <cell r="G240" t="str">
            <v>Hoà Chí Minh</v>
          </cell>
          <cell r="I240">
            <v>13804362</v>
          </cell>
        </row>
        <row r="241">
          <cell r="C241">
            <v>83</v>
          </cell>
          <cell r="D241" t="str">
            <v>CTy TNHH TM TH Thuaän Taân</v>
          </cell>
          <cell r="F241" t="str">
            <v>Ngoaïi Thöông</v>
          </cell>
          <cell r="G241" t="str">
            <v>Hoà Chí Minh</v>
          </cell>
          <cell r="I241">
            <v>22990000</v>
          </cell>
        </row>
        <row r="242">
          <cell r="C242">
            <v>36</v>
          </cell>
          <cell r="D242" t="str">
            <v>XN Xaêng Daàu Daàu Khí Vuõng Taøu</v>
          </cell>
          <cell r="F242" t="str">
            <v>Coâng Thöông</v>
          </cell>
          <cell r="G242" t="str">
            <v>Baø Ròa-Vuõng Taøu</v>
          </cell>
          <cell r="I242">
            <v>5440000000</v>
          </cell>
        </row>
        <row r="243">
          <cell r="C243">
            <v>25</v>
          </cell>
          <cell r="D243" t="str">
            <v xml:space="preserve"> Thu Baûo Hieåm Xaõ Hoäi Tænh Baïc Lieâu</v>
          </cell>
          <cell r="F243" t="str">
            <v>NN &amp; P/T N/Thoân</v>
          </cell>
          <cell r="G243" t="str">
            <v>Baïc Lieâu</v>
          </cell>
          <cell r="I243">
            <v>15544266</v>
          </cell>
        </row>
        <row r="244">
          <cell r="C244">
            <v>4</v>
          </cell>
          <cell r="D244" t="str">
            <v>Cty TMKT &amp; Ñaàu Tö PETEC</v>
          </cell>
          <cell r="F244" t="str">
            <v>Sôû Giao Dòch II  CTVN</v>
          </cell>
          <cell r="G244" t="str">
            <v>Hoà Chí Minh</v>
          </cell>
          <cell r="I244">
            <v>10000000000</v>
          </cell>
        </row>
        <row r="245">
          <cell r="C245">
            <v>5</v>
          </cell>
          <cell r="D245" t="str">
            <v>Cty TNHH TMaïi Thaønh Long</v>
          </cell>
          <cell r="F245" t="str">
            <v>Coâng Thöong CN6</v>
          </cell>
          <cell r="G245" t="str">
            <v>Hoà Chí Minh</v>
          </cell>
          <cell r="I245">
            <v>423628777</v>
          </cell>
        </row>
        <row r="246">
          <cell r="C246">
            <v>36</v>
          </cell>
          <cell r="D246" t="str">
            <v>XN Xaêng Daàu Daàu Khí Vuõng Taøu</v>
          </cell>
          <cell r="F246" t="str">
            <v>Coâng Thöông</v>
          </cell>
          <cell r="G246" t="str">
            <v>Baø Ròa-Vuõng Taøu</v>
          </cell>
          <cell r="I246">
            <v>3600000000</v>
          </cell>
        </row>
        <row r="247">
          <cell r="C247">
            <v>31</v>
          </cell>
          <cell r="D247" t="str">
            <v>Cty Daàu Aên Golden Hope - Nhaø Beø</v>
          </cell>
          <cell r="F247" t="str">
            <v>Sôû Giao Dòch II CTVN</v>
          </cell>
          <cell r="G247" t="str">
            <v>Hoà Chí Minh</v>
          </cell>
          <cell r="I247">
            <v>63240148</v>
          </cell>
        </row>
        <row r="248">
          <cell r="C248">
            <v>90</v>
          </cell>
          <cell r="D248" t="str">
            <v>CN CTy. CP Ñöôøng Bieân Hoøa taïi Caàn Thô</v>
          </cell>
          <cell r="F248" t="str">
            <v>Coâng Thöông</v>
          </cell>
          <cell r="G248" t="str">
            <v>Caàn Thô</v>
          </cell>
          <cell r="I248">
            <v>10216000</v>
          </cell>
        </row>
        <row r="249">
          <cell r="C249">
            <v>28</v>
          </cell>
          <cell r="D249" t="str">
            <v>Chi Nhaùnh Cty CP Söõa VN Taïi Caàn Thô</v>
          </cell>
          <cell r="F249" t="str">
            <v>Ñaàu Tö &amp; Phaùt Trieån</v>
          </cell>
          <cell r="G249" t="str">
            <v>Caàn Thô</v>
          </cell>
          <cell r="I249">
            <v>269697331</v>
          </cell>
        </row>
        <row r="250">
          <cell r="C250">
            <v>44</v>
          </cell>
          <cell r="D250" t="str">
            <v>CTy Ñieän Baùo Ñieän Thoaïi Baïc Lieâu</v>
          </cell>
          <cell r="F250" t="str">
            <v xml:space="preserve">Coâng Thöông </v>
          </cell>
          <cell r="G250" t="str">
            <v>Baïc Lieâu</v>
          </cell>
          <cell r="I250">
            <v>9618018</v>
          </cell>
        </row>
        <row r="251">
          <cell r="C251">
            <v>1</v>
          </cell>
          <cell r="D251" t="str">
            <v>Nhaø Maùy Thuoác Laù Saøi Goøn</v>
          </cell>
          <cell r="F251" t="str">
            <v>Sôû Giao Dòch II CTVN</v>
          </cell>
          <cell r="G251" t="str">
            <v>Hoà Chí Minh</v>
          </cell>
          <cell r="I251">
            <v>221300000</v>
          </cell>
        </row>
        <row r="252">
          <cell r="C252">
            <v>69</v>
          </cell>
          <cell r="D252" t="str">
            <v>Cty TNHH Vaän Taûi-TM-DV T.H.P</v>
          </cell>
          <cell r="F252" t="str">
            <v>Coâng Thöông CN 5</v>
          </cell>
          <cell r="G252" t="str">
            <v>Hoà Chí Minh</v>
          </cell>
          <cell r="I252">
            <v>77119000</v>
          </cell>
        </row>
        <row r="253">
          <cell r="C253">
            <v>27</v>
          </cell>
          <cell r="D253" t="str">
            <v>Cty TNHH Quoác Teá Nagarjuna</v>
          </cell>
          <cell r="F253" t="str">
            <v>INDOVINA</v>
          </cell>
          <cell r="G253" t="str">
            <v>Hoà Chí Minh</v>
          </cell>
          <cell r="I253">
            <v>27650000</v>
          </cell>
        </row>
        <row r="254">
          <cell r="C254">
            <v>5</v>
          </cell>
          <cell r="D254" t="str">
            <v>Cty TNHH TMaïi Thaønh Long</v>
          </cell>
          <cell r="F254" t="str">
            <v>Coâng Thöong CN6</v>
          </cell>
          <cell r="G254" t="str">
            <v>Hoà Chí Minh</v>
          </cell>
          <cell r="I254">
            <v>259948474</v>
          </cell>
        </row>
        <row r="255">
          <cell r="C255">
            <v>41</v>
          </cell>
          <cell r="D255" t="str">
            <v>Cty Xi Maêng Nghi Sôn</v>
          </cell>
          <cell r="F255" t="str">
            <v>Coâng Thöông CN 9</v>
          </cell>
          <cell r="G255" t="str">
            <v>Hoà Chí Minh</v>
          </cell>
          <cell r="I255">
            <v>270600000</v>
          </cell>
        </row>
        <row r="256">
          <cell r="C256">
            <v>8</v>
          </cell>
          <cell r="D256" t="str">
            <v>Cty Xi Maêng Haø Tieân II</v>
          </cell>
          <cell r="F256" t="str">
            <v>Coâng Thöông</v>
          </cell>
          <cell r="G256" t="str">
            <v>Kieân Giang</v>
          </cell>
          <cell r="I256">
            <v>120120000</v>
          </cell>
        </row>
        <row r="257">
          <cell r="C257">
            <v>10</v>
          </cell>
          <cell r="D257" t="str">
            <v>Cty TNHH Daàu Nhôùt vaø Hoùa Chaát VN</v>
          </cell>
          <cell r="F257" t="str">
            <v>Hoàng Kong&amp; Thöôïng Haûi</v>
          </cell>
          <cell r="G257" t="str">
            <v>Hoà Chí Minh</v>
          </cell>
          <cell r="I257">
            <v>144960000</v>
          </cell>
        </row>
        <row r="258">
          <cell r="C258">
            <v>14</v>
          </cell>
          <cell r="D258" t="str">
            <v>Coâng Ty Theùp Mieàn Nam</v>
          </cell>
          <cell r="F258" t="str">
            <v>Coâng Thöông CN I</v>
          </cell>
          <cell r="G258" t="str">
            <v>Hoà Chí Minh</v>
          </cell>
          <cell r="I258">
            <v>247926274</v>
          </cell>
        </row>
        <row r="259">
          <cell r="C259">
            <v>98</v>
          </cell>
          <cell r="D259" t="str">
            <v>CTy Lieân Doanh Xi Maêng Haø Tieân II-Caàn Thô</v>
          </cell>
          <cell r="F259" t="str">
            <v>Coâng Thöông</v>
          </cell>
          <cell r="G259" t="str">
            <v>Caàn Thô</v>
          </cell>
          <cell r="I259">
            <v>60750000</v>
          </cell>
        </row>
        <row r="260">
          <cell r="C260">
            <v>4</v>
          </cell>
          <cell r="D260" t="str">
            <v>Cty TMKT &amp; Ñaàu Tö PETEC</v>
          </cell>
          <cell r="F260" t="str">
            <v>Sôû Giao Dòch II  CTVN</v>
          </cell>
          <cell r="G260" t="str">
            <v>Hoà Chí Minh</v>
          </cell>
          <cell r="I260">
            <v>2200000000</v>
          </cell>
        </row>
        <row r="261">
          <cell r="C261">
            <v>31</v>
          </cell>
          <cell r="D261" t="str">
            <v>Cty Daàu Aên Golden Hope - Nhaø Beø</v>
          </cell>
          <cell r="F261" t="str">
            <v>Sôû Giao Dòch II CTVN</v>
          </cell>
          <cell r="G261" t="str">
            <v>Hoà Chí Minh</v>
          </cell>
          <cell r="I261">
            <v>122013975</v>
          </cell>
        </row>
        <row r="262">
          <cell r="C262">
            <v>90</v>
          </cell>
          <cell r="D262" t="str">
            <v>CN CTy. CP Ñöôøng Bieân Hoøa taïi Caàn Thô</v>
          </cell>
          <cell r="F262" t="str">
            <v>Coâng Thöông</v>
          </cell>
          <cell r="G262" t="str">
            <v>Caàn Thô</v>
          </cell>
          <cell r="I262">
            <v>10216000</v>
          </cell>
        </row>
        <row r="263">
          <cell r="C263">
            <v>27</v>
          </cell>
          <cell r="D263" t="str">
            <v>Cty TNHH Quoác Teá Nagarjuna</v>
          </cell>
          <cell r="F263" t="str">
            <v>INDOVINA</v>
          </cell>
          <cell r="G263" t="str">
            <v>Hoà Chí Minh</v>
          </cell>
          <cell r="I263">
            <v>27650000</v>
          </cell>
        </row>
        <row r="264">
          <cell r="C264">
            <v>76</v>
          </cell>
          <cell r="D264" t="str">
            <v>Cty Ñieän &amp; Ñieän Töû TCL Vieät Nam</v>
          </cell>
          <cell r="F264" t="str">
            <v>Ngoaïi Thöông</v>
          </cell>
          <cell r="G264" t="str">
            <v>Ñoàng Nai</v>
          </cell>
          <cell r="I264">
            <v>34600000</v>
          </cell>
        </row>
        <row r="265">
          <cell r="C265">
            <v>9</v>
          </cell>
          <cell r="D265" t="str">
            <v>Castrol Vieät Nam Ltd</v>
          </cell>
          <cell r="F265" t="str">
            <v>Ngoaïi Thöông</v>
          </cell>
          <cell r="G265" t="str">
            <v>Hoà Chí Minh</v>
          </cell>
          <cell r="I265">
            <v>53065824</v>
          </cell>
        </row>
        <row r="266">
          <cell r="C266">
            <v>51</v>
          </cell>
          <cell r="D266" t="str">
            <v xml:space="preserve">Trung Taâm Thoâng Tin Thöông Maïi </v>
          </cell>
          <cell r="F266" t="str">
            <v xml:space="preserve">Ngoaïi Thöông </v>
          </cell>
          <cell r="G266" t="str">
            <v>Haø Noâi</v>
          </cell>
          <cell r="I266">
            <v>1200000</v>
          </cell>
        </row>
        <row r="267">
          <cell r="C267">
            <v>73</v>
          </cell>
          <cell r="D267" t="str">
            <v>Cty. TNHH SX.TM.HMP Myõ Haûo</v>
          </cell>
          <cell r="F267" t="str">
            <v>Ngoaïi Thöông</v>
          </cell>
          <cell r="G267" t="str">
            <v>Hoà Chí Minh</v>
          </cell>
          <cell r="I267">
            <v>28595809</v>
          </cell>
        </row>
        <row r="268">
          <cell r="C268">
            <v>31</v>
          </cell>
          <cell r="D268" t="str">
            <v>Cty Daàu Aên Golden Hope - Nhaø Beø</v>
          </cell>
          <cell r="F268" t="str">
            <v>Sôû Giao Dòch II CTVN</v>
          </cell>
          <cell r="G268" t="str">
            <v>Hoà Chí Minh</v>
          </cell>
          <cell r="I268">
            <v>119466155</v>
          </cell>
        </row>
        <row r="269">
          <cell r="C269">
            <v>80</v>
          </cell>
          <cell r="D269" t="str">
            <v>Chi Nhaùnh Cty TNHH AÉC-QUY GS VN</v>
          </cell>
          <cell r="F269" t="str">
            <v>Ngoaïi Thöông</v>
          </cell>
          <cell r="G269" t="str">
            <v>Hoà Chí Minh</v>
          </cell>
          <cell r="I269">
            <v>16632000</v>
          </cell>
        </row>
        <row r="270">
          <cell r="C270">
            <v>66</v>
          </cell>
          <cell r="D270" t="str">
            <v>Cty UNI PRESIDENT</v>
          </cell>
          <cell r="F270" t="str">
            <v>ANZ</v>
          </cell>
          <cell r="G270" t="str">
            <v>Hoà Chí Minh</v>
          </cell>
          <cell r="I270">
            <v>40195680</v>
          </cell>
        </row>
        <row r="271">
          <cell r="C271">
            <v>90</v>
          </cell>
          <cell r="D271" t="str">
            <v>CN CTy. CP Ñöôøng Bieân Hoøa taïi Caàn Thô</v>
          </cell>
          <cell r="F271" t="str">
            <v>Coâng Thöông</v>
          </cell>
          <cell r="G271" t="str">
            <v>Caàn Thô</v>
          </cell>
          <cell r="I271">
            <v>14733980</v>
          </cell>
        </row>
        <row r="272">
          <cell r="C272">
            <v>5</v>
          </cell>
          <cell r="D272" t="str">
            <v>Cty TNHH TMaïi Thaønh Long</v>
          </cell>
          <cell r="F272" t="str">
            <v>Coâng Thöong CN6</v>
          </cell>
          <cell r="G272" t="str">
            <v>Hoà Chí Minh</v>
          </cell>
          <cell r="I272">
            <v>80360940</v>
          </cell>
        </row>
        <row r="273">
          <cell r="C273">
            <v>79</v>
          </cell>
          <cell r="D273" t="str">
            <v>Doanh Nghiệp Tư Nhaân Minh Nghi</v>
          </cell>
          <cell r="F273" t="str">
            <v>T.M.C.P SG Coâng Thöông CN Bình Chaùnh</v>
          </cell>
          <cell r="G273" t="str">
            <v>Hoà Chí Minh</v>
          </cell>
          <cell r="I273">
            <v>12925000</v>
          </cell>
        </row>
        <row r="274">
          <cell r="C274">
            <v>8</v>
          </cell>
          <cell r="D274" t="str">
            <v>Cty Xi Maêng Haø Tieân II</v>
          </cell>
          <cell r="F274" t="str">
            <v>Coâng Thöông</v>
          </cell>
          <cell r="G274" t="str">
            <v>Kieân Giang</v>
          </cell>
          <cell r="I274">
            <v>160160000</v>
          </cell>
        </row>
        <row r="275">
          <cell r="C275">
            <v>28</v>
          </cell>
          <cell r="D275" t="str">
            <v>Chi Nhaùnh Cty CP Söõa VN Taïi Caàn Thô</v>
          </cell>
          <cell r="F275" t="str">
            <v>Ñaàu Tö &amp; Phaùt Trieån</v>
          </cell>
          <cell r="G275" t="str">
            <v>Caàn Thô</v>
          </cell>
          <cell r="I275">
            <v>414753779</v>
          </cell>
        </row>
        <row r="276">
          <cell r="C276">
            <v>27</v>
          </cell>
          <cell r="D276" t="str">
            <v>Cty TNHH Quoác Teá Nagarjuna</v>
          </cell>
          <cell r="F276" t="str">
            <v>INDOVINA</v>
          </cell>
          <cell r="G276" t="str">
            <v>Hoà Chí Minh</v>
          </cell>
          <cell r="I276">
            <v>28350000</v>
          </cell>
        </row>
        <row r="277">
          <cell r="C277">
            <v>83</v>
          </cell>
          <cell r="D277" t="str">
            <v>CTy TNHH TM TH Thuaän Taân</v>
          </cell>
          <cell r="F277" t="str">
            <v>Ngoaïi Thöông</v>
          </cell>
          <cell r="G277" t="str">
            <v>Hoà Chí Minh</v>
          </cell>
          <cell r="I277">
            <v>28955300</v>
          </cell>
        </row>
        <row r="278">
          <cell r="C278">
            <v>85</v>
          </cell>
          <cell r="D278" t="str">
            <v>CTy TNHH TM Minh Tuøng</v>
          </cell>
          <cell r="F278" t="str">
            <v>Sôû Giao Dòch II CTVN</v>
          </cell>
          <cell r="G278" t="str">
            <v>Hoà Chí Minh</v>
          </cell>
          <cell r="I278">
            <v>12676000</v>
          </cell>
        </row>
        <row r="279">
          <cell r="C279">
            <v>99</v>
          </cell>
          <cell r="D279" t="str">
            <v xml:space="preserve">Löu Thò Myõ Phöôïng (CTyTNHH Taân Thaùi Thònh) </v>
          </cell>
          <cell r="F279" t="str">
            <v>AÙ Chaâu</v>
          </cell>
          <cell r="G279" t="str">
            <v>Hoà Chí Minh</v>
          </cell>
          <cell r="I279">
            <v>7147859</v>
          </cell>
        </row>
        <row r="280">
          <cell r="C280">
            <v>5</v>
          </cell>
          <cell r="D280" t="str">
            <v>Cty TNHH TMaïi Thaønh Long</v>
          </cell>
          <cell r="F280" t="str">
            <v>Coâng Thöong CN6</v>
          </cell>
          <cell r="G280" t="str">
            <v>Hoà Chí Minh</v>
          </cell>
          <cell r="I280">
            <v>268040512</v>
          </cell>
        </row>
        <row r="281">
          <cell r="C281">
            <v>8</v>
          </cell>
          <cell r="D281" t="str">
            <v>Cty Xi Maêng Haø Tieân II</v>
          </cell>
          <cell r="F281" t="str">
            <v>Coâng Thöông</v>
          </cell>
          <cell r="G281" t="str">
            <v>Kieân Giang</v>
          </cell>
          <cell r="I281">
            <v>160160000</v>
          </cell>
        </row>
        <row r="282">
          <cell r="C282">
            <v>31</v>
          </cell>
          <cell r="D282" t="str">
            <v>Cty Daàu Aên Golden Hope - Nhaø Beø</v>
          </cell>
          <cell r="F282" t="str">
            <v>Sôû Giao Dòch II CTVN</v>
          </cell>
          <cell r="G282" t="str">
            <v>Hoà Chí Minh</v>
          </cell>
          <cell r="I282">
            <v>83068546</v>
          </cell>
        </row>
        <row r="283">
          <cell r="C283">
            <v>95</v>
          </cell>
          <cell r="D283" t="str">
            <v>Cty Deät May Thaønh Coâng - CN MieànTaây</v>
          </cell>
          <cell r="F283" t="str">
            <v>Ñaàu Tö &amp; Phaùt Trieån</v>
          </cell>
          <cell r="G283" t="str">
            <v>Caàn Thô</v>
          </cell>
          <cell r="I283">
            <v>3120010</v>
          </cell>
        </row>
        <row r="284">
          <cell r="C284">
            <v>73</v>
          </cell>
          <cell r="D284" t="str">
            <v>Cty. TNHH SX.TM.HMP Myõ Haûo</v>
          </cell>
          <cell r="F284" t="str">
            <v>Ngoaïi Thöông</v>
          </cell>
          <cell r="G284" t="str">
            <v>Hoà Chí Minh</v>
          </cell>
          <cell r="I284">
            <v>38728934</v>
          </cell>
        </row>
        <row r="285">
          <cell r="C285">
            <v>27</v>
          </cell>
          <cell r="D285" t="str">
            <v>Cty TNHH Quoác Teá Nagarjuna</v>
          </cell>
          <cell r="F285" t="str">
            <v>INDOVINA</v>
          </cell>
          <cell r="G285" t="str">
            <v>Hoà Chí Minh</v>
          </cell>
          <cell r="I285">
            <v>28350000</v>
          </cell>
        </row>
        <row r="286">
          <cell r="C286">
            <v>83</v>
          </cell>
          <cell r="D286" t="str">
            <v>CTy TNHH TM TH Thuaän Taân</v>
          </cell>
          <cell r="F286" t="str">
            <v>Ngoaïi Thöông</v>
          </cell>
          <cell r="G286" t="str">
            <v>Hoà Chí Minh</v>
          </cell>
          <cell r="I286">
            <v>27296500</v>
          </cell>
        </row>
        <row r="287">
          <cell r="C287">
            <v>36</v>
          </cell>
          <cell r="D287" t="str">
            <v>XN Xaêng Daàu Daàu Khí Vuõng Taøu</v>
          </cell>
          <cell r="F287" t="str">
            <v>Coâng Thöông</v>
          </cell>
          <cell r="G287" t="str">
            <v>Baø Ròa-Vuõng Taøu</v>
          </cell>
          <cell r="I287">
            <v>1440000000</v>
          </cell>
        </row>
        <row r="288">
          <cell r="C288">
            <v>31</v>
          </cell>
          <cell r="D288" t="str">
            <v>Cty Daàu Aên Golden Hope - Nhaø Beø</v>
          </cell>
          <cell r="F288" t="str">
            <v>Sôû Giao Dòch II CTVN</v>
          </cell>
          <cell r="G288" t="str">
            <v>Hoà Chí Minh</v>
          </cell>
          <cell r="I288">
            <v>78103643</v>
          </cell>
        </row>
        <row r="289">
          <cell r="C289">
            <v>31</v>
          </cell>
          <cell r="D289" t="str">
            <v>Cty Daàu Aên Golden Hope - Nhaø Beø</v>
          </cell>
          <cell r="F289" t="str">
            <v>Sôû Giao Dòch II CTVN</v>
          </cell>
          <cell r="G289" t="str">
            <v>Hoà Chí Minh</v>
          </cell>
          <cell r="I289">
            <v>77421080</v>
          </cell>
        </row>
        <row r="290">
          <cell r="C290">
            <v>25</v>
          </cell>
          <cell r="D290" t="str">
            <v xml:space="preserve"> Thu Baûo Hieåm Xaõ Hoäi Tænh Baïc Lieâu</v>
          </cell>
          <cell r="F290" t="str">
            <v>NN &amp; P/T N/Thoân</v>
          </cell>
          <cell r="G290" t="str">
            <v>Baïc Lieâu</v>
          </cell>
          <cell r="I290">
            <v>24293474</v>
          </cell>
        </row>
        <row r="291">
          <cell r="C291">
            <v>90</v>
          </cell>
          <cell r="D291" t="str">
            <v>CN CTy. CP Ñöôøng Bieân Hoøa taïi Caàn Thô</v>
          </cell>
          <cell r="F291" t="str">
            <v>Coâng Thöông</v>
          </cell>
          <cell r="G291" t="str">
            <v>Caàn Thô</v>
          </cell>
          <cell r="I291">
            <v>19538930</v>
          </cell>
        </row>
        <row r="292">
          <cell r="C292">
            <v>90</v>
          </cell>
          <cell r="D292" t="str">
            <v>CN CTy. CP Ñöôøng Bieân Hoøa taïi Caàn Thô</v>
          </cell>
          <cell r="F292" t="str">
            <v>Coâng Thöông</v>
          </cell>
          <cell r="G292" t="str">
            <v>Caàn Thô</v>
          </cell>
          <cell r="I292">
            <v>19538930</v>
          </cell>
        </row>
        <row r="293">
          <cell r="C293">
            <v>19</v>
          </cell>
          <cell r="D293" t="str">
            <v>Cty LD Khí Ñoát Saøi Goøn (Elf)</v>
          </cell>
          <cell r="F293" t="str">
            <v>Eximbank</v>
          </cell>
          <cell r="G293" t="str">
            <v>Hoà Chí Minh</v>
          </cell>
          <cell r="I293">
            <v>29107155</v>
          </cell>
        </row>
        <row r="294">
          <cell r="C294">
            <v>73</v>
          </cell>
          <cell r="D294" t="str">
            <v>Cty. TNHH SX.TM.HMP Myõ Haûo</v>
          </cell>
          <cell r="F294" t="str">
            <v>Ngoaïi Thöông</v>
          </cell>
          <cell r="G294" t="str">
            <v>Hoà Chí Minh</v>
          </cell>
          <cell r="I294">
            <v>54695319</v>
          </cell>
        </row>
        <row r="295">
          <cell r="C295">
            <v>8</v>
          </cell>
          <cell r="D295" t="str">
            <v>Cty Xi Maêng Haø Tieân II</v>
          </cell>
          <cell r="F295" t="str">
            <v>Coâng Thöông</v>
          </cell>
          <cell r="G295" t="str">
            <v>Kieân Giang</v>
          </cell>
          <cell r="I295">
            <v>80080000</v>
          </cell>
        </row>
        <row r="296">
          <cell r="C296">
            <v>41</v>
          </cell>
          <cell r="D296" t="str">
            <v>Cty Xi Maêng Nghi Sôn</v>
          </cell>
          <cell r="F296" t="str">
            <v>Coâng Thöông CN 9</v>
          </cell>
          <cell r="G296" t="str">
            <v>Hoà Chí Minh</v>
          </cell>
          <cell r="I296">
            <v>328000000</v>
          </cell>
        </row>
        <row r="297">
          <cell r="C297">
            <v>14</v>
          </cell>
          <cell r="D297" t="str">
            <v>Coâng Ty Theùp Mieàn Nam</v>
          </cell>
          <cell r="F297" t="str">
            <v>Coâng Thöông CN I</v>
          </cell>
          <cell r="G297" t="str">
            <v>Hoà Chí Minh</v>
          </cell>
          <cell r="I297">
            <v>300000000</v>
          </cell>
        </row>
        <row r="298">
          <cell r="C298">
            <v>100</v>
          </cell>
          <cell r="D298" t="str">
            <v>CTy TNHH TM &amp; SX Vieät Tuøng</v>
          </cell>
          <cell r="F298" t="str">
            <v>Coâng Thöông CN 12</v>
          </cell>
          <cell r="G298" t="str">
            <v>Hoà Chí Minh</v>
          </cell>
          <cell r="I298">
            <v>26140000</v>
          </cell>
        </row>
        <row r="299">
          <cell r="C299">
            <v>101</v>
          </cell>
          <cell r="D299" t="str">
            <v>Cty TMKT &amp; Ñaàu Tö PETEC</v>
          </cell>
          <cell r="F299" t="str">
            <v>Deutsche Bank</v>
          </cell>
          <cell r="G299" t="str">
            <v>Hoà Chí Minh</v>
          </cell>
          <cell r="I299">
            <v>4070000000</v>
          </cell>
        </row>
        <row r="300">
          <cell r="C300">
            <v>27</v>
          </cell>
          <cell r="D300" t="str">
            <v>Cty TNHH Quoác Teá Nagarjuna</v>
          </cell>
          <cell r="F300" t="str">
            <v>INDOVINA</v>
          </cell>
          <cell r="G300" t="str">
            <v>Hoà Chí Minh</v>
          </cell>
          <cell r="I300">
            <v>32400000</v>
          </cell>
        </row>
        <row r="301">
          <cell r="C301">
            <v>66</v>
          </cell>
          <cell r="D301" t="str">
            <v>Cty UNI PRESIDENT</v>
          </cell>
          <cell r="F301" t="str">
            <v>ANZ</v>
          </cell>
          <cell r="G301" t="str">
            <v>Hoà Chí Minh</v>
          </cell>
          <cell r="I301">
            <v>50212284</v>
          </cell>
        </row>
        <row r="302">
          <cell r="C302">
            <v>102</v>
          </cell>
          <cell r="D302" t="str">
            <v>CTy TNHH SX-TM-DV Phöông Ñoâng</v>
          </cell>
          <cell r="F302" t="str">
            <v>Ngoaïi Thöông</v>
          </cell>
          <cell r="G302" t="str">
            <v>Hoà Chí Minh</v>
          </cell>
          <cell r="I302">
            <v>20130000</v>
          </cell>
        </row>
        <row r="303">
          <cell r="C303">
            <v>28</v>
          </cell>
          <cell r="D303" t="str">
            <v>Chi Nhaùnh Cty CP Söõa VN Taïi Caàn Thô</v>
          </cell>
          <cell r="F303" t="str">
            <v>Ñaàu Tö &amp; Phaùt Trieån</v>
          </cell>
          <cell r="G303" t="str">
            <v>Caàn Thô</v>
          </cell>
          <cell r="I303">
            <v>434196271</v>
          </cell>
        </row>
        <row r="304">
          <cell r="C304">
            <v>1</v>
          </cell>
          <cell r="D304" t="str">
            <v>Nhaø Maùy Thuoác Laù Saøi Goøn</v>
          </cell>
          <cell r="F304" t="str">
            <v>Sôû Giao Dòch II CTVN</v>
          </cell>
          <cell r="G304" t="str">
            <v>Hoà Chí Minh</v>
          </cell>
          <cell r="I304">
            <v>223525000</v>
          </cell>
        </row>
        <row r="305">
          <cell r="C305">
            <v>5</v>
          </cell>
          <cell r="D305" t="str">
            <v>Cty TNHH TMaïi Thaønh Long</v>
          </cell>
          <cell r="F305" t="str">
            <v>Coâng Thöong CN6</v>
          </cell>
          <cell r="G305" t="str">
            <v>Hoà Chí Minh</v>
          </cell>
          <cell r="I305">
            <v>295240814</v>
          </cell>
        </row>
        <row r="306">
          <cell r="C306">
            <v>8</v>
          </cell>
          <cell r="D306" t="str">
            <v>Cty Xi Maêng Haø Tieân II</v>
          </cell>
          <cell r="F306" t="str">
            <v>Coâng Thöông</v>
          </cell>
          <cell r="G306" t="str">
            <v>Kieân Giang</v>
          </cell>
          <cell r="I306">
            <v>78485000</v>
          </cell>
        </row>
        <row r="307">
          <cell r="C307">
            <v>31</v>
          </cell>
          <cell r="D307" t="str">
            <v>Cty Daàu Aên Golden Hope - Nhaø Beø</v>
          </cell>
          <cell r="F307" t="str">
            <v>Sôû Giao Dòch II CTVN</v>
          </cell>
          <cell r="G307" t="str">
            <v>Hoà Chí Minh</v>
          </cell>
          <cell r="I307">
            <v>107469758</v>
          </cell>
        </row>
        <row r="308">
          <cell r="C308">
            <v>9</v>
          </cell>
          <cell r="D308" t="str">
            <v>Castrol Vieät Nam Ltd</v>
          </cell>
          <cell r="F308" t="str">
            <v>Ngoaïi Thöông</v>
          </cell>
          <cell r="G308" t="str">
            <v>Hoà Chí Minh</v>
          </cell>
          <cell r="I308">
            <v>131408946</v>
          </cell>
        </row>
        <row r="309">
          <cell r="C309">
            <v>46</v>
          </cell>
          <cell r="D309" t="str">
            <v>CTy MIWON VIETNAM</v>
          </cell>
          <cell r="F309" t="str">
            <v xml:space="preserve">Coâng Thöông </v>
          </cell>
          <cell r="G309" t="str">
            <v>Phuù Thoï</v>
          </cell>
          <cell r="I309">
            <v>109254076</v>
          </cell>
        </row>
        <row r="310">
          <cell r="C310">
            <v>21</v>
          </cell>
          <cell r="D310" t="str">
            <v>Cty Coå Phaàn Vaät Tö  Haäu Giang</v>
          </cell>
          <cell r="F310" t="str">
            <v>Coâng Thöông</v>
          </cell>
          <cell r="G310" t="str">
            <v>Caàn Thô</v>
          </cell>
          <cell r="I310">
            <v>43290001</v>
          </cell>
        </row>
        <row r="311">
          <cell r="C311">
            <v>41</v>
          </cell>
          <cell r="D311" t="str">
            <v>Cty Xi Maêng Nghi Sôn</v>
          </cell>
          <cell r="F311" t="str">
            <v>Coâng Thöông CN 9</v>
          </cell>
          <cell r="G311" t="str">
            <v>Hoà Chí Minh</v>
          </cell>
          <cell r="I311">
            <v>246000000</v>
          </cell>
        </row>
        <row r="312">
          <cell r="C312">
            <v>27</v>
          </cell>
          <cell r="D312" t="str">
            <v>Cty TNHH Quoác Teá Nagarjuna</v>
          </cell>
          <cell r="F312" t="str">
            <v>INDOVINA</v>
          </cell>
          <cell r="G312" t="str">
            <v>Hoà Chí Minh</v>
          </cell>
          <cell r="I312">
            <v>28350000</v>
          </cell>
        </row>
        <row r="313">
          <cell r="C313">
            <v>77</v>
          </cell>
          <cell r="D313" t="str">
            <v>Cty Ñieän &amp; Ñieän Töû SAMSUNG VINA</v>
          </cell>
          <cell r="F313" t="str">
            <v>Coâng Thöông CN 4</v>
          </cell>
          <cell r="G313" t="str">
            <v>Hoà Chí Minh</v>
          </cell>
          <cell r="I313">
            <v>24118347</v>
          </cell>
        </row>
        <row r="314">
          <cell r="C314">
            <v>73</v>
          </cell>
          <cell r="D314" t="str">
            <v>Cty. TNHH SX.TM.HMP Myõ Haûo</v>
          </cell>
          <cell r="F314" t="str">
            <v>Ngoaïi Thöông</v>
          </cell>
          <cell r="G314" t="str">
            <v>Hoà Chí Minh</v>
          </cell>
          <cell r="I314">
            <v>62210842</v>
          </cell>
        </row>
        <row r="315">
          <cell r="C315">
            <v>8</v>
          </cell>
          <cell r="D315" t="str">
            <v>Cty Xi Maêng Haø Tieân II</v>
          </cell>
          <cell r="F315" t="str">
            <v>Coâng Thöông</v>
          </cell>
          <cell r="G315" t="str">
            <v>Kieân Giang</v>
          </cell>
          <cell r="I315">
            <v>200200000</v>
          </cell>
        </row>
        <row r="316">
          <cell r="C316">
            <v>3</v>
          </cell>
          <cell r="D316" t="str">
            <v>Cty Coå Phaàn Boät Giaët Lix</v>
          </cell>
          <cell r="F316" t="str">
            <v>Coâng Thöông CN 14</v>
          </cell>
          <cell r="G316" t="str">
            <v>Hoà Chí Minh</v>
          </cell>
          <cell r="I316">
            <v>450000000</v>
          </cell>
        </row>
        <row r="317">
          <cell r="C317">
            <v>73</v>
          </cell>
          <cell r="D317" t="str">
            <v>Cty. TNHH SX.TM.HMP Myõ Haûo</v>
          </cell>
          <cell r="F317" t="str">
            <v>Ngoaïi Thöông</v>
          </cell>
          <cell r="G317" t="str">
            <v>Hoà Chí Minh</v>
          </cell>
          <cell r="I317">
            <v>26814757</v>
          </cell>
        </row>
        <row r="318">
          <cell r="C318">
            <v>27</v>
          </cell>
          <cell r="D318" t="str">
            <v>Cty TNHH Quoác Teá Nagarjuna</v>
          </cell>
          <cell r="F318" t="str">
            <v>INDOVINA</v>
          </cell>
          <cell r="G318" t="str">
            <v>Hoà Chí Minh</v>
          </cell>
          <cell r="I318">
            <v>29750000</v>
          </cell>
        </row>
        <row r="319">
          <cell r="C319">
            <v>31</v>
          </cell>
          <cell r="D319" t="str">
            <v>Cty Daàu Aên Golden Hope - Nhaø Beø</v>
          </cell>
          <cell r="F319" t="str">
            <v>Sôû Giao Dòch II CTVN</v>
          </cell>
          <cell r="G319" t="str">
            <v>Hoà Chí Minh</v>
          </cell>
          <cell r="I319">
            <v>141228470</v>
          </cell>
        </row>
        <row r="320">
          <cell r="C320">
            <v>94</v>
          </cell>
          <cell r="D320" t="str">
            <v>CTy TNHH SX Taân AÙ Chaâu</v>
          </cell>
          <cell r="F320" t="str">
            <v>Coâng Thöông CN 9</v>
          </cell>
          <cell r="G320" t="str">
            <v>Hoà Chí Minh</v>
          </cell>
          <cell r="I320">
            <v>11894400</v>
          </cell>
        </row>
        <row r="321">
          <cell r="C321">
            <v>5</v>
          </cell>
          <cell r="D321" t="str">
            <v>Cty TNHH TMaïi Thaønh Long</v>
          </cell>
          <cell r="F321" t="str">
            <v>Coâng Thöong CN6</v>
          </cell>
          <cell r="G321" t="str">
            <v>Hoà Chí Minh</v>
          </cell>
          <cell r="I321">
            <v>289852021</v>
          </cell>
        </row>
        <row r="322">
          <cell r="C322">
            <v>98</v>
          </cell>
          <cell r="D322" t="str">
            <v>CTy Lieân Doanh Xi Maêng Haø Tieân II-Caàn Thô</v>
          </cell>
          <cell r="F322" t="str">
            <v>Coâng Thöông</v>
          </cell>
          <cell r="G322" t="str">
            <v>Caàn Thô</v>
          </cell>
          <cell r="I322">
            <v>116000000</v>
          </cell>
        </row>
        <row r="323">
          <cell r="C323">
            <v>10</v>
          </cell>
          <cell r="D323" t="str">
            <v>Cty TNHH Daàu Nhôùt vaø Hoùa Chaát VN</v>
          </cell>
          <cell r="F323" t="str">
            <v>Hoàng Kong&amp; Thöôïng Haûi</v>
          </cell>
          <cell r="G323" t="str">
            <v>Hoà Chí Minh</v>
          </cell>
          <cell r="I323">
            <v>251260000</v>
          </cell>
        </row>
        <row r="324">
          <cell r="C324">
            <v>93</v>
          </cell>
          <cell r="D324" t="str">
            <v>Cty Coå Phaàn Giaáy Vieãn Ñoâng</v>
          </cell>
          <cell r="F324" t="str">
            <v>Coâng Thöông CN 12</v>
          </cell>
          <cell r="G324" t="str">
            <v>Hoà Chí Minh</v>
          </cell>
          <cell r="I324">
            <v>11023848</v>
          </cell>
        </row>
        <row r="325">
          <cell r="C325">
            <v>73</v>
          </cell>
          <cell r="D325" t="str">
            <v>Cty. TNHH SX.TM.HMP Myõ Haûo</v>
          </cell>
          <cell r="F325" t="str">
            <v>Ngoaïi Thöông</v>
          </cell>
          <cell r="G325" t="str">
            <v>Hoà Chí Minh</v>
          </cell>
          <cell r="I325">
            <v>34963260</v>
          </cell>
        </row>
        <row r="326">
          <cell r="C326">
            <v>90</v>
          </cell>
          <cell r="D326" t="str">
            <v>CN CTy. CP Ñöôøng Bieân Hoøa taïi Caàn Thô</v>
          </cell>
          <cell r="F326" t="str">
            <v>Coâng Thöông</v>
          </cell>
          <cell r="G326" t="str">
            <v>Caàn Thô</v>
          </cell>
          <cell r="I326">
            <v>10216000</v>
          </cell>
        </row>
        <row r="327">
          <cell r="C327">
            <v>83</v>
          </cell>
          <cell r="D327" t="str">
            <v>CTy TNHH TM TH Thuaän Taân</v>
          </cell>
          <cell r="F327" t="str">
            <v>Ngoaïi Thöông</v>
          </cell>
          <cell r="G327" t="str">
            <v>Hoà Chí Minh</v>
          </cell>
          <cell r="I327">
            <v>45977800</v>
          </cell>
        </row>
        <row r="328">
          <cell r="C328">
            <v>36</v>
          </cell>
          <cell r="D328" t="str">
            <v>XN Xaêng Daàu Daàu Khí Vuõng Taøu</v>
          </cell>
          <cell r="F328" t="str">
            <v>Coâng Thöông</v>
          </cell>
          <cell r="G328" t="str">
            <v>Baø Ròa-Vuõng Taøu</v>
          </cell>
          <cell r="I328">
            <v>1736700000</v>
          </cell>
        </row>
        <row r="329">
          <cell r="C329">
            <v>28</v>
          </cell>
          <cell r="D329" t="str">
            <v>Chi Nhaùnh Cty CP Söõa VN Taïi Caàn Thô</v>
          </cell>
          <cell r="F329" t="str">
            <v>Ñaàu Tö &amp; Phaùt Trieån</v>
          </cell>
          <cell r="G329" t="str">
            <v>Caàn Thô</v>
          </cell>
          <cell r="I329">
            <v>291845992</v>
          </cell>
        </row>
        <row r="330">
          <cell r="C330">
            <v>73</v>
          </cell>
          <cell r="D330" t="str">
            <v>Cty. TNHH SX.TM.HMP Myõ Haûo</v>
          </cell>
          <cell r="F330" t="str">
            <v>Ngoaïi Thöông</v>
          </cell>
          <cell r="G330" t="str">
            <v>Hoà Chí Minh</v>
          </cell>
          <cell r="I330">
            <v>35082207</v>
          </cell>
        </row>
        <row r="331">
          <cell r="C331">
            <v>8</v>
          </cell>
          <cell r="D331" t="str">
            <v>Cty Xi Maêng Haø Tieân II</v>
          </cell>
          <cell r="F331" t="str">
            <v>Coâng Thöông</v>
          </cell>
          <cell r="G331" t="str">
            <v>Kieân Giang</v>
          </cell>
          <cell r="I331">
            <v>160160000</v>
          </cell>
        </row>
        <row r="332">
          <cell r="C332">
            <v>14</v>
          </cell>
          <cell r="D332" t="str">
            <v>Coâng Ty Theùp Mieàn Nam</v>
          </cell>
          <cell r="F332" t="str">
            <v>Coâng Thöông CN I</v>
          </cell>
          <cell r="G332" t="str">
            <v>Hoà Chí Minh</v>
          </cell>
          <cell r="I332">
            <v>261191601</v>
          </cell>
        </row>
        <row r="333">
          <cell r="C333">
            <v>36</v>
          </cell>
          <cell r="D333" t="str">
            <v>XN Xaêng Daàu Daàu Khí Vuõng Taøu</v>
          </cell>
          <cell r="F333" t="str">
            <v>Coâng Thöông</v>
          </cell>
          <cell r="G333" t="str">
            <v>Baø Ròa-Vuõng Taøu</v>
          </cell>
          <cell r="I333">
            <v>125000000</v>
          </cell>
        </row>
        <row r="334">
          <cell r="C334">
            <v>31</v>
          </cell>
          <cell r="D334" t="str">
            <v>Cty Daàu Aên Golden Hope - Nhaø Beø</v>
          </cell>
          <cell r="F334" t="str">
            <v>Sôû Giao Dòch II CTVN</v>
          </cell>
          <cell r="G334" t="str">
            <v>Hoà Chí Minh</v>
          </cell>
          <cell r="I334">
            <v>160019570</v>
          </cell>
        </row>
        <row r="335">
          <cell r="C335">
            <v>41</v>
          </cell>
          <cell r="D335" t="str">
            <v>Cty Xi Maêng Nghi Sôn</v>
          </cell>
          <cell r="F335" t="str">
            <v>Coâng Thöông CN 9</v>
          </cell>
          <cell r="G335" t="str">
            <v>Hoà Chí Minh</v>
          </cell>
          <cell r="I335">
            <v>123000000</v>
          </cell>
        </row>
        <row r="336">
          <cell r="C336">
            <v>14</v>
          </cell>
          <cell r="D336" t="str">
            <v>Coâng Ty Theùp Mieàn Nam</v>
          </cell>
          <cell r="F336" t="str">
            <v>Coâng Thöông CN I</v>
          </cell>
          <cell r="G336" t="str">
            <v>Hoà Chí Minh</v>
          </cell>
          <cell r="I336">
            <v>338100578</v>
          </cell>
        </row>
        <row r="337">
          <cell r="C337">
            <v>8</v>
          </cell>
          <cell r="D337" t="str">
            <v>Cty Xi Maêng Haø Tieân II</v>
          </cell>
          <cell r="F337" t="str">
            <v>Coâng Thöông</v>
          </cell>
          <cell r="G337" t="str">
            <v>Kieân Giang</v>
          </cell>
          <cell r="I337">
            <v>160160000</v>
          </cell>
        </row>
        <row r="338">
          <cell r="C338">
            <v>5</v>
          </cell>
          <cell r="D338" t="str">
            <v>Cty TNHH TMaïi Thaønh Long</v>
          </cell>
          <cell r="F338" t="str">
            <v>Coâng Thöong CN6</v>
          </cell>
          <cell r="G338" t="str">
            <v>Hoà Chí Minh</v>
          </cell>
          <cell r="I338">
            <v>253558173</v>
          </cell>
        </row>
        <row r="339">
          <cell r="C339">
            <v>95</v>
          </cell>
          <cell r="D339" t="str">
            <v>Cty Deät May Thaønh Coâng - CN MieànTaây</v>
          </cell>
          <cell r="F339" t="str">
            <v>Ñaàu Tö &amp; Phaùt Trieån</v>
          </cell>
          <cell r="G339" t="str">
            <v>Caàn Thô</v>
          </cell>
          <cell r="I339">
            <v>3120010</v>
          </cell>
        </row>
        <row r="340">
          <cell r="C340">
            <v>73</v>
          </cell>
          <cell r="D340" t="str">
            <v>Cty. TNHH SX.TM.HMP Myõ Haûo</v>
          </cell>
          <cell r="F340" t="str">
            <v>Ngoaïi Thöông</v>
          </cell>
          <cell r="G340" t="str">
            <v>Hoà Chí Minh</v>
          </cell>
          <cell r="I340">
            <v>17827048</v>
          </cell>
        </row>
        <row r="341">
          <cell r="C341">
            <v>44</v>
          </cell>
          <cell r="D341" t="str">
            <v>CTy Ñieän Baùo Ñieän Thoaïi Baïc Lieâu</v>
          </cell>
          <cell r="F341" t="str">
            <v xml:space="preserve">Coâng Thöông </v>
          </cell>
          <cell r="G341" t="str">
            <v>Baïc Lieâu</v>
          </cell>
          <cell r="I341">
            <v>10279334</v>
          </cell>
        </row>
        <row r="342">
          <cell r="C342">
            <v>73</v>
          </cell>
          <cell r="D342" t="str">
            <v>Cty. TNHH SX.TM.HMP Myõ Haûo</v>
          </cell>
          <cell r="F342" t="str">
            <v>Ngoaïi Thöông</v>
          </cell>
          <cell r="G342" t="str">
            <v>Hoà Chí Minh</v>
          </cell>
          <cell r="I342">
            <v>32079660</v>
          </cell>
        </row>
        <row r="343">
          <cell r="C343">
            <v>1</v>
          </cell>
          <cell r="D343" t="str">
            <v>Nhaø Maùy Thuoác Laù Saøi Goøn</v>
          </cell>
          <cell r="F343" t="str">
            <v>Sôû Giao Dòch II CTVN</v>
          </cell>
          <cell r="G343" t="str">
            <v>Hoà Chí Minh</v>
          </cell>
          <cell r="I343">
            <v>222575000</v>
          </cell>
        </row>
        <row r="344">
          <cell r="C344">
            <v>28</v>
          </cell>
          <cell r="D344" t="str">
            <v>Chi Nhaùnh Cty CP Söõa VN Taïi Caàn Thô</v>
          </cell>
          <cell r="F344" t="str">
            <v>Ñaàu Tö &amp; Phaùt Trieån</v>
          </cell>
          <cell r="G344" t="str">
            <v>Caàn Thô</v>
          </cell>
          <cell r="I344">
            <v>255684856</v>
          </cell>
        </row>
        <row r="345">
          <cell r="C345">
            <v>90</v>
          </cell>
          <cell r="D345" t="str">
            <v>CN CTy. CP Ñöôøng Bieân Hoøa taïi Caàn Thô</v>
          </cell>
          <cell r="F345" t="str">
            <v>Coâng Thöông</v>
          </cell>
          <cell r="G345" t="str">
            <v>Caàn Thô</v>
          </cell>
          <cell r="I345">
            <v>21250000</v>
          </cell>
        </row>
        <row r="346">
          <cell r="C346">
            <v>28</v>
          </cell>
          <cell r="D346" t="str">
            <v>Chi Nhaùnh Cty CP Söõa VN Taïi Caàn Thô</v>
          </cell>
          <cell r="F346" t="str">
            <v>Ñaàu Tö &amp; Phaùt Trieån</v>
          </cell>
          <cell r="G346" t="str">
            <v>Caàn Thô</v>
          </cell>
          <cell r="I346">
            <v>342891712</v>
          </cell>
        </row>
        <row r="347">
          <cell r="C347">
            <v>27</v>
          </cell>
          <cell r="D347" t="str">
            <v>Cty TNHH Quoác Teá Nagarjuna</v>
          </cell>
          <cell r="F347" t="str">
            <v>INDOVINA</v>
          </cell>
          <cell r="G347" t="str">
            <v>Hoà Chí Minh</v>
          </cell>
          <cell r="I347">
            <v>57050000</v>
          </cell>
        </row>
        <row r="348">
          <cell r="C348">
            <v>73</v>
          </cell>
          <cell r="D348" t="str">
            <v>Cty. TNHH SX.TM.HMP Myõ Haûo</v>
          </cell>
          <cell r="F348" t="str">
            <v>Ngoaïi Thöông</v>
          </cell>
          <cell r="G348" t="str">
            <v>Hoà Chí Minh</v>
          </cell>
          <cell r="I348">
            <v>38931855</v>
          </cell>
        </row>
        <row r="349">
          <cell r="C349">
            <v>99</v>
          </cell>
          <cell r="D349" t="str">
            <v xml:space="preserve">Löu Thò Myõ Phöôïng (CTyTNHH Taân Thaùi Thònh) </v>
          </cell>
          <cell r="F349" t="str">
            <v>AÙ Chaâu</v>
          </cell>
          <cell r="G349" t="str">
            <v>Hoà Chí Minh</v>
          </cell>
          <cell r="I349">
            <v>20787517</v>
          </cell>
        </row>
        <row r="350">
          <cell r="C350">
            <v>83</v>
          </cell>
          <cell r="D350" t="str">
            <v>CTy TNHH TM TH Thuaän Taân</v>
          </cell>
          <cell r="F350" t="str">
            <v>Ngoaïi Thöông</v>
          </cell>
          <cell r="G350" t="str">
            <v>Hoà Chí Minh</v>
          </cell>
          <cell r="I350">
            <v>27244500</v>
          </cell>
        </row>
        <row r="351">
          <cell r="C351">
            <v>73</v>
          </cell>
          <cell r="D351" t="str">
            <v>Cty. TNHH SX.TM.HMP Myõ Haûo</v>
          </cell>
          <cell r="F351" t="str">
            <v>Ngoaïi Thöông</v>
          </cell>
          <cell r="G351" t="str">
            <v>Hoà Chí Minh</v>
          </cell>
          <cell r="I351">
            <v>33098688</v>
          </cell>
        </row>
        <row r="352">
          <cell r="C352">
            <v>31</v>
          </cell>
          <cell r="D352" t="str">
            <v>Cty Daàu Aên Golden Hope - Nhaø Beø</v>
          </cell>
          <cell r="F352" t="str">
            <v>Sôû Giao Dòch II CTVN</v>
          </cell>
          <cell r="G352" t="str">
            <v>Hoà Chí Minh</v>
          </cell>
          <cell r="I352">
            <v>78397440</v>
          </cell>
        </row>
        <row r="353">
          <cell r="C353">
            <v>101</v>
          </cell>
          <cell r="D353" t="str">
            <v>Cty TMKT &amp; Ñaàu Tö PETEC</v>
          </cell>
          <cell r="F353" t="str">
            <v>Deutsche Bank</v>
          </cell>
          <cell r="G353" t="str">
            <v>Hoà Chí Minh</v>
          </cell>
          <cell r="I353">
            <v>1700000000</v>
          </cell>
        </row>
        <row r="354">
          <cell r="C354">
            <v>36</v>
          </cell>
          <cell r="D354" t="str">
            <v>XN Xaêng Daàu Daàu Khí Vuõng Taøu</v>
          </cell>
          <cell r="F354" t="str">
            <v>Coâng Thöông</v>
          </cell>
          <cell r="G354" t="str">
            <v>Baø Ròa-Vuõng Taøu</v>
          </cell>
          <cell r="I354">
            <v>1865000000</v>
          </cell>
        </row>
        <row r="355">
          <cell r="C355">
            <v>5</v>
          </cell>
          <cell r="D355" t="str">
            <v>Cty TNHH TMaïi Thaønh Long</v>
          </cell>
          <cell r="F355" t="str">
            <v>Coâng Thöong CN6</v>
          </cell>
          <cell r="G355" t="str">
            <v>Hoà Chí Minh</v>
          </cell>
          <cell r="I355">
            <v>263226480</v>
          </cell>
        </row>
        <row r="356">
          <cell r="C356">
            <v>95</v>
          </cell>
          <cell r="D356" t="str">
            <v>Cty Deät May Thaønh Coâng - CN MieànTaây</v>
          </cell>
          <cell r="F356" t="str">
            <v>Ñaàu Tö &amp; Phaùt Trieån</v>
          </cell>
          <cell r="G356" t="str">
            <v>Caàn Thô</v>
          </cell>
          <cell r="I356">
            <v>2006850</v>
          </cell>
        </row>
        <row r="357">
          <cell r="C357">
            <v>31</v>
          </cell>
          <cell r="D357" t="str">
            <v>Cty Daàu Aên Golden Hope - Nhaø Beø</v>
          </cell>
          <cell r="F357" t="str">
            <v>Sôû Giao Dòch II CTVN</v>
          </cell>
          <cell r="G357" t="str">
            <v>Hoà Chí Minh</v>
          </cell>
          <cell r="I357">
            <v>74327563</v>
          </cell>
        </row>
        <row r="358">
          <cell r="C358">
            <v>31</v>
          </cell>
          <cell r="D358" t="str">
            <v>Cty Daàu Aên Golden Hope - Nhaø Beø</v>
          </cell>
          <cell r="F358" t="str">
            <v>Sôû Giao Dòch II CTVN</v>
          </cell>
          <cell r="G358" t="str">
            <v>Hoà Chí Minh</v>
          </cell>
          <cell r="I358">
            <v>61599758</v>
          </cell>
        </row>
        <row r="359">
          <cell r="C359">
            <v>73</v>
          </cell>
          <cell r="D359" t="str">
            <v>Cty. TNHH SX.TM.HMP Myõ Haûo</v>
          </cell>
          <cell r="F359" t="str">
            <v>Ngoaïi Thöông</v>
          </cell>
          <cell r="G359" t="str">
            <v>Hoà Chí Minh</v>
          </cell>
          <cell r="I359">
            <v>27088277</v>
          </cell>
        </row>
        <row r="360">
          <cell r="C360">
            <v>36</v>
          </cell>
          <cell r="D360" t="str">
            <v>XN Xaêng Daàu Daàu Khí Vuõng Taøu</v>
          </cell>
          <cell r="F360" t="str">
            <v>Coâng Thöông</v>
          </cell>
          <cell r="G360" t="str">
            <v>Baø Ròa-Vuõng Taøu</v>
          </cell>
          <cell r="I360">
            <v>1729000000</v>
          </cell>
        </row>
        <row r="361">
          <cell r="C361">
            <v>10</v>
          </cell>
          <cell r="D361" t="str">
            <v>Cty TNHH Daàu Nhôùt vaø Hoùa Chaát VN</v>
          </cell>
          <cell r="F361" t="str">
            <v>Hoàng Kong&amp; Thöôïng Haûi</v>
          </cell>
          <cell r="G361" t="str">
            <v>Hoà Chí Minh</v>
          </cell>
          <cell r="I361">
            <v>319099999</v>
          </cell>
        </row>
        <row r="362">
          <cell r="C362">
            <v>9</v>
          </cell>
          <cell r="D362" t="str">
            <v>Castrol Vieät Nam Ltd</v>
          </cell>
          <cell r="F362" t="str">
            <v>Ngoaïi Thöông</v>
          </cell>
          <cell r="G362" t="str">
            <v>Hoà Chí Minh</v>
          </cell>
          <cell r="I362">
            <v>15241000</v>
          </cell>
        </row>
        <row r="363">
          <cell r="C363">
            <v>66</v>
          </cell>
          <cell r="D363" t="str">
            <v>Cty UNI PRESIDENT</v>
          </cell>
          <cell r="F363" t="str">
            <v>ANZ</v>
          </cell>
          <cell r="G363" t="str">
            <v>Hoà Chí Minh</v>
          </cell>
          <cell r="I363">
            <v>50244600</v>
          </cell>
        </row>
        <row r="364">
          <cell r="C364">
            <v>5</v>
          </cell>
          <cell r="D364" t="str">
            <v>Cty TNHH TMaïi Thaønh Long</v>
          </cell>
          <cell r="F364" t="str">
            <v>Coâng Thöong CN6</v>
          </cell>
          <cell r="G364" t="str">
            <v>Hoà Chí Minh</v>
          </cell>
          <cell r="I364">
            <v>143285340</v>
          </cell>
        </row>
        <row r="365">
          <cell r="C365">
            <v>1</v>
          </cell>
          <cell r="D365" t="str">
            <v>Nhaø Maùy Thuoác Laù Saøi Goøn</v>
          </cell>
          <cell r="F365" t="str">
            <v>Sôû Giao Dòch II CTVN</v>
          </cell>
          <cell r="G365" t="str">
            <v>Hoà Chí Minh</v>
          </cell>
          <cell r="I365">
            <v>213025000</v>
          </cell>
        </row>
        <row r="366">
          <cell r="C366">
            <v>8</v>
          </cell>
          <cell r="D366" t="str">
            <v>Cty Xi Maêng Haø Tieân II</v>
          </cell>
          <cell r="F366" t="str">
            <v>Coâng Thöông</v>
          </cell>
          <cell r="G366" t="str">
            <v>Kieân Giang</v>
          </cell>
          <cell r="I366">
            <v>120120000</v>
          </cell>
        </row>
        <row r="367">
          <cell r="C367">
            <v>28</v>
          </cell>
          <cell r="D367" t="str">
            <v>Chi Nhaùnh Cty CP Söõa VN Taïi Caàn Thô</v>
          </cell>
          <cell r="F367" t="str">
            <v>Ñaàu Tö &amp; Phaùt Trieån</v>
          </cell>
          <cell r="G367" t="str">
            <v>Caàn Thô</v>
          </cell>
          <cell r="I367">
            <v>332548586</v>
          </cell>
        </row>
        <row r="368">
          <cell r="C368">
            <v>25</v>
          </cell>
          <cell r="D368" t="str">
            <v xml:space="preserve"> Thu Baûo Hieåm Xaõ Hoäi Tænh Baïc Lieâu</v>
          </cell>
          <cell r="F368" t="str">
            <v>NN &amp; P/T N/Thoân</v>
          </cell>
          <cell r="G368" t="str">
            <v>Baïc Lieâu</v>
          </cell>
          <cell r="I368">
            <v>24652545</v>
          </cell>
        </row>
        <row r="369">
          <cell r="C369">
            <v>101</v>
          </cell>
          <cell r="D369" t="str">
            <v>Cty TMKT &amp; Ñaàu Tö PETEC</v>
          </cell>
          <cell r="F369" t="str">
            <v>Deutsche Bank</v>
          </cell>
          <cell r="G369" t="str">
            <v>Hoà Chí Minh</v>
          </cell>
          <cell r="I369">
            <v>2500000000</v>
          </cell>
        </row>
        <row r="370">
          <cell r="C370">
            <v>31</v>
          </cell>
          <cell r="D370" t="str">
            <v>Cty Daàu Aên Golden Hope - Nhaø Beø</v>
          </cell>
          <cell r="F370" t="str">
            <v>Sôû Giao Dòch II CTVN</v>
          </cell>
          <cell r="G370" t="str">
            <v>Hoà Chí Minh</v>
          </cell>
          <cell r="I370">
            <v>37341150</v>
          </cell>
        </row>
        <row r="371">
          <cell r="C371">
            <v>90</v>
          </cell>
          <cell r="D371" t="str">
            <v>CN CTy. CP Ñöôøng Bieân Hoøa taïi Caàn Thô</v>
          </cell>
          <cell r="F371" t="str">
            <v>Coâng Thöông</v>
          </cell>
          <cell r="G371" t="str">
            <v>Caàn Thô</v>
          </cell>
          <cell r="I371">
            <v>14280000</v>
          </cell>
        </row>
        <row r="372">
          <cell r="C372">
            <v>31</v>
          </cell>
          <cell r="D372" t="str">
            <v>Cty Daàu Aên Golden Hope - Nhaø Beø</v>
          </cell>
          <cell r="F372" t="str">
            <v>Sôû Giao Dòch II CTVN</v>
          </cell>
          <cell r="G372" t="str">
            <v>Hoà Chí Minh</v>
          </cell>
          <cell r="I372">
            <v>80203407</v>
          </cell>
        </row>
        <row r="373">
          <cell r="C373">
            <v>6</v>
          </cell>
          <cell r="D373" t="str">
            <v>BP Petco Ltd</v>
          </cell>
          <cell r="F373" t="str">
            <v>Citibank</v>
          </cell>
          <cell r="G373" t="str">
            <v>Hoà Chí Minh</v>
          </cell>
          <cell r="I373">
            <v>33371000</v>
          </cell>
        </row>
        <row r="374">
          <cell r="C374">
            <v>27</v>
          </cell>
          <cell r="D374" t="str">
            <v>Cty TNHH Quoác Teá Nagarjuna</v>
          </cell>
          <cell r="F374" t="str">
            <v>INDOVINA</v>
          </cell>
          <cell r="G374" t="str">
            <v>Hoà Chí Minh</v>
          </cell>
          <cell r="I374">
            <v>28700000</v>
          </cell>
        </row>
        <row r="375">
          <cell r="C375">
            <v>73</v>
          </cell>
          <cell r="D375" t="str">
            <v>Cty. TNHH SX.TM.HMP Myõ Haûo</v>
          </cell>
          <cell r="F375" t="str">
            <v>Ngoaïi Thöông</v>
          </cell>
          <cell r="G375" t="str">
            <v>Hoà Chí Minh</v>
          </cell>
          <cell r="I375">
            <v>72396067</v>
          </cell>
        </row>
        <row r="376">
          <cell r="C376">
            <v>36</v>
          </cell>
          <cell r="D376" t="str">
            <v>XN Xaêng Daàu Daàu Khí Vuõng Taøu</v>
          </cell>
          <cell r="F376" t="str">
            <v>Coâng Thöông</v>
          </cell>
          <cell r="G376" t="str">
            <v>Baø Ròa-Vuõng Taøu</v>
          </cell>
          <cell r="I376">
            <v>4368000000</v>
          </cell>
        </row>
        <row r="377">
          <cell r="C377">
            <v>8</v>
          </cell>
          <cell r="D377" t="str">
            <v>Cty Xi Maêng Haø Tieân II</v>
          </cell>
          <cell r="F377" t="str">
            <v>Coâng Thöông</v>
          </cell>
          <cell r="G377" t="str">
            <v>Kieân Giang</v>
          </cell>
          <cell r="I377">
            <v>200200000</v>
          </cell>
        </row>
        <row r="378">
          <cell r="C378">
            <v>22</v>
          </cell>
          <cell r="D378" t="str">
            <v>Cty Deät Long An</v>
          </cell>
          <cell r="F378" t="str">
            <v>Coâng Thöông</v>
          </cell>
          <cell r="G378" t="str">
            <v>Long An</v>
          </cell>
          <cell r="I378">
            <v>18414190</v>
          </cell>
        </row>
        <row r="379">
          <cell r="C379">
            <v>3</v>
          </cell>
          <cell r="D379" t="str">
            <v>Cty Coå Phaàn Boät Giaët Lix</v>
          </cell>
          <cell r="F379" t="str">
            <v>Coâng Thöông CN 14</v>
          </cell>
          <cell r="G379" t="str">
            <v>Hoà Chí Minh</v>
          </cell>
          <cell r="I379">
            <v>330000000</v>
          </cell>
        </row>
        <row r="380">
          <cell r="C380">
            <v>41</v>
          </cell>
          <cell r="D380" t="str">
            <v>Cty Xi Maêng Nghi Sôn</v>
          </cell>
          <cell r="F380" t="str">
            <v>Coâng Thöông CN 9</v>
          </cell>
          <cell r="G380" t="str">
            <v>Hoà Chí Minh</v>
          </cell>
          <cell r="I380">
            <v>369000000</v>
          </cell>
        </row>
        <row r="381">
          <cell r="C381">
            <v>77</v>
          </cell>
          <cell r="D381" t="str">
            <v>Cty Ñieän &amp; Ñieän Töû SAMSUNG VINA</v>
          </cell>
          <cell r="F381" t="str">
            <v>Coâng Thöông CN 4</v>
          </cell>
          <cell r="G381" t="str">
            <v>Hoà Chí Minh</v>
          </cell>
          <cell r="I381">
            <v>34642864</v>
          </cell>
        </row>
        <row r="382">
          <cell r="C382">
            <v>27</v>
          </cell>
          <cell r="D382" t="str">
            <v>Cty TNHH Quoác Teá Nagarjuna</v>
          </cell>
          <cell r="F382" t="str">
            <v>INDOVINA</v>
          </cell>
          <cell r="G382" t="str">
            <v>Hoà Chí Minh</v>
          </cell>
          <cell r="I382">
            <v>28700000</v>
          </cell>
        </row>
        <row r="383">
          <cell r="C383">
            <v>31</v>
          </cell>
          <cell r="D383" t="str">
            <v>Cty Daàu Aên Golden Hope - Nhaø Beø</v>
          </cell>
          <cell r="F383" t="str">
            <v>Sôû Giao Dòch II CTVN</v>
          </cell>
          <cell r="G383" t="str">
            <v>Hoà Chí Minh</v>
          </cell>
          <cell r="I383">
            <v>227819501</v>
          </cell>
        </row>
        <row r="384">
          <cell r="C384">
            <v>28</v>
          </cell>
          <cell r="D384" t="str">
            <v>Chi Nhaùnh Cty CP Söõa VN Taïi Caàn Thô</v>
          </cell>
          <cell r="F384" t="str">
            <v>Ñaàu Tö &amp; Phaùt Trieån</v>
          </cell>
          <cell r="G384" t="str">
            <v>Caàn Thô</v>
          </cell>
          <cell r="I384">
            <v>531742190</v>
          </cell>
        </row>
        <row r="385">
          <cell r="C385">
            <v>76</v>
          </cell>
          <cell r="D385" t="str">
            <v>Cty Ñieän &amp; Ñieän Töû TCL Vieät Nam</v>
          </cell>
          <cell r="F385" t="str">
            <v>Ngoaïi Thöông</v>
          </cell>
          <cell r="G385" t="str">
            <v>Ñoàng Nai</v>
          </cell>
          <cell r="I385">
            <v>29300000</v>
          </cell>
        </row>
        <row r="386">
          <cell r="C386">
            <v>93</v>
          </cell>
          <cell r="D386" t="str">
            <v>Cty Coå Phaàn Giaáy Vieãn Ñoâng</v>
          </cell>
          <cell r="F386" t="str">
            <v>Coâng Thöông CN 12</v>
          </cell>
          <cell r="G386" t="str">
            <v>Hoà Chí Minh</v>
          </cell>
          <cell r="I386">
            <v>46744345</v>
          </cell>
        </row>
        <row r="387">
          <cell r="C387">
            <v>3</v>
          </cell>
          <cell r="D387" t="str">
            <v>Cty Coå Phaàn Boät Giaët Lix</v>
          </cell>
          <cell r="F387" t="str">
            <v>Coâng Thöông CN 14</v>
          </cell>
          <cell r="G387" t="str">
            <v>Hoà Chí Minh</v>
          </cell>
          <cell r="I387">
            <v>200000000</v>
          </cell>
        </row>
        <row r="388">
          <cell r="C388">
            <v>21</v>
          </cell>
          <cell r="D388" t="str">
            <v>Cty Coå Phaàn Vaät Tö  Haäu Giang</v>
          </cell>
          <cell r="F388" t="str">
            <v>Coâng Thöông</v>
          </cell>
          <cell r="G388" t="str">
            <v>Caàn Thô</v>
          </cell>
          <cell r="I388">
            <v>54381003</v>
          </cell>
        </row>
        <row r="389">
          <cell r="C389">
            <v>12</v>
          </cell>
          <cell r="D389" t="str">
            <v>Cty Miwon Vieät Nam</v>
          </cell>
          <cell r="F389" t="str">
            <v>Coâng Thöông</v>
          </cell>
          <cell r="G389" t="str">
            <v>Phuù Thoï</v>
          </cell>
          <cell r="I389">
            <v>120232874</v>
          </cell>
        </row>
        <row r="390">
          <cell r="C390">
            <v>93</v>
          </cell>
          <cell r="D390" t="str">
            <v>Cty Coå Phaàn Giaáy Vieãn Ñoâng</v>
          </cell>
          <cell r="F390" t="str">
            <v>Coâng Thöông CN 12</v>
          </cell>
          <cell r="G390" t="str">
            <v>Hoà Chí Minh</v>
          </cell>
          <cell r="I390">
            <v>21347964</v>
          </cell>
        </row>
        <row r="391">
          <cell r="C391">
            <v>73</v>
          </cell>
          <cell r="D391" t="str">
            <v>Cty. TNHH SX.TM.HMP Myõ Haûo</v>
          </cell>
          <cell r="F391" t="str">
            <v>Ngoaïi Thöông</v>
          </cell>
          <cell r="G391" t="str">
            <v>Hoà Chí Minh</v>
          </cell>
          <cell r="I391">
            <v>46744345</v>
          </cell>
        </row>
        <row r="392">
          <cell r="C392">
            <v>17</v>
          </cell>
          <cell r="D392" t="str">
            <v>Cty Daàu Khí -TP/HCM (Saøi Goøn Petro)</v>
          </cell>
          <cell r="F392" t="str">
            <v>Ngoaïi Thöông</v>
          </cell>
          <cell r="G392" t="str">
            <v>Hoà Chí Minh</v>
          </cell>
          <cell r="I392">
            <v>1550000000</v>
          </cell>
        </row>
        <row r="393">
          <cell r="C393">
            <v>8</v>
          </cell>
          <cell r="D393" t="str">
            <v>Cty Xi Maêng Haø Tieân II</v>
          </cell>
          <cell r="F393" t="str">
            <v>Coâng Thöông</v>
          </cell>
          <cell r="G393" t="str">
            <v>Kieân Giang</v>
          </cell>
          <cell r="I393">
            <v>200200000</v>
          </cell>
        </row>
        <row r="394">
          <cell r="C394">
            <v>98</v>
          </cell>
          <cell r="D394" t="str">
            <v>CTy Lieân Doanh Xi Maêng Haø Tieân II-Caàn Thô</v>
          </cell>
          <cell r="F394" t="str">
            <v>Coâng Thöông</v>
          </cell>
          <cell r="G394" t="str">
            <v>Caàn Thô</v>
          </cell>
          <cell r="I394">
            <v>176000000</v>
          </cell>
        </row>
        <row r="395">
          <cell r="C395">
            <v>5</v>
          </cell>
          <cell r="D395" t="str">
            <v>Cty TNHH TMaïi Thaønh Long</v>
          </cell>
          <cell r="F395" t="str">
            <v>Coâng Thöong CN6</v>
          </cell>
          <cell r="G395" t="str">
            <v>Hoà Chí Minh</v>
          </cell>
          <cell r="I395">
            <v>358458473</v>
          </cell>
        </row>
        <row r="396">
          <cell r="C396">
            <v>36</v>
          </cell>
          <cell r="D396" t="str">
            <v>XN Xaêng Daàu Daàu Khí Vuõng Taøu</v>
          </cell>
          <cell r="F396" t="str">
            <v>Coâng Thöông</v>
          </cell>
          <cell r="G396" t="str">
            <v>Baø Ròa-Vuõng Taøu</v>
          </cell>
          <cell r="I396">
            <v>2300000000</v>
          </cell>
        </row>
        <row r="397">
          <cell r="C397">
            <v>27</v>
          </cell>
          <cell r="D397" t="str">
            <v>Cty TNHH Quoác Teá Nagarjuna</v>
          </cell>
          <cell r="F397" t="str">
            <v>INDOVINA</v>
          </cell>
          <cell r="G397" t="str">
            <v>Hoà Chí Minh</v>
          </cell>
          <cell r="I397">
            <v>28700000</v>
          </cell>
        </row>
        <row r="398">
          <cell r="C398">
            <v>14</v>
          </cell>
          <cell r="D398" t="str">
            <v>Coâng Ty Theùp Mieàn Nam</v>
          </cell>
          <cell r="F398" t="str">
            <v>Coâng Thöông CN I</v>
          </cell>
          <cell r="G398" t="str">
            <v>Hoà Chí Minh</v>
          </cell>
          <cell r="I398">
            <v>215337990</v>
          </cell>
        </row>
        <row r="399">
          <cell r="C399">
            <v>73</v>
          </cell>
          <cell r="D399" t="str">
            <v>Cty. TNHH SX.TM.HMP Myõ Haûo</v>
          </cell>
          <cell r="F399" t="str">
            <v>Ngoaïi Thöông</v>
          </cell>
          <cell r="G399" t="str">
            <v>Hoà Chí Minh</v>
          </cell>
          <cell r="I399">
            <v>59020049</v>
          </cell>
        </row>
        <row r="400">
          <cell r="C400">
            <v>28</v>
          </cell>
          <cell r="D400" t="str">
            <v>Chi Nhaùnh Cty CP Söõa VN Taïi Caàn Thô</v>
          </cell>
          <cell r="F400" t="str">
            <v>Ñaàu Tö &amp; Phaùt Trieån</v>
          </cell>
          <cell r="G400" t="str">
            <v>Caàn Thô</v>
          </cell>
          <cell r="I400">
            <v>368874563</v>
          </cell>
        </row>
        <row r="401">
          <cell r="C401">
            <v>6</v>
          </cell>
          <cell r="D401" t="str">
            <v>BP Petco Ltd</v>
          </cell>
          <cell r="F401" t="str">
            <v>Citibank</v>
          </cell>
          <cell r="G401" t="str">
            <v>Hoà Chí Minh</v>
          </cell>
          <cell r="I401">
            <v>20350000</v>
          </cell>
        </row>
        <row r="402">
          <cell r="C402">
            <v>31</v>
          </cell>
          <cell r="D402" t="str">
            <v>Cty Daàu Aên Golden Hope - Nhaø Beø</v>
          </cell>
          <cell r="F402" t="str">
            <v>Sôû Giao Dòch II CTVN</v>
          </cell>
          <cell r="G402" t="str">
            <v>Hoà Chí Minh</v>
          </cell>
          <cell r="I402">
            <v>81155048</v>
          </cell>
        </row>
        <row r="403">
          <cell r="C403">
            <v>27</v>
          </cell>
          <cell r="D403" t="str">
            <v>Cty TNHH Quoác Teá Nagarjuna</v>
          </cell>
          <cell r="F403" t="str">
            <v>INDOVINA</v>
          </cell>
          <cell r="G403" t="str">
            <v>Hoà Chí Minh</v>
          </cell>
          <cell r="I403">
            <v>41250000</v>
          </cell>
        </row>
        <row r="404">
          <cell r="C404">
            <v>66</v>
          </cell>
          <cell r="D404" t="str">
            <v>Cty UNI PRESIDENT</v>
          </cell>
          <cell r="F404" t="str">
            <v>ANZ</v>
          </cell>
          <cell r="G404" t="str">
            <v>Hoà Chí Minh</v>
          </cell>
          <cell r="I404">
            <v>52756839</v>
          </cell>
        </row>
        <row r="405">
          <cell r="C405">
            <v>31</v>
          </cell>
          <cell r="D405" t="str">
            <v>Cty Daàu Aên Golden Hope - Nhaø Beø</v>
          </cell>
          <cell r="F405" t="str">
            <v>Sôû Giao Dòch II CTVN</v>
          </cell>
          <cell r="G405" t="str">
            <v>Hoà Chí Minh</v>
          </cell>
          <cell r="I405">
            <v>76020956</v>
          </cell>
        </row>
        <row r="406">
          <cell r="C406">
            <v>83</v>
          </cell>
          <cell r="D406" t="str">
            <v>CTy TNHH TM TH Thuaän Taân</v>
          </cell>
          <cell r="F406" t="str">
            <v>Ngoaïi Thöông</v>
          </cell>
          <cell r="G406" t="str">
            <v>Hoà Chí Minh</v>
          </cell>
          <cell r="I406">
            <v>29909000</v>
          </cell>
        </row>
        <row r="407">
          <cell r="C407">
            <v>1</v>
          </cell>
          <cell r="D407" t="str">
            <v>Nhaø Maùy Thuoác Laù Saøi Goøn</v>
          </cell>
          <cell r="F407" t="str">
            <v>Sôû Giao Dòch II CTVN</v>
          </cell>
          <cell r="G407" t="str">
            <v>Hoà Chí Minh</v>
          </cell>
          <cell r="I407">
            <v>224025000</v>
          </cell>
        </row>
        <row r="408">
          <cell r="C408">
            <v>8</v>
          </cell>
          <cell r="D408" t="str">
            <v>Cty Xi Maêng Haø Tieân II</v>
          </cell>
          <cell r="F408" t="str">
            <v>Coâng Thöông</v>
          </cell>
          <cell r="G408" t="str">
            <v>Kieân Giang</v>
          </cell>
          <cell r="I408">
            <v>200200000</v>
          </cell>
        </row>
        <row r="409">
          <cell r="C409">
            <v>31</v>
          </cell>
          <cell r="D409" t="str">
            <v>Cty Daàu Aên Golden Hope - Nhaø Beø</v>
          </cell>
          <cell r="F409" t="str">
            <v>Sôû Giao Dòch II CTVN</v>
          </cell>
          <cell r="G409" t="str">
            <v>Hoà Chí Minh</v>
          </cell>
          <cell r="I409">
            <v>77052026</v>
          </cell>
        </row>
        <row r="410">
          <cell r="C410">
            <v>73</v>
          </cell>
          <cell r="D410" t="str">
            <v>Cty. TNHH SX.TM.HMP Myõ Haûo</v>
          </cell>
          <cell r="F410" t="str">
            <v>Ngoaïi Thöông</v>
          </cell>
          <cell r="G410" t="str">
            <v>Hoà Chí Minh</v>
          </cell>
          <cell r="I410">
            <v>85538638</v>
          </cell>
        </row>
        <row r="411">
          <cell r="C411">
            <v>36</v>
          </cell>
          <cell r="D411" t="str">
            <v>XN Xaêng Daàu Daàu Khí Vuõng Taøu</v>
          </cell>
          <cell r="F411" t="str">
            <v>Coâng Thöông</v>
          </cell>
          <cell r="G411" t="str">
            <v>Baø Ròa-Vuõng Taøu</v>
          </cell>
          <cell r="I411">
            <v>3278000000</v>
          </cell>
        </row>
        <row r="412">
          <cell r="C412">
            <v>101</v>
          </cell>
          <cell r="D412" t="str">
            <v>Cty TMKT &amp; Ñaàu Tö PETEC</v>
          </cell>
          <cell r="F412" t="str">
            <v>Deutsche Bank</v>
          </cell>
          <cell r="G412" t="str">
            <v>Hoà Chí Minh</v>
          </cell>
          <cell r="I412">
            <v>1000000000</v>
          </cell>
        </row>
        <row r="413">
          <cell r="C413">
            <v>27</v>
          </cell>
          <cell r="D413" t="str">
            <v>Cty TNHH Quoác Teá Nagarjuna</v>
          </cell>
          <cell r="F413" t="str">
            <v>INDOVINA</v>
          </cell>
          <cell r="G413" t="str">
            <v>Hoà Chí Minh</v>
          </cell>
          <cell r="I413">
            <v>58800000</v>
          </cell>
        </row>
        <row r="414">
          <cell r="C414">
            <v>41</v>
          </cell>
          <cell r="D414" t="str">
            <v>Cty Xi Maêng Nghi Sôn</v>
          </cell>
          <cell r="F414" t="str">
            <v>Coâng Thöông CN 9</v>
          </cell>
          <cell r="G414" t="str">
            <v>Hoà Chí Minh</v>
          </cell>
          <cell r="I414">
            <v>172000000</v>
          </cell>
        </row>
        <row r="415">
          <cell r="C415">
            <v>5</v>
          </cell>
          <cell r="D415" t="str">
            <v>Cty TNHH TMaïi Thaønh Long</v>
          </cell>
          <cell r="F415" t="str">
            <v>Coâng Thöong CN6</v>
          </cell>
          <cell r="G415" t="str">
            <v>Hoà Chí Minh</v>
          </cell>
          <cell r="I415">
            <v>344171453</v>
          </cell>
        </row>
        <row r="416">
          <cell r="C416">
            <v>36</v>
          </cell>
          <cell r="D416" t="str">
            <v>XN Xaêng Daàu Daàu Khí Vuõng Taøu</v>
          </cell>
          <cell r="F416" t="str">
            <v>Coâng Thöông</v>
          </cell>
          <cell r="G416" t="str">
            <v>Baø Ròa-Vuõng Taøu</v>
          </cell>
          <cell r="I416">
            <v>2491000000</v>
          </cell>
        </row>
        <row r="417">
          <cell r="C417">
            <v>14</v>
          </cell>
          <cell r="D417" t="str">
            <v>Coâng Ty Theùp Mieàn Nam</v>
          </cell>
          <cell r="F417" t="str">
            <v>Coâng Thöông CN I</v>
          </cell>
          <cell r="G417" t="str">
            <v>Hoà Chí Minh</v>
          </cell>
          <cell r="I417">
            <v>192375120</v>
          </cell>
        </row>
        <row r="418">
          <cell r="C418">
            <v>28</v>
          </cell>
          <cell r="D418" t="str">
            <v>Chi Nhaùnh Cty CP Söõa VN Taïi Caàn Thô</v>
          </cell>
          <cell r="F418" t="str">
            <v>Ñaàu Tö &amp; Phaùt Trieån</v>
          </cell>
          <cell r="G418" t="str">
            <v>Caàn Thô</v>
          </cell>
          <cell r="I418">
            <v>279370531</v>
          </cell>
        </row>
        <row r="419">
          <cell r="C419">
            <v>73</v>
          </cell>
          <cell r="D419" t="str">
            <v>Cty. TNHH SX.TM.HMP Myõ Haûo</v>
          </cell>
          <cell r="F419" t="str">
            <v>Ngoaïi Thöông</v>
          </cell>
          <cell r="G419" t="str">
            <v>Hoà Chí Minh</v>
          </cell>
          <cell r="I419">
            <v>120000000</v>
          </cell>
        </row>
        <row r="420">
          <cell r="C420">
            <v>31</v>
          </cell>
          <cell r="D420" t="str">
            <v>Cty Daàu Aên Golden Hope - Nhaø Beø</v>
          </cell>
          <cell r="F420" t="str">
            <v>Sôû Giao Dòch II CTVN</v>
          </cell>
          <cell r="G420" t="str">
            <v>Hoà Chí Minh</v>
          </cell>
          <cell r="I420">
            <v>75822208</v>
          </cell>
        </row>
        <row r="421">
          <cell r="C421">
            <v>44</v>
          </cell>
          <cell r="D421" t="str">
            <v>CTy Ñieän Baùo Ñieän Thoaïi Baïc Lieâu</v>
          </cell>
          <cell r="F421" t="str">
            <v xml:space="preserve">Coâng Thöông </v>
          </cell>
          <cell r="G421" t="str">
            <v>Baïc Lieâu</v>
          </cell>
          <cell r="I421">
            <v>9637210</v>
          </cell>
        </row>
        <row r="422">
          <cell r="C422">
            <v>8</v>
          </cell>
          <cell r="D422" t="str">
            <v>Cty Xi Maêng Haø Tieân II</v>
          </cell>
          <cell r="F422" t="str">
            <v>Coâng Thöông</v>
          </cell>
          <cell r="G422" t="str">
            <v>Kieân Giang</v>
          </cell>
          <cell r="I422">
            <v>200200000</v>
          </cell>
        </row>
        <row r="423">
          <cell r="C423">
            <v>31</v>
          </cell>
          <cell r="D423" t="str">
            <v>Cty Daàu Aên Golden Hope - Nhaø Beø</v>
          </cell>
          <cell r="F423" t="str">
            <v>Sôû Giao Dòch II CTVN</v>
          </cell>
          <cell r="G423" t="str">
            <v>Hoà Chí Minh</v>
          </cell>
          <cell r="I423">
            <v>80723808</v>
          </cell>
        </row>
        <row r="424">
          <cell r="C424">
            <v>80</v>
          </cell>
          <cell r="D424" t="str">
            <v>Chi Nhaùnh Cty TNHH AÉC-QUY GS VN</v>
          </cell>
          <cell r="F424" t="str">
            <v>Ngoaïi Thöông</v>
          </cell>
          <cell r="G424" t="str">
            <v>Hoà Chí Minh</v>
          </cell>
          <cell r="I424">
            <v>18090000</v>
          </cell>
        </row>
        <row r="425">
          <cell r="C425">
            <v>25</v>
          </cell>
          <cell r="D425" t="str">
            <v xml:space="preserve"> Thu Baûo Hieåm Xaõ Hoäi Tænh Baïc Lieâu</v>
          </cell>
          <cell r="F425" t="str">
            <v>NN &amp; P/T N/Thoân</v>
          </cell>
          <cell r="G425" t="str">
            <v>Baïc Lieâu</v>
          </cell>
          <cell r="I425">
            <v>24334161</v>
          </cell>
        </row>
        <row r="426">
          <cell r="C426">
            <v>36</v>
          </cell>
          <cell r="D426" t="str">
            <v>XN Xaêng Daàu Daàu Khí Vuõng Taøu</v>
          </cell>
          <cell r="F426" t="str">
            <v>Coâng Thöông</v>
          </cell>
          <cell r="G426" t="str">
            <v>Baø Ròa-Vuõng Taøu</v>
          </cell>
          <cell r="I426">
            <v>2538000000</v>
          </cell>
        </row>
        <row r="427">
          <cell r="C427">
            <v>73</v>
          </cell>
          <cell r="D427" t="str">
            <v>Cty. TNHH SX.TM.HMP Myõ Haûo</v>
          </cell>
          <cell r="F427" t="str">
            <v>Ngoaïi Thöông</v>
          </cell>
          <cell r="G427" t="str">
            <v>Hoà Chí Minh</v>
          </cell>
          <cell r="I427">
            <v>32071341</v>
          </cell>
        </row>
        <row r="428">
          <cell r="C428">
            <v>5</v>
          </cell>
          <cell r="D428" t="str">
            <v>Cty TNHH TMaïi Thaønh Long</v>
          </cell>
          <cell r="F428" t="str">
            <v>Coâng Thöong CN6</v>
          </cell>
          <cell r="G428" t="str">
            <v>Hoà Chí Minh</v>
          </cell>
          <cell r="I428">
            <v>213296429</v>
          </cell>
        </row>
        <row r="429">
          <cell r="C429">
            <v>3</v>
          </cell>
          <cell r="D429" t="str">
            <v>Cty Coå Phaàn Boät Giaët Lix</v>
          </cell>
          <cell r="F429" t="str">
            <v>Coâng Thöông CN 14</v>
          </cell>
          <cell r="G429" t="str">
            <v>Hoà Chí Minh</v>
          </cell>
          <cell r="I429">
            <v>290000000</v>
          </cell>
        </row>
        <row r="430">
          <cell r="C430">
            <v>28</v>
          </cell>
          <cell r="D430" t="str">
            <v>Chi Nhaùnh Cty CP Söõa VN Taïi Caàn Thô</v>
          </cell>
          <cell r="F430" t="str">
            <v>Ñaàu Tö &amp; Phaùt Trieån</v>
          </cell>
          <cell r="G430" t="str">
            <v>Caàn Thô</v>
          </cell>
          <cell r="I430">
            <v>385955524</v>
          </cell>
        </row>
        <row r="431">
          <cell r="C431">
            <v>73</v>
          </cell>
          <cell r="D431" t="str">
            <v>Cty. TNHH SX.TM.HMP Myõ Haûo</v>
          </cell>
          <cell r="F431" t="str">
            <v>Ngoaïi Thöông</v>
          </cell>
          <cell r="G431" t="str">
            <v>Hoà Chí Minh</v>
          </cell>
          <cell r="I431">
            <v>62534084</v>
          </cell>
        </row>
        <row r="432">
          <cell r="C432">
            <v>22</v>
          </cell>
          <cell r="D432" t="str">
            <v>Cty Deät Long An</v>
          </cell>
          <cell r="F432" t="str">
            <v>Coâng Thöông</v>
          </cell>
          <cell r="G432" t="str">
            <v>Long An</v>
          </cell>
          <cell r="I432">
            <v>16369570</v>
          </cell>
        </row>
        <row r="433">
          <cell r="C433">
            <v>31</v>
          </cell>
          <cell r="D433" t="str">
            <v>Cty Daàu Aên Golden Hope - Nhaø Beø</v>
          </cell>
          <cell r="F433" t="str">
            <v>Sôû Giao Dòch II CTVN</v>
          </cell>
          <cell r="G433" t="str">
            <v>Hoà Chí Minh</v>
          </cell>
          <cell r="I433">
            <v>48639450</v>
          </cell>
        </row>
        <row r="434">
          <cell r="C434">
            <v>8</v>
          </cell>
          <cell r="D434" t="str">
            <v>Cty Xi Maêng Haø Tieân II</v>
          </cell>
          <cell r="F434" t="str">
            <v>Coâng Thöông</v>
          </cell>
          <cell r="G434" t="str">
            <v>Kieân Giang</v>
          </cell>
          <cell r="I434">
            <v>160160000</v>
          </cell>
        </row>
        <row r="435">
          <cell r="C435">
            <v>83</v>
          </cell>
          <cell r="D435" t="str">
            <v>CTy TNHH TM TH Thuaän Taân</v>
          </cell>
          <cell r="F435" t="str">
            <v>Ngoaïi Thöông</v>
          </cell>
          <cell r="G435" t="str">
            <v>Hoà Chí Minh</v>
          </cell>
          <cell r="I435">
            <v>77777300</v>
          </cell>
        </row>
        <row r="436">
          <cell r="C436">
            <v>31</v>
          </cell>
          <cell r="D436" t="str">
            <v>Cty Daàu Aên Golden Hope - Nhaø Beø</v>
          </cell>
          <cell r="F436" t="str">
            <v>Sôû Giao Dòch II CTVN</v>
          </cell>
          <cell r="G436" t="str">
            <v>Hoà Chí Minh</v>
          </cell>
          <cell r="I436">
            <v>73394970</v>
          </cell>
        </row>
        <row r="437">
          <cell r="C437">
            <v>36</v>
          </cell>
          <cell r="D437" t="str">
            <v>XN Xaêng Daàu Daàu Khí Vuõng Taøu</v>
          </cell>
          <cell r="F437" t="str">
            <v>Coâng Thöông</v>
          </cell>
          <cell r="G437" t="str">
            <v>Baø Ròa-Vuõng Taøu</v>
          </cell>
          <cell r="I437">
            <v>1927000000</v>
          </cell>
        </row>
        <row r="438">
          <cell r="C438">
            <v>41</v>
          </cell>
          <cell r="D438" t="str">
            <v>Cty Xi Maêng Nghi Sôn</v>
          </cell>
          <cell r="F438" t="str">
            <v>Coâng Thöông CN 9</v>
          </cell>
          <cell r="G438" t="str">
            <v>Hoà Chí Minh</v>
          </cell>
          <cell r="I438">
            <v>215000000</v>
          </cell>
        </row>
        <row r="439">
          <cell r="C439">
            <v>14</v>
          </cell>
          <cell r="D439" t="str">
            <v>Coâng Ty Theùp Mieàn Nam</v>
          </cell>
          <cell r="F439" t="str">
            <v>Coâng Thöông CN I</v>
          </cell>
          <cell r="G439" t="str">
            <v>Hoà Chí Minh</v>
          </cell>
          <cell r="I439">
            <v>221993415</v>
          </cell>
        </row>
        <row r="440">
          <cell r="C440">
            <v>31</v>
          </cell>
          <cell r="D440" t="str">
            <v>Cty Daàu Aên Golden Hope - Nhaø Beø</v>
          </cell>
          <cell r="F440" t="str">
            <v>Sôû Giao Dòch II CTVN</v>
          </cell>
          <cell r="G440" t="str">
            <v>Hoà Chí Minh</v>
          </cell>
          <cell r="I440">
            <v>104904998</v>
          </cell>
        </row>
        <row r="441">
          <cell r="C441">
            <v>73</v>
          </cell>
          <cell r="D441" t="str">
            <v>Cty. TNHH SX.TM.HMP Myõ Haûo</v>
          </cell>
          <cell r="F441" t="str">
            <v>Ngoaïi Thöông</v>
          </cell>
          <cell r="G441" t="str">
            <v>Hoà Chí Minh</v>
          </cell>
          <cell r="I441">
            <v>57798229</v>
          </cell>
        </row>
        <row r="442">
          <cell r="C442">
            <v>73</v>
          </cell>
          <cell r="D442" t="str">
            <v>Cty. TNHH SX.TM.HMP Myõ Haûo</v>
          </cell>
          <cell r="F442" t="str">
            <v>Ngoaïi Thöông</v>
          </cell>
          <cell r="G442" t="str">
            <v>Hoà Chí Minh</v>
          </cell>
          <cell r="I442">
            <v>57798229</v>
          </cell>
        </row>
        <row r="443">
          <cell r="C443">
            <v>27</v>
          </cell>
          <cell r="D443" t="str">
            <v>Cty TNHH Quoác Teá Nagarjuna</v>
          </cell>
          <cell r="F443" t="str">
            <v>INDOVINA</v>
          </cell>
          <cell r="G443" t="str">
            <v>Hoà Chí Minh</v>
          </cell>
          <cell r="I443">
            <v>61600000</v>
          </cell>
        </row>
        <row r="444">
          <cell r="C444">
            <v>1</v>
          </cell>
          <cell r="D444" t="str">
            <v>Nhaø Maùy Thuoác Laù Saøi Goøn</v>
          </cell>
          <cell r="F444" t="str">
            <v>Sôû Giao Dòch II CTVN</v>
          </cell>
          <cell r="G444" t="str">
            <v>Hoà Chí Minh</v>
          </cell>
          <cell r="I444">
            <v>221275000</v>
          </cell>
        </row>
        <row r="445">
          <cell r="C445">
            <v>73</v>
          </cell>
          <cell r="D445" t="str">
            <v>Cty. TNHH SX.TM.HMP Myõ Haûo</v>
          </cell>
          <cell r="F445" t="str">
            <v>Ngoaïi Thöông</v>
          </cell>
          <cell r="G445" t="str">
            <v>Hoà Chí Minh</v>
          </cell>
          <cell r="I445">
            <v>57798229</v>
          </cell>
        </row>
        <row r="446">
          <cell r="C446">
            <v>27</v>
          </cell>
          <cell r="D446" t="str">
            <v>Cty TNHH Quoác Teá Nagarjuna</v>
          </cell>
          <cell r="F446" t="str">
            <v>INDOVINA</v>
          </cell>
          <cell r="G446" t="str">
            <v>Hoà Chí Minh</v>
          </cell>
          <cell r="I446">
            <v>61600000</v>
          </cell>
        </row>
        <row r="447">
          <cell r="C447">
            <v>28</v>
          </cell>
          <cell r="D447" t="str">
            <v>Chi Nhaùnh Cty CP Söõa VN Taïi Caàn Thô</v>
          </cell>
          <cell r="F447" t="str">
            <v>Ñaàu Tö &amp; Phaùt Trieån</v>
          </cell>
          <cell r="G447" t="str">
            <v>Caàn Thô</v>
          </cell>
          <cell r="I447">
            <v>386314036</v>
          </cell>
        </row>
        <row r="448">
          <cell r="C448">
            <v>5</v>
          </cell>
          <cell r="D448" t="str">
            <v>Cty TNHH TMaïi Thaønh Long</v>
          </cell>
          <cell r="F448" t="str">
            <v>Coâng Thöong CN6</v>
          </cell>
          <cell r="G448" t="str">
            <v>Hoà Chí Minh</v>
          </cell>
          <cell r="I448">
            <v>426483031</v>
          </cell>
        </row>
        <row r="449">
          <cell r="C449">
            <v>31</v>
          </cell>
          <cell r="D449" t="str">
            <v>Cty Daàu Aên Golden Hope - Nhaø Beø</v>
          </cell>
          <cell r="F449" t="str">
            <v>Sôû Giao Dòch II CTVN</v>
          </cell>
          <cell r="G449" t="str">
            <v>Hoà Chí Minh</v>
          </cell>
          <cell r="I449">
            <v>89692872</v>
          </cell>
        </row>
        <row r="450">
          <cell r="C450">
            <v>77</v>
          </cell>
          <cell r="D450" t="str">
            <v>Cty Ñieän &amp; Ñieän Töû SAMSUNG VINA</v>
          </cell>
          <cell r="F450" t="str">
            <v>Coâng Thöông CN 4</v>
          </cell>
          <cell r="G450" t="str">
            <v>Hoà Chí Minh</v>
          </cell>
          <cell r="I450">
            <v>9390000</v>
          </cell>
        </row>
        <row r="451">
          <cell r="C451">
            <v>8</v>
          </cell>
          <cell r="D451" t="str">
            <v>Cty Xi Maêng Haø Tieân II</v>
          </cell>
          <cell r="F451" t="str">
            <v>Coâng Thöông</v>
          </cell>
          <cell r="G451" t="str">
            <v>Kieân Giang</v>
          </cell>
          <cell r="I451">
            <v>35318250</v>
          </cell>
        </row>
        <row r="452">
          <cell r="C452">
            <v>46</v>
          </cell>
          <cell r="D452" t="str">
            <v>CTy MIWON VIETNAM</v>
          </cell>
          <cell r="F452" t="str">
            <v xml:space="preserve">Coâng Thöông </v>
          </cell>
          <cell r="G452" t="str">
            <v>Phuù Thoï</v>
          </cell>
          <cell r="I452">
            <v>116866067</v>
          </cell>
        </row>
        <row r="453">
          <cell r="C453">
            <v>73</v>
          </cell>
          <cell r="D453" t="str">
            <v>Cty. TNHH SX.TM.HMP Myõ Haûo</v>
          </cell>
          <cell r="F453" t="str">
            <v>Ngoaïi Thöông</v>
          </cell>
          <cell r="G453" t="str">
            <v>Hoà Chí Minh</v>
          </cell>
          <cell r="I453">
            <v>118145141</v>
          </cell>
        </row>
        <row r="454">
          <cell r="C454">
            <v>101</v>
          </cell>
          <cell r="D454" t="str">
            <v>Cty TMKT &amp; Ñaàu Tö PETEC</v>
          </cell>
          <cell r="F454" t="str">
            <v>Deutsche Bank</v>
          </cell>
          <cell r="G454" t="str">
            <v>Hoà Chí Minh</v>
          </cell>
          <cell r="I454">
            <v>1958000000</v>
          </cell>
        </row>
        <row r="455">
          <cell r="C455">
            <v>16</v>
          </cell>
          <cell r="D455" t="str">
            <v>Cty Daàu Khí Petechim</v>
          </cell>
          <cell r="F455" t="str">
            <v>Ngoaïi Thöông</v>
          </cell>
          <cell r="G455" t="str">
            <v>Hoà Chí Minh</v>
          </cell>
          <cell r="I455">
            <v>1736550000</v>
          </cell>
        </row>
        <row r="456">
          <cell r="C456">
            <v>36</v>
          </cell>
          <cell r="D456" t="str">
            <v>XN Xaêng Daàu Daàu Khí Vuõng Taøu</v>
          </cell>
          <cell r="F456" t="str">
            <v>Coâng Thöông</v>
          </cell>
          <cell r="G456" t="str">
            <v>Baø Ròa-Vuõng Taøu</v>
          </cell>
          <cell r="I456">
            <v>1974000000</v>
          </cell>
        </row>
        <row r="457">
          <cell r="C457">
            <v>8</v>
          </cell>
          <cell r="D457" t="str">
            <v>Cty Xi Maêng Haø Tieân II</v>
          </cell>
          <cell r="F457" t="str">
            <v>Coâng Thöông</v>
          </cell>
          <cell r="G457" t="str">
            <v>Kieân Giang</v>
          </cell>
          <cell r="I457">
            <v>200200000</v>
          </cell>
        </row>
        <row r="458">
          <cell r="C458">
            <v>90</v>
          </cell>
          <cell r="D458" t="str">
            <v>CN CTy. CP Ñöôøng Bieân Hoøa taïi Caàn Thô</v>
          </cell>
          <cell r="F458" t="str">
            <v>Coâng Thöông</v>
          </cell>
          <cell r="G458" t="str">
            <v>Caàn Thô</v>
          </cell>
          <cell r="I458">
            <v>25493761</v>
          </cell>
        </row>
        <row r="459">
          <cell r="C459">
            <v>73</v>
          </cell>
          <cell r="D459" t="str">
            <v>Cty. TNHH SX.TM.HMP Myõ Haûo</v>
          </cell>
          <cell r="F459" t="str">
            <v>Ngoaïi Thöông</v>
          </cell>
          <cell r="G459" t="str">
            <v>Hoà Chí Minh</v>
          </cell>
          <cell r="I459">
            <v>21577336</v>
          </cell>
        </row>
        <row r="460">
          <cell r="C460">
            <v>3</v>
          </cell>
          <cell r="D460" t="str">
            <v>Cty Coå Phaàn Boät Giaët Lix</v>
          </cell>
          <cell r="F460" t="str">
            <v>Coâng Thöông CN 14</v>
          </cell>
          <cell r="G460" t="str">
            <v>Hoà Chí Minh</v>
          </cell>
          <cell r="I460">
            <v>280000000</v>
          </cell>
        </row>
        <row r="461">
          <cell r="C461">
            <v>17</v>
          </cell>
          <cell r="D461" t="str">
            <v>Cty Daàu Khí -TP/HCM (Saøi Goøn Petro)</v>
          </cell>
          <cell r="F461" t="str">
            <v>Ngoaïi Thöông</v>
          </cell>
          <cell r="G461" t="str">
            <v>Hoà Chí Minh</v>
          </cell>
          <cell r="I461">
            <v>732000000</v>
          </cell>
        </row>
        <row r="462">
          <cell r="C462">
            <v>93</v>
          </cell>
          <cell r="D462" t="str">
            <v>Cty Coå Phaàn Giaáy Vieãn Ñoâng</v>
          </cell>
          <cell r="F462" t="str">
            <v>Coâng Thöông CN 12</v>
          </cell>
          <cell r="G462" t="str">
            <v>Hoà Chí Minh</v>
          </cell>
          <cell r="I462">
            <v>21348987</v>
          </cell>
        </row>
        <row r="463">
          <cell r="C463">
            <v>8</v>
          </cell>
          <cell r="D463" t="str">
            <v>Cty Xi Maêng Haø Tieân II</v>
          </cell>
          <cell r="F463" t="str">
            <v>Coâng Thöông</v>
          </cell>
          <cell r="G463" t="str">
            <v>Kieân Giang</v>
          </cell>
          <cell r="I463">
            <v>200200000</v>
          </cell>
        </row>
        <row r="464">
          <cell r="C464">
            <v>66</v>
          </cell>
          <cell r="D464" t="str">
            <v>Cty UNI PRESIDENT</v>
          </cell>
          <cell r="F464" t="str">
            <v>ANZ</v>
          </cell>
          <cell r="G464" t="str">
            <v>Hoà Chí Minh</v>
          </cell>
          <cell r="I464">
            <v>49930695</v>
          </cell>
        </row>
        <row r="465">
          <cell r="C465">
            <v>41</v>
          </cell>
          <cell r="D465" t="str">
            <v>Cty Xi Maêng Nghi Sôn</v>
          </cell>
          <cell r="F465" t="str">
            <v>Coâng Thöông CN 9</v>
          </cell>
          <cell r="G465" t="str">
            <v>Hoà Chí Minh</v>
          </cell>
          <cell r="I465">
            <v>212500000</v>
          </cell>
        </row>
        <row r="466">
          <cell r="C466">
            <v>31</v>
          </cell>
          <cell r="D466" t="str">
            <v>Cty Daàu Aên Golden Hope - Nhaø Beø</v>
          </cell>
          <cell r="F466" t="str">
            <v>Sôû Giao Dòch II CTVN</v>
          </cell>
          <cell r="G466" t="str">
            <v>Hoà Chí Minh</v>
          </cell>
          <cell r="I466">
            <v>42116250</v>
          </cell>
        </row>
        <row r="467">
          <cell r="C467">
            <v>73</v>
          </cell>
          <cell r="D467" t="str">
            <v>Cty. TNHH SX.TM.HMP Myõ Haûo</v>
          </cell>
          <cell r="F467" t="str">
            <v>Ngoaïi Thöông</v>
          </cell>
          <cell r="G467" t="str">
            <v>Hoà Chí Minh</v>
          </cell>
          <cell r="I467">
            <v>30779697</v>
          </cell>
        </row>
        <row r="468">
          <cell r="C468">
            <v>73</v>
          </cell>
          <cell r="D468" t="str">
            <v>Cty. TNHH SX.TM.HMP Myõ Haûo</v>
          </cell>
          <cell r="F468" t="str">
            <v>Ngoaïi Thöông</v>
          </cell>
          <cell r="G468" t="str">
            <v>Hoà Chí Minh</v>
          </cell>
          <cell r="I468">
            <v>61835435</v>
          </cell>
        </row>
        <row r="469">
          <cell r="C469">
            <v>31</v>
          </cell>
          <cell r="D469" t="str">
            <v>Cty Daàu Aên Golden Hope - Nhaø Beø</v>
          </cell>
          <cell r="F469" t="str">
            <v>Sôû Giao Dòch II CTVN</v>
          </cell>
          <cell r="G469" t="str">
            <v>Hoà Chí Minh</v>
          </cell>
          <cell r="I469">
            <v>57529800</v>
          </cell>
        </row>
        <row r="470">
          <cell r="C470">
            <v>77</v>
          </cell>
          <cell r="D470" t="str">
            <v>Cty Ñieän &amp; Ñieän Töû SAMSUNG VINA</v>
          </cell>
          <cell r="F470" t="str">
            <v>Coâng Thöông CN 4</v>
          </cell>
          <cell r="G470" t="str">
            <v>Hoà Chí Minh</v>
          </cell>
          <cell r="I470">
            <v>18008951</v>
          </cell>
        </row>
        <row r="471">
          <cell r="C471">
            <v>95</v>
          </cell>
          <cell r="D471" t="str">
            <v>Cty Deät May Thaønh Coâng - CN MieànTaây</v>
          </cell>
          <cell r="F471" t="str">
            <v>Ñaàu Tö &amp; Phaùt Trieån</v>
          </cell>
          <cell r="G471" t="str">
            <v>Caàn Thô</v>
          </cell>
          <cell r="I471">
            <v>8543265</v>
          </cell>
        </row>
        <row r="472">
          <cell r="C472">
            <v>8</v>
          </cell>
          <cell r="D472" t="str">
            <v>Cty Xi Maêng Haø Tieân II</v>
          </cell>
          <cell r="F472" t="str">
            <v>Coâng Thöông</v>
          </cell>
          <cell r="G472" t="str">
            <v>Kieân Giang</v>
          </cell>
          <cell r="I472">
            <v>240240000</v>
          </cell>
        </row>
        <row r="473">
          <cell r="C473">
            <v>21</v>
          </cell>
          <cell r="D473" t="str">
            <v>Cty Coå Phaàn Vaät Tö  Haäu Giang</v>
          </cell>
          <cell r="F473" t="str">
            <v>Coâng Thöông</v>
          </cell>
          <cell r="G473" t="str">
            <v>Caàn Thô</v>
          </cell>
          <cell r="I473">
            <v>55860000</v>
          </cell>
        </row>
        <row r="474">
          <cell r="C474">
            <v>17</v>
          </cell>
          <cell r="D474" t="str">
            <v>Cty Daàu Khí -TP/HCM (Saøi Goøn Petro)</v>
          </cell>
          <cell r="F474" t="str">
            <v>Ngoaïi Thöông</v>
          </cell>
          <cell r="G474" t="str">
            <v>Hoà Chí Minh</v>
          </cell>
          <cell r="I474">
            <v>586000000</v>
          </cell>
        </row>
        <row r="475">
          <cell r="C475">
            <v>4</v>
          </cell>
          <cell r="D475" t="str">
            <v>Cty TMKT &amp; Ñaàu Tö PETEC</v>
          </cell>
          <cell r="F475" t="str">
            <v>Sôû Giao Dòch II  CTVN</v>
          </cell>
          <cell r="G475" t="str">
            <v>Hoà Chí Minh</v>
          </cell>
          <cell r="I475">
            <v>2573000000</v>
          </cell>
        </row>
        <row r="476">
          <cell r="C476">
            <v>4</v>
          </cell>
          <cell r="D476" t="str">
            <v>Cty TMKT &amp; Ñaàu Tö PETEC</v>
          </cell>
          <cell r="F476" t="str">
            <v>Sôû Giao Dòch II  CTVN</v>
          </cell>
          <cell r="G476" t="str">
            <v>Hoà Chí Minh</v>
          </cell>
          <cell r="I476">
            <v>996000000</v>
          </cell>
        </row>
        <row r="477">
          <cell r="C477">
            <v>36</v>
          </cell>
          <cell r="D477" t="str">
            <v>XN Xaêng Daàu Daàu Khí Vuõng Taøu</v>
          </cell>
          <cell r="F477" t="str">
            <v>Coâng Thöông</v>
          </cell>
          <cell r="G477" t="str">
            <v>Baø Ròa-Vuõng Taøu</v>
          </cell>
          <cell r="I477">
            <v>5692000000</v>
          </cell>
        </row>
        <row r="478">
          <cell r="C478">
            <v>10</v>
          </cell>
          <cell r="D478" t="str">
            <v>Cty TNHH Daàu Nhôùt vaø Hoùa Chaát VN</v>
          </cell>
          <cell r="F478" t="str">
            <v>Hoàng Kong&amp; Thöôïng Haûi</v>
          </cell>
          <cell r="G478" t="str">
            <v>Hoà Chí Minh</v>
          </cell>
          <cell r="I478">
            <v>490840000</v>
          </cell>
        </row>
        <row r="479">
          <cell r="C479">
            <v>28</v>
          </cell>
          <cell r="D479" t="str">
            <v>Chi Nhaùnh Cty CP Söõa VN Taïi Caàn Thô</v>
          </cell>
          <cell r="F479" t="str">
            <v>Ñaàu Tö &amp; Phaùt Trieån</v>
          </cell>
          <cell r="G479" t="str">
            <v>Caàn Thô</v>
          </cell>
          <cell r="I479">
            <v>341238940</v>
          </cell>
        </row>
        <row r="480">
          <cell r="C480">
            <v>1</v>
          </cell>
          <cell r="D480" t="str">
            <v>Nhaø Maùy Thuoác Laù Saøi Goøn</v>
          </cell>
          <cell r="F480" t="str">
            <v>Sôû Giao Dòch II CTVN</v>
          </cell>
          <cell r="G480" t="str">
            <v>Hoà Chí Minh</v>
          </cell>
          <cell r="I480">
            <v>219300000</v>
          </cell>
        </row>
        <row r="481">
          <cell r="C481">
            <v>8</v>
          </cell>
          <cell r="D481" t="str">
            <v>Cty Xi Maêng Haø Tieân II</v>
          </cell>
          <cell r="F481" t="str">
            <v>Coâng Thöông</v>
          </cell>
          <cell r="G481" t="str">
            <v>Kieân Giang</v>
          </cell>
          <cell r="I481">
            <v>200200000</v>
          </cell>
        </row>
        <row r="482">
          <cell r="C482">
            <v>5</v>
          </cell>
          <cell r="D482" t="str">
            <v>Cty TNHH TMaïi Thaønh Long</v>
          </cell>
          <cell r="F482" t="str">
            <v>Coâng Thöong CN6</v>
          </cell>
          <cell r="G482" t="str">
            <v>Hoà Chí Minh</v>
          </cell>
          <cell r="I482">
            <v>413286047</v>
          </cell>
        </row>
        <row r="483">
          <cell r="C483">
            <v>98</v>
          </cell>
          <cell r="D483" t="str">
            <v>CTy Lieân Doanh Xi Maêng Haø Tieân II-Caàn Thô</v>
          </cell>
          <cell r="F483" t="str">
            <v>Coâng Thöông</v>
          </cell>
          <cell r="G483" t="str">
            <v>Caàn Thô</v>
          </cell>
          <cell r="I483">
            <v>169555000</v>
          </cell>
        </row>
        <row r="484">
          <cell r="C484">
            <v>79</v>
          </cell>
          <cell r="D484" t="str">
            <v>Doanh Nghiệp Tư Nhaân Minh Nghi</v>
          </cell>
          <cell r="F484" t="str">
            <v>T.M.C.P SG Coâng Thöông CN Bình Chaùnh</v>
          </cell>
          <cell r="G484" t="str">
            <v>Hoà Chí Minh</v>
          </cell>
          <cell r="I484">
            <v>9936679</v>
          </cell>
        </row>
        <row r="485">
          <cell r="C485">
            <v>101</v>
          </cell>
          <cell r="D485" t="str">
            <v>Cty TMKT &amp; Ñaàu Tö PETEC</v>
          </cell>
          <cell r="F485" t="str">
            <v>Deutsche Bank</v>
          </cell>
          <cell r="G485" t="str">
            <v>Hoà Chí Minh</v>
          </cell>
          <cell r="I485">
            <v>5147000000</v>
          </cell>
        </row>
        <row r="486">
          <cell r="C486">
            <v>83</v>
          </cell>
          <cell r="D486" t="str">
            <v>CTy TNHH TM TH Thuaän Taân</v>
          </cell>
          <cell r="F486" t="str">
            <v>Ngoaïi Thöông</v>
          </cell>
          <cell r="G486" t="str">
            <v>Hoà Chí Minh</v>
          </cell>
          <cell r="I486">
            <v>25976500</v>
          </cell>
        </row>
        <row r="487">
          <cell r="C487">
            <v>101</v>
          </cell>
          <cell r="D487" t="str">
            <v>Cty TMKT &amp; Ñaàu Tö PETEC</v>
          </cell>
          <cell r="F487" t="str">
            <v>Deutsche Bank</v>
          </cell>
          <cell r="G487" t="str">
            <v>Hoà Chí Minh</v>
          </cell>
          <cell r="I487">
            <v>5147000000</v>
          </cell>
        </row>
        <row r="488">
          <cell r="C488">
            <v>28</v>
          </cell>
          <cell r="D488" t="str">
            <v>Chi Nhaùnh Cty CP Söõa VN Taïi Caàn Thô</v>
          </cell>
          <cell r="F488" t="str">
            <v>Ñaàu Tö &amp; Phaùt Trieån</v>
          </cell>
          <cell r="G488" t="str">
            <v>Caàn Thô</v>
          </cell>
          <cell r="I488">
            <v>449082873</v>
          </cell>
        </row>
        <row r="489">
          <cell r="C489">
            <v>8</v>
          </cell>
          <cell r="D489" t="str">
            <v>Cty Xi Maêng Haø Tieân II</v>
          </cell>
          <cell r="F489" t="str">
            <v>Coâng Thöông</v>
          </cell>
          <cell r="G489" t="str">
            <v>Kieân Giang</v>
          </cell>
          <cell r="I489">
            <v>156970000</v>
          </cell>
        </row>
        <row r="490">
          <cell r="C490">
            <v>14</v>
          </cell>
          <cell r="D490" t="str">
            <v>Coâng Ty Theùp Mieàn Nam</v>
          </cell>
          <cell r="F490" t="str">
            <v>Coâng Thöông CN I</v>
          </cell>
          <cell r="G490" t="str">
            <v>Hoà Chí Minh</v>
          </cell>
          <cell r="I490">
            <v>233748271</v>
          </cell>
        </row>
        <row r="491">
          <cell r="C491">
            <v>73</v>
          </cell>
          <cell r="D491" t="str">
            <v>Cty. TNHH SX.TM.HMP Myõ Haûo</v>
          </cell>
          <cell r="F491" t="str">
            <v>Ngoaïi Thöông</v>
          </cell>
          <cell r="G491" t="str">
            <v>Hoà Chí Minh</v>
          </cell>
          <cell r="I491">
            <v>31204570</v>
          </cell>
        </row>
        <row r="492">
          <cell r="C492">
            <v>31</v>
          </cell>
          <cell r="D492" t="str">
            <v>Cty Daàu Aên Golden Hope - Nhaø Beø</v>
          </cell>
          <cell r="F492" t="str">
            <v>Sôû Giao Dòch II CTVN</v>
          </cell>
          <cell r="G492" t="str">
            <v>Hoà Chí Minh</v>
          </cell>
          <cell r="I492">
            <v>155201556</v>
          </cell>
        </row>
        <row r="493">
          <cell r="C493">
            <v>44</v>
          </cell>
          <cell r="D493" t="str">
            <v>CTy Ñieän Baùo Ñieän Thoaïi Baïc Lieâu</v>
          </cell>
          <cell r="F493" t="str">
            <v xml:space="preserve">Coâng Thöông </v>
          </cell>
          <cell r="G493" t="str">
            <v>Baïc Lieâu</v>
          </cell>
          <cell r="I493">
            <v>8878411</v>
          </cell>
        </row>
        <row r="494">
          <cell r="C494">
            <v>94</v>
          </cell>
          <cell r="D494" t="str">
            <v>CTy TNHH SX Taân AÙ Chaâu</v>
          </cell>
          <cell r="F494" t="str">
            <v>Coâng Thöông CN 9</v>
          </cell>
          <cell r="G494" t="str">
            <v>Hoà Chí Minh</v>
          </cell>
          <cell r="I494">
            <v>17808000</v>
          </cell>
        </row>
        <row r="495">
          <cell r="C495">
            <v>98</v>
          </cell>
          <cell r="D495" t="str">
            <v>CTy Lieân Doanh Xi Maêng Haø Tieân II-Caàn Thô</v>
          </cell>
          <cell r="F495" t="str">
            <v>Coâng Thöông</v>
          </cell>
          <cell r="G495" t="str">
            <v>Caàn Thô</v>
          </cell>
          <cell r="I495">
            <v>160800000</v>
          </cell>
        </row>
        <row r="496">
          <cell r="C496">
            <v>27</v>
          </cell>
          <cell r="D496" t="str">
            <v>Cty TNHH Quoác Teá Nagarjuna</v>
          </cell>
          <cell r="F496" t="str">
            <v>INDOVINA</v>
          </cell>
          <cell r="G496" t="str">
            <v>Hoà Chí Minh</v>
          </cell>
          <cell r="I496">
            <v>63000000</v>
          </cell>
        </row>
        <row r="497">
          <cell r="C497">
            <v>99</v>
          </cell>
          <cell r="D497" t="str">
            <v xml:space="preserve">Löu Thò Myõ Phöôïng (CTyTNHH Taân Thaùi Thònh) </v>
          </cell>
          <cell r="F497" t="str">
            <v>AÙ Chaâu</v>
          </cell>
          <cell r="G497" t="str">
            <v>Hoà Chí Minh</v>
          </cell>
          <cell r="I497">
            <v>92700791</v>
          </cell>
        </row>
        <row r="498">
          <cell r="C498">
            <v>5</v>
          </cell>
          <cell r="D498" t="str">
            <v>Cty TNHH TMaïi Thaønh Long</v>
          </cell>
          <cell r="F498" t="str">
            <v>Coâng Thöong CN6</v>
          </cell>
          <cell r="G498" t="str">
            <v>Hoà Chí Minh</v>
          </cell>
          <cell r="I498">
            <v>326578048</v>
          </cell>
        </row>
        <row r="499">
          <cell r="C499">
            <v>8</v>
          </cell>
          <cell r="D499" t="str">
            <v>Cty Xi Maêng Haø Tieân II</v>
          </cell>
          <cell r="F499" t="str">
            <v>Coâng Thöông</v>
          </cell>
          <cell r="G499" t="str">
            <v>Kieân Giang</v>
          </cell>
          <cell r="I499">
            <v>196212500</v>
          </cell>
        </row>
        <row r="500">
          <cell r="C500">
            <v>7</v>
          </cell>
          <cell r="D500" t="str">
            <v>Xí Nghieäp Colusa-Miliket</v>
          </cell>
          <cell r="F500" t="str">
            <v>Ñaàu Tö &amp; Phaùt Trieån CN Thuû Ñöùc</v>
          </cell>
          <cell r="G500" t="str">
            <v>Hoà Chí Minh</v>
          </cell>
          <cell r="I500">
            <v>121061710</v>
          </cell>
        </row>
        <row r="501">
          <cell r="C501">
            <v>101</v>
          </cell>
          <cell r="D501" t="str">
            <v>Cty TMKT &amp; Ñaàu Tö PETEC</v>
          </cell>
          <cell r="F501" t="str">
            <v>Deutsche Bank</v>
          </cell>
          <cell r="G501" t="str">
            <v>Hoà Chí Minh</v>
          </cell>
          <cell r="I501">
            <v>1600000000</v>
          </cell>
        </row>
        <row r="502">
          <cell r="C502">
            <v>41</v>
          </cell>
          <cell r="D502" t="str">
            <v>Cty Xi Maêng Nghi Sôn</v>
          </cell>
          <cell r="F502" t="str">
            <v>Coâng Thöông CN 9</v>
          </cell>
          <cell r="G502" t="str">
            <v>Hoà Chí Minh</v>
          </cell>
          <cell r="I502">
            <v>255000000</v>
          </cell>
        </row>
        <row r="503">
          <cell r="C503">
            <v>5</v>
          </cell>
          <cell r="D503" t="str">
            <v>Cty TNHH TMaïi Thaønh Long</v>
          </cell>
          <cell r="F503" t="str">
            <v>Coâng Thöong CN6</v>
          </cell>
          <cell r="G503" t="str">
            <v>Hoà Chí Minh</v>
          </cell>
          <cell r="I503">
            <v>309858220</v>
          </cell>
        </row>
        <row r="504">
          <cell r="C504">
            <v>9</v>
          </cell>
          <cell r="D504" t="str">
            <v>Castrol Vieät Nam Ltd</v>
          </cell>
          <cell r="F504" t="str">
            <v>Ngoaïi Thöông</v>
          </cell>
          <cell r="G504" t="str">
            <v>Hoà Chí Minh</v>
          </cell>
          <cell r="I504">
            <v>182341071</v>
          </cell>
        </row>
        <row r="505">
          <cell r="C505">
            <v>22</v>
          </cell>
          <cell r="D505" t="str">
            <v>Cty Deät Long An</v>
          </cell>
          <cell r="F505" t="str">
            <v>Coâng Thöông</v>
          </cell>
          <cell r="G505" t="str">
            <v>Long An</v>
          </cell>
          <cell r="I505">
            <v>18798780</v>
          </cell>
        </row>
        <row r="506">
          <cell r="C506">
            <v>27</v>
          </cell>
          <cell r="D506" t="str">
            <v>Cty TNHH Quoác Teá Nagarjuna</v>
          </cell>
          <cell r="F506" t="str">
            <v>INDOVINA</v>
          </cell>
          <cell r="G506" t="str">
            <v>Hoà Chí Minh</v>
          </cell>
          <cell r="I506">
            <v>63350000</v>
          </cell>
        </row>
        <row r="507">
          <cell r="C507">
            <v>66</v>
          </cell>
          <cell r="D507" t="str">
            <v>Cty UNI PRESIDENT</v>
          </cell>
          <cell r="F507" t="str">
            <v>ANZ</v>
          </cell>
          <cell r="G507" t="str">
            <v>Hoà Chí Minh</v>
          </cell>
          <cell r="I507">
            <v>87952452</v>
          </cell>
        </row>
        <row r="508">
          <cell r="C508">
            <v>28</v>
          </cell>
          <cell r="D508" t="str">
            <v>Chi Nhaùnh Cty CP Söõa VN Taïi Caàn Thô</v>
          </cell>
          <cell r="F508" t="str">
            <v>Ñaàu Tö &amp; Phaùt Trieån</v>
          </cell>
          <cell r="G508" t="str">
            <v>Caàn Thô</v>
          </cell>
          <cell r="I508">
            <v>430800412</v>
          </cell>
        </row>
        <row r="509">
          <cell r="C509">
            <v>80</v>
          </cell>
          <cell r="D509" t="str">
            <v>Chi Nhaùnh Cty TNHH AÉC-QUY GS VN</v>
          </cell>
          <cell r="F509" t="str">
            <v>Ngoaïi Thöông</v>
          </cell>
          <cell r="G509" t="str">
            <v>Hoà Chí Minh</v>
          </cell>
          <cell r="I509">
            <v>26515500</v>
          </cell>
        </row>
        <row r="510">
          <cell r="C510">
            <v>36</v>
          </cell>
          <cell r="D510" t="str">
            <v>XN Xaêng Daàu Daàu Khí Vuõng Taøu</v>
          </cell>
          <cell r="F510" t="str">
            <v>Coâng Thöông</v>
          </cell>
          <cell r="G510" t="str">
            <v>Baø Ròa-Vuõng Taøu</v>
          </cell>
          <cell r="I510">
            <v>1222000000</v>
          </cell>
        </row>
        <row r="511">
          <cell r="C511">
            <v>73</v>
          </cell>
          <cell r="D511" t="str">
            <v>Cty. TNHH SX.TM.HMP Myõ Haûo</v>
          </cell>
          <cell r="F511" t="str">
            <v>Ngoaïi Thöông</v>
          </cell>
          <cell r="G511" t="str">
            <v>Hoà Chí Minh</v>
          </cell>
          <cell r="I511">
            <v>18557581</v>
          </cell>
        </row>
        <row r="512">
          <cell r="C512">
            <v>8</v>
          </cell>
          <cell r="D512" t="str">
            <v>Cty Xi Maêng Haø Tieân II</v>
          </cell>
          <cell r="F512" t="str">
            <v>Coâng Thöông</v>
          </cell>
          <cell r="G512" t="str">
            <v>Kieân Giang</v>
          </cell>
          <cell r="I512">
            <v>58256200</v>
          </cell>
        </row>
        <row r="513">
          <cell r="C513">
            <v>1</v>
          </cell>
          <cell r="D513" t="str">
            <v>Nhaø Maùy Thuoác Laù Saøi Goøn</v>
          </cell>
          <cell r="F513" t="str">
            <v>Sôû Giao Dòch II CTVN</v>
          </cell>
          <cell r="G513" t="str">
            <v>Hoà Chí Minh</v>
          </cell>
          <cell r="I513">
            <v>214300000</v>
          </cell>
        </row>
        <row r="514">
          <cell r="C514">
            <v>19</v>
          </cell>
          <cell r="D514" t="str">
            <v>Cty LD Khí Ñoát Saøi Goøn (Elf)</v>
          </cell>
          <cell r="F514" t="str">
            <v>Eximbank</v>
          </cell>
          <cell r="G514" t="str">
            <v>Hoà Chí Minh</v>
          </cell>
          <cell r="I514">
            <v>33831916</v>
          </cell>
        </row>
        <row r="515">
          <cell r="C515">
            <v>76</v>
          </cell>
          <cell r="D515" t="str">
            <v>Cty Ñieän &amp; Ñieän Töû TCL Vieät Nam</v>
          </cell>
          <cell r="F515" t="str">
            <v>Ngoaïi Thöông</v>
          </cell>
          <cell r="G515" t="str">
            <v>Ñoàng Nai</v>
          </cell>
          <cell r="I515">
            <v>19700000</v>
          </cell>
        </row>
        <row r="516">
          <cell r="C516">
            <v>28</v>
          </cell>
          <cell r="D516" t="str">
            <v>Chi Nhaùnh Cty CP Söõa VN Taïi Caàn Thô</v>
          </cell>
          <cell r="F516" t="str">
            <v>Ñaàu Tö &amp; Phaùt Trieån</v>
          </cell>
          <cell r="G516" t="str">
            <v>Caàn Thô</v>
          </cell>
          <cell r="I516">
            <v>239598612</v>
          </cell>
        </row>
        <row r="517">
          <cell r="C517">
            <v>46</v>
          </cell>
          <cell r="D517" t="str">
            <v>CTy MIWON VIETNAM</v>
          </cell>
          <cell r="F517" t="str">
            <v xml:space="preserve">Coâng Thöông </v>
          </cell>
          <cell r="G517" t="str">
            <v>Phuù Thoï</v>
          </cell>
          <cell r="I517">
            <v>129784054</v>
          </cell>
        </row>
        <row r="518">
          <cell r="C518">
            <v>3</v>
          </cell>
          <cell r="D518" t="str">
            <v>Cty Coå Phaàn Boät Giaët Lix</v>
          </cell>
          <cell r="F518" t="str">
            <v>Coâng Thöông CN 14</v>
          </cell>
          <cell r="G518" t="str">
            <v>Hoà Chí Minh</v>
          </cell>
          <cell r="I518">
            <v>400000000</v>
          </cell>
        </row>
        <row r="519">
          <cell r="C519">
            <v>28</v>
          </cell>
          <cell r="D519" t="str">
            <v>Chi Nhaùnh Cty CP Söõa VN Taïi Caàn Thô</v>
          </cell>
          <cell r="F519" t="str">
            <v>Ñaàu Tö &amp; Phaùt Trieån</v>
          </cell>
          <cell r="G519" t="str">
            <v>Caàn Thô</v>
          </cell>
          <cell r="I519">
            <v>97671552</v>
          </cell>
        </row>
        <row r="520">
          <cell r="C520">
            <v>95</v>
          </cell>
          <cell r="D520" t="str">
            <v>Cty Deät May Thaønh Coâng - CN MieànTaây</v>
          </cell>
          <cell r="F520" t="str">
            <v>Ñaàu Tö &amp; Phaùt Trieån</v>
          </cell>
          <cell r="G520" t="str">
            <v>Caàn Thô</v>
          </cell>
          <cell r="I520">
            <v>6730130</v>
          </cell>
        </row>
        <row r="521">
          <cell r="C521">
            <v>8</v>
          </cell>
          <cell r="D521" t="str">
            <v>Cty Xi Maêng Haø Tieân II</v>
          </cell>
          <cell r="F521" t="str">
            <v>Coâng Thöông</v>
          </cell>
          <cell r="G521" t="str">
            <v>Kieân Giang</v>
          </cell>
          <cell r="I521">
            <v>280280000</v>
          </cell>
        </row>
        <row r="522">
          <cell r="C522">
            <v>21</v>
          </cell>
          <cell r="D522" t="str">
            <v>Cty Coå Phaàn Vaät Tö  Haäu Giang</v>
          </cell>
          <cell r="F522" t="str">
            <v>Coâng Thöông</v>
          </cell>
          <cell r="G522" t="str">
            <v>Caàn Thô</v>
          </cell>
          <cell r="I522">
            <v>96388000</v>
          </cell>
        </row>
        <row r="523">
          <cell r="C523">
            <v>14</v>
          </cell>
          <cell r="D523" t="str">
            <v>Coâng Ty Theùp Mieàn Nam</v>
          </cell>
          <cell r="F523" t="str">
            <v>Coâng Thöông CN I</v>
          </cell>
          <cell r="G523" t="str">
            <v>Hoà Chí Minh</v>
          </cell>
          <cell r="I523">
            <v>564568431</v>
          </cell>
        </row>
        <row r="524">
          <cell r="C524">
            <v>41</v>
          </cell>
          <cell r="D524" t="str">
            <v>Cty Xi Maêng Nghi Sôn</v>
          </cell>
          <cell r="F524" t="str">
            <v>Coâng Thöông CN 9</v>
          </cell>
          <cell r="G524" t="str">
            <v>Hoà Chí Minh</v>
          </cell>
          <cell r="I524">
            <v>255000000</v>
          </cell>
        </row>
        <row r="525">
          <cell r="C525">
            <v>3</v>
          </cell>
          <cell r="D525" t="str">
            <v>Cty Coå Phaàn Boät Giaët Lix</v>
          </cell>
          <cell r="F525" t="str">
            <v>Coâng Thöông CN 14</v>
          </cell>
          <cell r="G525" t="str">
            <v>Hoà Chí Minh</v>
          </cell>
          <cell r="I525">
            <v>200000000</v>
          </cell>
        </row>
        <row r="526">
          <cell r="C526">
            <v>8</v>
          </cell>
          <cell r="D526" t="str">
            <v>Cty Xi Maêng Haø Tieân II</v>
          </cell>
          <cell r="F526" t="str">
            <v>Coâng Thöông</v>
          </cell>
          <cell r="G526" t="str">
            <v>Kieân Giang</v>
          </cell>
          <cell r="I526">
            <v>240240000</v>
          </cell>
        </row>
        <row r="527">
          <cell r="C527">
            <v>5</v>
          </cell>
          <cell r="D527" t="str">
            <v>Cty TNHH TMaïi Thaønh Long</v>
          </cell>
          <cell r="F527" t="str">
            <v>Coâng Thöong CN6</v>
          </cell>
          <cell r="G527" t="str">
            <v>Hoà Chí Minh</v>
          </cell>
          <cell r="I527">
            <v>170709693</v>
          </cell>
        </row>
        <row r="528">
          <cell r="C528">
            <v>93</v>
          </cell>
          <cell r="D528" t="str">
            <v>Cty Coå Phaàn Giaáy Vieãn Ñoâng</v>
          </cell>
          <cell r="F528" t="str">
            <v>Coâng Thöông CN 12</v>
          </cell>
          <cell r="G528" t="str">
            <v>Hoà Chí Minh</v>
          </cell>
          <cell r="I528">
            <v>25767324</v>
          </cell>
        </row>
        <row r="529">
          <cell r="C529">
            <v>85</v>
          </cell>
          <cell r="D529" t="str">
            <v>CTy TNHH TM Minh Tuøng</v>
          </cell>
          <cell r="F529" t="str">
            <v>Sôû Giao Dòch II CTVN</v>
          </cell>
          <cell r="G529" t="str">
            <v>Hoà Chí Minh</v>
          </cell>
          <cell r="I529">
            <v>35883000</v>
          </cell>
        </row>
        <row r="530">
          <cell r="C530">
            <v>101</v>
          </cell>
          <cell r="D530" t="str">
            <v>Cty TMKT &amp; Ñaàu Tö PETEC</v>
          </cell>
          <cell r="F530" t="str">
            <v>Deutsche Bank</v>
          </cell>
          <cell r="G530" t="str">
            <v>Hoà Chí Minh</v>
          </cell>
          <cell r="I530">
            <v>690000000</v>
          </cell>
        </row>
        <row r="531">
          <cell r="C531">
            <v>8</v>
          </cell>
          <cell r="D531" t="str">
            <v>Cty Xi Maêng Haø Tieân II</v>
          </cell>
          <cell r="F531" t="str">
            <v>Coâng Thöông</v>
          </cell>
          <cell r="G531" t="str">
            <v>Kieân Giang</v>
          </cell>
          <cell r="I531">
            <v>200200000</v>
          </cell>
        </row>
        <row r="532">
          <cell r="C532">
            <v>1</v>
          </cell>
          <cell r="D532" t="str">
            <v>Nhaø Maùy Thuoác Laù Saøi Goøn</v>
          </cell>
          <cell r="F532" t="str">
            <v>Sôû Giao Dòch II CTVN</v>
          </cell>
          <cell r="G532" t="str">
            <v>Hoà Chí Minh</v>
          </cell>
          <cell r="I532">
            <v>277275000</v>
          </cell>
        </row>
        <row r="533">
          <cell r="C533">
            <v>28</v>
          </cell>
          <cell r="D533" t="str">
            <v>Chi Nhaùnh Cty CP Söõa VN Taïi Caàn Thô</v>
          </cell>
          <cell r="F533" t="str">
            <v>Ñaàu Tö &amp; Phaùt Trieån</v>
          </cell>
          <cell r="G533" t="str">
            <v>Caàn Thô</v>
          </cell>
          <cell r="I533">
            <v>249208313</v>
          </cell>
        </row>
        <row r="534">
          <cell r="C534">
            <v>27</v>
          </cell>
          <cell r="D534" t="str">
            <v>Cty TNHH Quoác Teá Nagarjuna</v>
          </cell>
          <cell r="F534" t="str">
            <v>INDOVINA</v>
          </cell>
          <cell r="G534" t="str">
            <v>Hoà Chí Minh</v>
          </cell>
          <cell r="I534">
            <v>31500000</v>
          </cell>
        </row>
        <row r="535">
          <cell r="C535">
            <v>73</v>
          </cell>
          <cell r="D535" t="str">
            <v>Cty. TNHH SX.TM.HMP Myõ Haûo</v>
          </cell>
          <cell r="F535" t="str">
            <v>Ngoaïi Thöông</v>
          </cell>
          <cell r="G535" t="str">
            <v>Hoà Chí Minh</v>
          </cell>
          <cell r="I535">
            <v>29677874</v>
          </cell>
        </row>
        <row r="536">
          <cell r="C536">
            <v>44</v>
          </cell>
          <cell r="D536" t="str">
            <v>CTy Ñieän Baùo Ñieän Thoaïi Baïc Lieâu</v>
          </cell>
          <cell r="F536" t="str">
            <v xml:space="preserve">Coâng Thöông </v>
          </cell>
          <cell r="G536" t="str">
            <v>Baïc Lieâu</v>
          </cell>
          <cell r="I536">
            <v>9058877</v>
          </cell>
        </row>
        <row r="537">
          <cell r="C537">
            <v>31</v>
          </cell>
          <cell r="D537" t="str">
            <v>Cty Daàu Aên Golden Hope - Nhaø Beø</v>
          </cell>
          <cell r="F537" t="str">
            <v>Sôû Giao Dòch II CTVN</v>
          </cell>
          <cell r="G537" t="str">
            <v>Hoà Chí Minh</v>
          </cell>
          <cell r="I537">
            <v>83680766</v>
          </cell>
        </row>
        <row r="538">
          <cell r="C538">
            <v>36</v>
          </cell>
          <cell r="D538" t="str">
            <v>XN Xaêng Daàu Daàu Khí Vuõng Taøu</v>
          </cell>
          <cell r="F538" t="str">
            <v>Coâng Thöông</v>
          </cell>
          <cell r="G538" t="str">
            <v>Baø Ròa-Vuõng Taøu</v>
          </cell>
          <cell r="I538">
            <v>1786000000</v>
          </cell>
        </row>
        <row r="539">
          <cell r="C539">
            <v>10</v>
          </cell>
          <cell r="D539" t="str">
            <v>Cty TNHH Daàu Nhôùt vaø Hoùa Chaát VN</v>
          </cell>
          <cell r="F539" t="str">
            <v>Hoàng Kong&amp; Thöôïng Haûi</v>
          </cell>
          <cell r="G539" t="str">
            <v>Hoà Chí Minh</v>
          </cell>
          <cell r="I539">
            <v>320300000</v>
          </cell>
        </row>
        <row r="540">
          <cell r="C540">
            <v>77</v>
          </cell>
          <cell r="D540" t="str">
            <v>Cty Ñieän &amp; Ñieän Töû SAMSUNG VINA</v>
          </cell>
          <cell r="F540" t="str">
            <v>Coâng Thöông CN 4</v>
          </cell>
          <cell r="G540" t="str">
            <v>Hoà Chí Minh</v>
          </cell>
          <cell r="I540">
            <v>8273606</v>
          </cell>
        </row>
        <row r="541">
          <cell r="C541">
            <v>73</v>
          </cell>
          <cell r="D541" t="str">
            <v>Cty. TNHH SX.TM.HMP Myõ Haûo</v>
          </cell>
          <cell r="F541" t="str">
            <v>Ngoaïi Thöông</v>
          </cell>
          <cell r="G541" t="str">
            <v>Hoà Chí Minh</v>
          </cell>
          <cell r="I541">
            <v>63202963</v>
          </cell>
        </row>
        <row r="542">
          <cell r="C542">
            <v>100</v>
          </cell>
          <cell r="D542" t="str">
            <v>CTy TNHH TM &amp; SX Vieät Tuøng</v>
          </cell>
          <cell r="F542" t="str">
            <v>Coâng Thöông CN 12</v>
          </cell>
          <cell r="G542" t="str">
            <v>Hoà Chí Minh</v>
          </cell>
          <cell r="I542">
            <v>7200750</v>
          </cell>
        </row>
        <row r="543">
          <cell r="C543">
            <v>25</v>
          </cell>
          <cell r="D543" t="str">
            <v xml:space="preserve"> Thu Baûo Hieåm Xaõ Hoäi Tænh Baïc Lieâu</v>
          </cell>
          <cell r="F543" t="str">
            <v>NN &amp; P/T N/Thoân</v>
          </cell>
          <cell r="G543" t="str">
            <v>Baïc Lieâu</v>
          </cell>
          <cell r="I543">
            <v>24807063</v>
          </cell>
        </row>
        <row r="544">
          <cell r="C544">
            <v>28</v>
          </cell>
          <cell r="D544" t="str">
            <v>Chi Nhaùnh Cty CP Söõa VN Taïi Caàn Thô</v>
          </cell>
          <cell r="F544" t="str">
            <v>Ñaàu Tö &amp; Phaùt Trieån</v>
          </cell>
          <cell r="G544" t="str">
            <v>Caàn Thô</v>
          </cell>
          <cell r="I544">
            <v>250798944</v>
          </cell>
        </row>
        <row r="545">
          <cell r="C545">
            <v>98</v>
          </cell>
          <cell r="D545" t="str">
            <v>CTy Lieân Doanh Xi Maêng Haø Tieân II-Caàn Thô</v>
          </cell>
          <cell r="F545" t="str">
            <v>Coâng Thöông</v>
          </cell>
          <cell r="G545" t="str">
            <v>Caàn Thô</v>
          </cell>
          <cell r="I545">
            <v>80000000</v>
          </cell>
        </row>
        <row r="546">
          <cell r="C546">
            <v>8</v>
          </cell>
          <cell r="D546" t="str">
            <v>Cty Xi Maêng Haø Tieân II</v>
          </cell>
          <cell r="F546" t="str">
            <v>Coâng Thöông</v>
          </cell>
          <cell r="G546" t="str">
            <v>Kieân Giang</v>
          </cell>
          <cell r="I546">
            <v>196212500</v>
          </cell>
        </row>
        <row r="547">
          <cell r="C547">
            <v>31</v>
          </cell>
          <cell r="D547" t="str">
            <v>Cty Daàu Aên Golden Hope - Nhaø Beø</v>
          </cell>
          <cell r="F547" t="str">
            <v>Sôû Giao Dòch II CTVN</v>
          </cell>
          <cell r="G547" t="str">
            <v>Hoà Chí Minh</v>
          </cell>
          <cell r="I547">
            <v>79884202</v>
          </cell>
        </row>
        <row r="548">
          <cell r="C548">
            <v>41</v>
          </cell>
          <cell r="D548" t="str">
            <v>Cty Xi Maêng Nghi Sôn</v>
          </cell>
          <cell r="F548" t="str">
            <v>Coâng Thöông CN 9</v>
          </cell>
          <cell r="G548" t="str">
            <v>Hoà Chí Minh</v>
          </cell>
          <cell r="I548">
            <v>255000000</v>
          </cell>
        </row>
        <row r="549">
          <cell r="C549">
            <v>14</v>
          </cell>
          <cell r="D549" t="str">
            <v>Coâng Ty Theùp Mieàn Nam</v>
          </cell>
          <cell r="F549" t="str">
            <v>Coâng Thöông CN I</v>
          </cell>
          <cell r="G549" t="str">
            <v>Hoà Chí Minh</v>
          </cell>
          <cell r="I549">
            <v>300000000</v>
          </cell>
        </row>
        <row r="550">
          <cell r="C550">
            <v>5</v>
          </cell>
          <cell r="D550" t="str">
            <v>Cty TNHH TMaïi Thaønh Long</v>
          </cell>
          <cell r="F550" t="str">
            <v>Coâng Thöong CN6</v>
          </cell>
          <cell r="G550" t="str">
            <v>Hoà Chí Minh</v>
          </cell>
          <cell r="I550">
            <v>660935457</v>
          </cell>
        </row>
        <row r="551">
          <cell r="C551">
            <v>101</v>
          </cell>
          <cell r="D551" t="str">
            <v>Cty TMKT &amp; Ñaàu Tö PETEC</v>
          </cell>
          <cell r="F551" t="str">
            <v>Deutsche Bank</v>
          </cell>
          <cell r="G551" t="str">
            <v>Hoà Chí Minh</v>
          </cell>
          <cell r="I551">
            <v>3164000000</v>
          </cell>
        </row>
        <row r="552">
          <cell r="C552">
            <v>27</v>
          </cell>
          <cell r="D552" t="str">
            <v>Cty TNHH Quoác Teá Nagarjuna</v>
          </cell>
          <cell r="F552" t="str">
            <v>INDOVINA</v>
          </cell>
          <cell r="G552" t="str">
            <v>Hoà Chí Minh</v>
          </cell>
          <cell r="I552">
            <v>31010000</v>
          </cell>
        </row>
        <row r="553">
          <cell r="C553">
            <v>73</v>
          </cell>
          <cell r="D553" t="str">
            <v>Cty. TNHH SX.TM.HMP Myõ Haûo</v>
          </cell>
          <cell r="F553" t="str">
            <v>Ngoaïi Thöông</v>
          </cell>
          <cell r="G553" t="str">
            <v>Hoà Chí Minh</v>
          </cell>
          <cell r="I553">
            <v>100347108</v>
          </cell>
        </row>
        <row r="554">
          <cell r="C554">
            <v>36</v>
          </cell>
          <cell r="D554" t="str">
            <v>XN Xaêng Daàu Daàu Khí Vuõng Taøu</v>
          </cell>
          <cell r="F554" t="str">
            <v>Coâng Thöông</v>
          </cell>
          <cell r="G554" t="str">
            <v>Baø Ròa-Vuõng Taøu</v>
          </cell>
          <cell r="I554">
            <v>1947000000</v>
          </cell>
        </row>
        <row r="555">
          <cell r="C555">
            <v>99</v>
          </cell>
          <cell r="D555" t="str">
            <v xml:space="preserve">Löu Thò Myõ Phöôïng (CTyTNHH Taân Thaùi Thònh) </v>
          </cell>
          <cell r="F555" t="str">
            <v>AÙ Chaâu</v>
          </cell>
          <cell r="G555" t="str">
            <v>Hoà Chí Minh</v>
          </cell>
          <cell r="I555">
            <v>47897591</v>
          </cell>
        </row>
        <row r="556">
          <cell r="C556">
            <v>93</v>
          </cell>
          <cell r="D556" t="str">
            <v>Cty Coå Phaàn Giaáy Vieãn Ñoâng</v>
          </cell>
          <cell r="F556" t="str">
            <v>Coâng Thöông CN 12</v>
          </cell>
          <cell r="G556" t="str">
            <v>Hoà Chí Minh</v>
          </cell>
          <cell r="I556">
            <v>14115866</v>
          </cell>
        </row>
        <row r="557">
          <cell r="C557">
            <v>73</v>
          </cell>
          <cell r="D557" t="str">
            <v>Cty. TNHH SX.TM.HMP Myõ Haûo</v>
          </cell>
          <cell r="F557" t="str">
            <v>Ngoaïi Thöông</v>
          </cell>
          <cell r="G557" t="str">
            <v>Hoà Chí Minh</v>
          </cell>
          <cell r="I557">
            <v>34622573</v>
          </cell>
        </row>
        <row r="558">
          <cell r="C558">
            <v>7</v>
          </cell>
          <cell r="D558" t="str">
            <v>Xí Nghieäp Colusa-Miliket</v>
          </cell>
          <cell r="F558" t="str">
            <v>Ñaàu Tö &amp; Phaùt Trieån CN Thuû Ñöùc</v>
          </cell>
          <cell r="G558" t="str">
            <v>Hoà Chí Minh</v>
          </cell>
          <cell r="I558">
            <v>151016158</v>
          </cell>
        </row>
        <row r="559">
          <cell r="C559">
            <v>1</v>
          </cell>
          <cell r="D559" t="str">
            <v>Nhaø Maùy Thuoác Laù Saøi Goøn</v>
          </cell>
          <cell r="F559" t="str">
            <v>Sôû Giao Dòch II CTVN</v>
          </cell>
          <cell r="G559" t="str">
            <v>Hoà Chí Minh</v>
          </cell>
          <cell r="I559">
            <v>214525000</v>
          </cell>
        </row>
        <row r="560">
          <cell r="C560">
            <v>7</v>
          </cell>
          <cell r="D560" t="str">
            <v>Xí Nghieäp Colusa-Miliket</v>
          </cell>
          <cell r="F560" t="str">
            <v>Ñaàu Tö &amp; Phaùt Trieån CN Thuû Ñöùc</v>
          </cell>
          <cell r="G560" t="str">
            <v>Hoà Chí Minh</v>
          </cell>
          <cell r="I560">
            <v>200594920</v>
          </cell>
        </row>
        <row r="561">
          <cell r="C561">
            <v>8</v>
          </cell>
          <cell r="D561" t="str">
            <v>Cty Xi Maêng Haø Tieân II</v>
          </cell>
          <cell r="F561" t="str">
            <v>Coâng Thöông</v>
          </cell>
          <cell r="G561" t="str">
            <v>Kieân Giang</v>
          </cell>
          <cell r="I561">
            <v>160160000</v>
          </cell>
        </row>
        <row r="562">
          <cell r="C562">
            <v>14</v>
          </cell>
          <cell r="D562" t="str">
            <v>Coâng Ty Theùp Mieàn Nam</v>
          </cell>
          <cell r="F562" t="str">
            <v>Coâng Thöông CN I</v>
          </cell>
          <cell r="G562" t="str">
            <v>Hoà Chí Minh</v>
          </cell>
          <cell r="I562">
            <v>177796028</v>
          </cell>
        </row>
        <row r="563">
          <cell r="C563">
            <v>101</v>
          </cell>
          <cell r="D563" t="str">
            <v>Cty TMKT &amp; Ñaàu Tö PETEC</v>
          </cell>
          <cell r="F563" t="str">
            <v>Deutsche Bank</v>
          </cell>
          <cell r="G563" t="str">
            <v>Hoà Chí Minh</v>
          </cell>
          <cell r="I563">
            <v>500000000</v>
          </cell>
        </row>
        <row r="564">
          <cell r="C564">
            <v>73</v>
          </cell>
          <cell r="D564" t="str">
            <v>Cty. TNHH SX.TM.HMP Myõ Haûo</v>
          </cell>
          <cell r="F564" t="str">
            <v>Ngoaïi Thöông</v>
          </cell>
          <cell r="G564" t="str">
            <v>Hoà Chí Minh</v>
          </cell>
          <cell r="I564">
            <v>34714439</v>
          </cell>
        </row>
        <row r="565">
          <cell r="C565">
            <v>31</v>
          </cell>
          <cell r="D565" t="str">
            <v>Cty Daàu Aên Golden Hope - Nhaø Beø</v>
          </cell>
          <cell r="F565" t="str">
            <v>Sôû Giao Dòch II CTVN</v>
          </cell>
          <cell r="G565" t="str">
            <v>Hoà Chí Minh</v>
          </cell>
          <cell r="I565">
            <v>89176428</v>
          </cell>
        </row>
        <row r="566">
          <cell r="C566">
            <v>101</v>
          </cell>
          <cell r="D566" t="str">
            <v>Cty TMKT &amp; Ñaàu Tö PETEC</v>
          </cell>
          <cell r="F566" t="str">
            <v>Deutsche Bank</v>
          </cell>
          <cell r="G566" t="str">
            <v>Hoà Chí Minh</v>
          </cell>
          <cell r="I566">
            <v>500000000</v>
          </cell>
        </row>
        <row r="567">
          <cell r="C567">
            <v>31</v>
          </cell>
          <cell r="D567" t="str">
            <v>Cty Daàu Aên Golden Hope - Nhaø Beø</v>
          </cell>
          <cell r="F567" t="str">
            <v>Sôû Giao Dòch II CTVN</v>
          </cell>
          <cell r="G567" t="str">
            <v>Hoà Chí Minh</v>
          </cell>
          <cell r="I567">
            <v>87097142</v>
          </cell>
        </row>
        <row r="568">
          <cell r="C568">
            <v>101</v>
          </cell>
          <cell r="D568" t="str">
            <v>Cty TMKT &amp; Ñaàu Tö PETEC</v>
          </cell>
          <cell r="F568" t="str">
            <v>Deutsche Bank</v>
          </cell>
          <cell r="G568" t="str">
            <v>Hoà Chí Minh</v>
          </cell>
          <cell r="I568">
            <v>50400000</v>
          </cell>
        </row>
        <row r="569">
          <cell r="C569">
            <v>28</v>
          </cell>
          <cell r="D569" t="str">
            <v>Chi Nhaùnh Cty CP Söõa VN Taïi Caàn Thô</v>
          </cell>
          <cell r="F569" t="str">
            <v>Ñaàu Tö &amp; Phaùt Trieån</v>
          </cell>
          <cell r="G569" t="str">
            <v>Caàn Thô</v>
          </cell>
          <cell r="I569">
            <v>464386428</v>
          </cell>
        </row>
        <row r="570">
          <cell r="C570">
            <v>31</v>
          </cell>
          <cell r="D570" t="str">
            <v>Cty Daàu Aên Golden Hope - Nhaø Beø</v>
          </cell>
          <cell r="F570" t="str">
            <v>Sôû Giao Dòch II CTVN</v>
          </cell>
          <cell r="G570" t="str">
            <v>Hoà Chí Minh</v>
          </cell>
          <cell r="I570">
            <v>36323100</v>
          </cell>
        </row>
        <row r="571">
          <cell r="C571">
            <v>37</v>
          </cell>
          <cell r="D571" t="str">
            <v>Cty LD Daàu Khí Mekong (Petromekong)</v>
          </cell>
          <cell r="F571" t="str">
            <v>Ngoïai Thöông</v>
          </cell>
          <cell r="G571" t="str">
            <v>Caàn Thô</v>
          </cell>
          <cell r="I571">
            <v>8582075</v>
          </cell>
        </row>
        <row r="572">
          <cell r="C572">
            <v>99</v>
          </cell>
          <cell r="D572" t="str">
            <v xml:space="preserve">Löu Thò Myõ Phöôïng (CTyTNHH Taân Thaùi Thònh) </v>
          </cell>
          <cell r="F572" t="str">
            <v>AÙ Chaâu</v>
          </cell>
          <cell r="G572" t="str">
            <v>Hoà Chí Minh</v>
          </cell>
          <cell r="I572">
            <v>8732227</v>
          </cell>
        </row>
        <row r="573">
          <cell r="C573">
            <v>36</v>
          </cell>
          <cell r="D573" t="str">
            <v>XN Xaêng Daàu Daàu Khí Vuõng Taøu</v>
          </cell>
          <cell r="F573" t="str">
            <v>Coâng Thöông</v>
          </cell>
          <cell r="G573" t="str">
            <v>Baø Ròa-Vuõng Taøu</v>
          </cell>
          <cell r="I573">
            <v>1995000000</v>
          </cell>
        </row>
        <row r="574">
          <cell r="C574">
            <v>31</v>
          </cell>
          <cell r="D574" t="str">
            <v>Cty Daàu Aên Golden Hope - Nhaø Beø</v>
          </cell>
          <cell r="F574" t="str">
            <v>Sôû Giao Dòch II CTVN</v>
          </cell>
          <cell r="G574" t="str">
            <v>Hoà Chí Minh</v>
          </cell>
          <cell r="I574">
            <v>101452780</v>
          </cell>
        </row>
        <row r="575">
          <cell r="C575">
            <v>73</v>
          </cell>
          <cell r="D575" t="str">
            <v>Cty. TNHH SX.TM.HMP Myõ Haûo</v>
          </cell>
          <cell r="F575" t="str">
            <v>Ngoaïi Thöông</v>
          </cell>
          <cell r="G575" t="str">
            <v>Hoà Chí Minh</v>
          </cell>
          <cell r="I575">
            <v>38577400</v>
          </cell>
        </row>
        <row r="576">
          <cell r="C576">
            <v>94</v>
          </cell>
          <cell r="D576" t="str">
            <v>CTy TNHH SX Taân AÙ Chaâu</v>
          </cell>
          <cell r="F576" t="str">
            <v>Coâng Thöông CN 9</v>
          </cell>
          <cell r="G576" t="str">
            <v>Hoà Chí Minh</v>
          </cell>
          <cell r="I576">
            <v>5936000</v>
          </cell>
        </row>
        <row r="577">
          <cell r="C577">
            <v>46</v>
          </cell>
          <cell r="D577" t="str">
            <v>CTy MIWON VIETNAM</v>
          </cell>
          <cell r="F577" t="str">
            <v xml:space="preserve">Coâng Thöông </v>
          </cell>
          <cell r="G577" t="str">
            <v>Phuù Thoï</v>
          </cell>
          <cell r="I577">
            <v>130268864</v>
          </cell>
        </row>
        <row r="578">
          <cell r="C578">
            <v>5</v>
          </cell>
          <cell r="D578" t="str">
            <v>Cty TNHH TMaïi Thaønh Long</v>
          </cell>
          <cell r="F578" t="str">
            <v>Coâng Thöong CN6</v>
          </cell>
          <cell r="G578" t="str">
            <v>Hoà Chí Minh</v>
          </cell>
          <cell r="I578">
            <v>103043086</v>
          </cell>
        </row>
        <row r="579">
          <cell r="C579">
            <v>21</v>
          </cell>
          <cell r="D579" t="str">
            <v>Cty Coå Phaàn Vaät Tö  Haäu Giang</v>
          </cell>
          <cell r="F579" t="str">
            <v>Coâng Thöông</v>
          </cell>
          <cell r="G579" t="str">
            <v>Caàn Thô</v>
          </cell>
          <cell r="I579">
            <v>76973001</v>
          </cell>
        </row>
        <row r="580">
          <cell r="C580">
            <v>3</v>
          </cell>
          <cell r="D580" t="str">
            <v>Cty Coå Phaàn Boät Giaët Lix</v>
          </cell>
          <cell r="F580" t="str">
            <v>Coâng Thöông CN 14</v>
          </cell>
          <cell r="G580" t="str">
            <v>Hoà Chí Minh</v>
          </cell>
          <cell r="I580">
            <v>300000000</v>
          </cell>
        </row>
        <row r="581">
          <cell r="C581">
            <v>8</v>
          </cell>
          <cell r="D581" t="str">
            <v>Cty Xi Maêng Haø Tieân II</v>
          </cell>
          <cell r="F581" t="str">
            <v>Coâng Thöông</v>
          </cell>
          <cell r="G581" t="str">
            <v>Kieân Giang</v>
          </cell>
          <cell r="I581">
            <v>60859250</v>
          </cell>
        </row>
        <row r="582">
          <cell r="C582">
            <v>28</v>
          </cell>
          <cell r="D582" t="str">
            <v>Chi Nhaùnh Cty CP Söõa VN Taïi Caàn Thô</v>
          </cell>
          <cell r="F582" t="str">
            <v>Ñaàu Tö &amp; Phaùt Trieån</v>
          </cell>
          <cell r="G582" t="str">
            <v>Caàn Thô</v>
          </cell>
          <cell r="I582">
            <v>431930374</v>
          </cell>
        </row>
        <row r="583">
          <cell r="C583">
            <v>28</v>
          </cell>
          <cell r="D583" t="str">
            <v>Chi Nhaùnh Cty CP Söõa VN Taïi Caàn Thô</v>
          </cell>
          <cell r="F583" t="str">
            <v>Ñaàu Tö &amp; Phaùt Trieån</v>
          </cell>
          <cell r="G583" t="str">
            <v>Caàn Thô</v>
          </cell>
          <cell r="I583">
            <v>216322049</v>
          </cell>
        </row>
        <row r="584">
          <cell r="C584">
            <v>73</v>
          </cell>
          <cell r="D584" t="str">
            <v>Cty. TNHH SX.TM.HMP Myõ Haûo</v>
          </cell>
          <cell r="F584" t="str">
            <v>Ngoaïi Thöông</v>
          </cell>
          <cell r="G584" t="str">
            <v>Hoà Chí Minh</v>
          </cell>
          <cell r="I584">
            <v>135566157</v>
          </cell>
        </row>
        <row r="585">
          <cell r="C585">
            <v>27</v>
          </cell>
          <cell r="D585" t="str">
            <v>Cty TNHH Quoác Teá Nagarjuna</v>
          </cell>
          <cell r="F585" t="str">
            <v>INDOVINA</v>
          </cell>
          <cell r="G585" t="str">
            <v>Hoà Chí Minh</v>
          </cell>
          <cell r="I585">
            <v>30625000</v>
          </cell>
        </row>
        <row r="586">
          <cell r="C586">
            <v>6</v>
          </cell>
          <cell r="D586" t="str">
            <v>BP Petco Ltd</v>
          </cell>
          <cell r="F586" t="str">
            <v>Citibank</v>
          </cell>
          <cell r="G586" t="str">
            <v>Hoà Chí Minh</v>
          </cell>
          <cell r="I586">
            <v>18600000</v>
          </cell>
        </row>
        <row r="587">
          <cell r="C587">
            <v>76</v>
          </cell>
          <cell r="D587" t="str">
            <v>Cty Ñieän &amp; Ñieän Töû TCL Vieät Nam</v>
          </cell>
          <cell r="F587" t="str">
            <v>Ngoaïi Thöông</v>
          </cell>
          <cell r="G587" t="str">
            <v>Ñoàng Nai</v>
          </cell>
          <cell r="I587">
            <v>57600000</v>
          </cell>
        </row>
        <row r="588">
          <cell r="C588">
            <v>95</v>
          </cell>
          <cell r="D588" t="str">
            <v>Cty Deät May Thaønh Coâng - CN MieànTaây</v>
          </cell>
          <cell r="F588" t="str">
            <v>Ñaàu Tö &amp; Phaùt Trieån</v>
          </cell>
          <cell r="G588" t="str">
            <v>Caàn Thô</v>
          </cell>
          <cell r="I588">
            <v>3420740</v>
          </cell>
        </row>
        <row r="589">
          <cell r="C589">
            <v>31</v>
          </cell>
          <cell r="D589" t="str">
            <v>Cty Daàu Aên Golden Hope - Nhaø Beø</v>
          </cell>
          <cell r="F589" t="str">
            <v>Sôû Giao Dòch II CTVN</v>
          </cell>
          <cell r="G589" t="str">
            <v>Hoà Chí Minh</v>
          </cell>
          <cell r="I589">
            <v>81131854</v>
          </cell>
        </row>
        <row r="590">
          <cell r="C590">
            <v>77</v>
          </cell>
          <cell r="D590" t="str">
            <v>Cty Ñieän &amp; Ñieän Töû SAMSUNG VINA</v>
          </cell>
          <cell r="F590" t="str">
            <v>Coâng Thöông CN 4</v>
          </cell>
          <cell r="G590" t="str">
            <v>Hoà Chí Minh</v>
          </cell>
          <cell r="I590">
            <v>21838300</v>
          </cell>
        </row>
        <row r="591">
          <cell r="C591">
            <v>22</v>
          </cell>
          <cell r="D591" t="str">
            <v>Cty Deät Long An</v>
          </cell>
          <cell r="F591" t="str">
            <v>Coâng Thöông</v>
          </cell>
          <cell r="G591" t="str">
            <v>Long An</v>
          </cell>
          <cell r="I591">
            <v>17092480</v>
          </cell>
        </row>
        <row r="592">
          <cell r="C592">
            <v>3</v>
          </cell>
          <cell r="D592" t="str">
            <v>Cty Coå Phaàn Boät Giaët Lix</v>
          </cell>
          <cell r="F592" t="str">
            <v>Coâng Thöông CN 14</v>
          </cell>
          <cell r="G592" t="str">
            <v>Hoà Chí Minh</v>
          </cell>
          <cell r="I592">
            <v>340000000</v>
          </cell>
        </row>
        <row r="593">
          <cell r="C593">
            <v>85</v>
          </cell>
          <cell r="D593" t="str">
            <v>CTy TNHH TM Minh Tuøng</v>
          </cell>
          <cell r="F593" t="str">
            <v>Sôû Giao Dòch II CTVN</v>
          </cell>
          <cell r="G593" t="str">
            <v>Hoà Chí Minh</v>
          </cell>
          <cell r="I593">
            <v>46186000</v>
          </cell>
        </row>
        <row r="594">
          <cell r="C594">
            <v>73</v>
          </cell>
          <cell r="D594" t="str">
            <v>Cty. TNHH SX.TM.HMP Myõ Haûo</v>
          </cell>
          <cell r="F594" t="str">
            <v>Ngoaïi Thöông</v>
          </cell>
          <cell r="G594" t="str">
            <v>Hoà Chí Minh</v>
          </cell>
          <cell r="I594">
            <v>125802529</v>
          </cell>
        </row>
        <row r="595">
          <cell r="C595">
            <v>8</v>
          </cell>
          <cell r="D595" t="str">
            <v>Cty Xi Maêng Haø Tieân II</v>
          </cell>
          <cell r="F595" t="str">
            <v>Coâng Thöông</v>
          </cell>
          <cell r="G595" t="str">
            <v>Kieân Giang</v>
          </cell>
          <cell r="I595">
            <v>320320000</v>
          </cell>
        </row>
        <row r="596">
          <cell r="C596">
            <v>99</v>
          </cell>
          <cell r="D596" t="str">
            <v xml:space="preserve">Löu Thò Myõ Phöôïng (CTyTNHH Taân Thaùi Thònh) </v>
          </cell>
          <cell r="F596" t="str">
            <v>AÙ Chaâu</v>
          </cell>
          <cell r="G596" t="str">
            <v>Hoà Chí Minh</v>
          </cell>
          <cell r="I596">
            <v>8799091</v>
          </cell>
        </row>
        <row r="597">
          <cell r="C597">
            <v>36</v>
          </cell>
          <cell r="D597" t="str">
            <v>XN Xaêng Daàu Daàu Khí Vuõng Taøu</v>
          </cell>
          <cell r="F597" t="str">
            <v>Coâng Thöông</v>
          </cell>
          <cell r="G597" t="str">
            <v>Baø Ròa-Vuõng Taøu</v>
          </cell>
          <cell r="I597">
            <v>3593000000</v>
          </cell>
        </row>
        <row r="598">
          <cell r="C598">
            <v>99</v>
          </cell>
          <cell r="D598" t="str">
            <v xml:space="preserve">Löu Thò Myõ Phöôïng (CTyTNHH Taân Thaùi Thònh) </v>
          </cell>
          <cell r="F598" t="str">
            <v>AÙ Chaâu</v>
          </cell>
          <cell r="G598" t="str">
            <v>Hoà Chí Minh</v>
          </cell>
          <cell r="I598">
            <v>8799091</v>
          </cell>
        </row>
        <row r="599">
          <cell r="C599">
            <v>73</v>
          </cell>
          <cell r="D599" t="str">
            <v>Cty. TNHH SX.TM.HMP Myõ Haûo</v>
          </cell>
          <cell r="F599" t="str">
            <v>Ngoaïi Thöông</v>
          </cell>
          <cell r="G599" t="str">
            <v>Hoà Chí Minh</v>
          </cell>
          <cell r="I599">
            <v>34971864</v>
          </cell>
        </row>
        <row r="600">
          <cell r="C600">
            <v>27</v>
          </cell>
          <cell r="D600" t="str">
            <v>Cty TNHH Quoác Teá Nagarjuna</v>
          </cell>
          <cell r="F600" t="str">
            <v>INDOVINA</v>
          </cell>
          <cell r="G600" t="str">
            <v>Hoà Chí Minh</v>
          </cell>
          <cell r="I600">
            <v>30625000</v>
          </cell>
        </row>
        <row r="601">
          <cell r="C601">
            <v>5</v>
          </cell>
          <cell r="D601" t="str">
            <v>Cty TNHH TMaïi Thaønh Long</v>
          </cell>
          <cell r="F601" t="str">
            <v>Coâng Thöong CN6</v>
          </cell>
          <cell r="G601" t="str">
            <v>Hoà Chí Minh</v>
          </cell>
          <cell r="I601">
            <v>202346974</v>
          </cell>
        </row>
        <row r="602">
          <cell r="C602">
            <v>41</v>
          </cell>
          <cell r="D602" t="str">
            <v>Cty Xi Maêng Nghi Sôn</v>
          </cell>
          <cell r="F602" t="str">
            <v>Coâng Thöông CN 9</v>
          </cell>
          <cell r="G602" t="str">
            <v>Hoà Chí Minh</v>
          </cell>
          <cell r="I602">
            <v>340000000</v>
          </cell>
        </row>
        <row r="603">
          <cell r="C603">
            <v>36</v>
          </cell>
          <cell r="D603" t="str">
            <v>XN Xaêng Daàu Daàu Khí Vuõng Taøu</v>
          </cell>
          <cell r="F603" t="str">
            <v>Coâng Thöông</v>
          </cell>
          <cell r="G603" t="str">
            <v>Baø Ròa-Vuõng Taøu</v>
          </cell>
          <cell r="I603">
            <v>3594000000</v>
          </cell>
        </row>
        <row r="604">
          <cell r="C604">
            <v>8</v>
          </cell>
          <cell r="D604" t="str">
            <v>Cty Xi Maêng Haø Tieân II</v>
          </cell>
          <cell r="F604" t="str">
            <v>Coâng Thöông</v>
          </cell>
          <cell r="G604" t="str">
            <v>Kieân Giang</v>
          </cell>
          <cell r="I604">
            <v>240240000</v>
          </cell>
        </row>
        <row r="605">
          <cell r="C605">
            <v>14</v>
          </cell>
          <cell r="D605" t="str">
            <v>Coâng Ty Theùp Mieàn Nam</v>
          </cell>
          <cell r="F605" t="str">
            <v>Coâng Thöông CN I</v>
          </cell>
          <cell r="G605" t="str">
            <v>Hoà Chí Minh</v>
          </cell>
          <cell r="I605">
            <v>280000000</v>
          </cell>
        </row>
        <row r="606">
          <cell r="C606">
            <v>79</v>
          </cell>
          <cell r="D606" t="str">
            <v>Doanh Nghiệp Tư Nhaân Minh Nghi</v>
          </cell>
          <cell r="F606" t="str">
            <v>T.M.C.P SG Coâng Thöông CN Bình Chaùnh</v>
          </cell>
          <cell r="G606" t="str">
            <v>Hoà Chí Minh</v>
          </cell>
          <cell r="I606">
            <v>11368175</v>
          </cell>
        </row>
        <row r="607">
          <cell r="C607">
            <v>100</v>
          </cell>
          <cell r="D607" t="str">
            <v>CTy TNHH TM &amp; SX Vieät Tuøng</v>
          </cell>
          <cell r="F607" t="str">
            <v>Coâng Thöông CN 12</v>
          </cell>
          <cell r="G607" t="str">
            <v>Hoà Chí Minh</v>
          </cell>
          <cell r="I607">
            <v>12800000</v>
          </cell>
        </row>
        <row r="608">
          <cell r="C608">
            <v>79</v>
          </cell>
          <cell r="D608" t="str">
            <v>Doanh Nghiệp Tư Nhaân Minh Nghi</v>
          </cell>
          <cell r="F608" t="str">
            <v>T.M.C.P SG Coâng Thöông CN Bình Chaùnh</v>
          </cell>
          <cell r="G608" t="str">
            <v>Hoà Chí Minh</v>
          </cell>
          <cell r="I608">
            <v>11368175</v>
          </cell>
        </row>
        <row r="609">
          <cell r="C609">
            <v>73</v>
          </cell>
          <cell r="D609" t="str">
            <v>Cty. TNHH SX.TM.HMP Myõ Haûo</v>
          </cell>
          <cell r="F609" t="str">
            <v>Ngoaïi Thöông</v>
          </cell>
          <cell r="G609" t="str">
            <v>Hoà Chí Minh</v>
          </cell>
          <cell r="I609">
            <v>42271354</v>
          </cell>
        </row>
        <row r="610">
          <cell r="C610">
            <v>79</v>
          </cell>
          <cell r="D610" t="str">
            <v>Doanh Nghiệp Tư Nhaân Minh Nghi</v>
          </cell>
          <cell r="F610" t="str">
            <v>T.M.C.P SG Coâng Thöông CN Bình Chaùnh</v>
          </cell>
          <cell r="G610" t="str">
            <v>Hoà Chí Minh</v>
          </cell>
          <cell r="I610">
            <v>30000000</v>
          </cell>
        </row>
        <row r="611">
          <cell r="C611">
            <v>27</v>
          </cell>
          <cell r="D611" t="str">
            <v>Cty TNHH Quoác Teá Nagarjuna</v>
          </cell>
          <cell r="F611" t="str">
            <v>INDOVINA</v>
          </cell>
          <cell r="G611" t="str">
            <v>Hoà Chí Minh</v>
          </cell>
          <cell r="I611">
            <v>61600000</v>
          </cell>
        </row>
        <row r="612">
          <cell r="C612">
            <v>1</v>
          </cell>
          <cell r="D612" t="str">
            <v>Nhaø Maùy Thuoác Laù Saøi Goøn</v>
          </cell>
          <cell r="F612" t="str">
            <v>Sôû Giao Dòch II CTVN</v>
          </cell>
          <cell r="G612" t="str">
            <v>Hoà Chí Minh</v>
          </cell>
          <cell r="I612">
            <v>90750000</v>
          </cell>
        </row>
        <row r="613">
          <cell r="C613">
            <v>99</v>
          </cell>
          <cell r="D613" t="str">
            <v xml:space="preserve">Löu Thò Myõ Phöôïng (CTyTNHH Taân Thaùi Thònh) </v>
          </cell>
          <cell r="F613" t="str">
            <v>AÙ Chaâu</v>
          </cell>
          <cell r="G613" t="str">
            <v>Hoà Chí Minh</v>
          </cell>
          <cell r="I613">
            <v>30000000</v>
          </cell>
        </row>
        <row r="614">
          <cell r="C614">
            <v>85</v>
          </cell>
          <cell r="D614" t="str">
            <v>CTy TNHH TM Minh Tuøng</v>
          </cell>
          <cell r="F614" t="str">
            <v>Sôû Giao Dòch II CTVN</v>
          </cell>
          <cell r="G614" t="str">
            <v>Hoà Chí Minh</v>
          </cell>
          <cell r="I614">
            <v>60242000</v>
          </cell>
        </row>
        <row r="615">
          <cell r="C615">
            <v>8</v>
          </cell>
          <cell r="D615" t="str">
            <v>Cty Xi Maêng Haø Tieân II</v>
          </cell>
          <cell r="F615" t="str">
            <v>Coâng Thöông</v>
          </cell>
          <cell r="G615" t="str">
            <v>Kieân Giang</v>
          </cell>
          <cell r="I615">
            <v>52873700</v>
          </cell>
        </row>
        <row r="616">
          <cell r="C616">
            <v>36</v>
          </cell>
          <cell r="D616" t="str">
            <v>XN Xaêng Daàu Daàu Khí Vuõng Taøu</v>
          </cell>
          <cell r="F616" t="str">
            <v>Coâng Thöông</v>
          </cell>
          <cell r="G616" t="str">
            <v>Baø Ròa-Vuõng Taøu</v>
          </cell>
          <cell r="I616">
            <v>3785000000</v>
          </cell>
        </row>
        <row r="617">
          <cell r="C617">
            <v>5</v>
          </cell>
          <cell r="D617" t="str">
            <v>Cty TNHH TMaïi Thaønh Long</v>
          </cell>
          <cell r="F617" t="str">
            <v>Coâng Thöong CN6</v>
          </cell>
          <cell r="G617" t="str">
            <v>Hoà Chí Minh</v>
          </cell>
          <cell r="I617">
            <v>395408144</v>
          </cell>
        </row>
        <row r="618">
          <cell r="C618">
            <v>31</v>
          </cell>
          <cell r="D618" t="str">
            <v>Cty Daàu Aên Golden Hope - Nhaø Beø</v>
          </cell>
          <cell r="F618" t="str">
            <v>Sôû Giao Dòch II CTVN</v>
          </cell>
          <cell r="G618" t="str">
            <v>Hoà Chí Minh</v>
          </cell>
          <cell r="I618">
            <v>86840305</v>
          </cell>
        </row>
        <row r="619">
          <cell r="C619">
            <v>31</v>
          </cell>
          <cell r="D619" t="str">
            <v>Cty Daàu Aên Golden Hope - Nhaø Beø</v>
          </cell>
          <cell r="F619" t="str">
            <v>Sôû Giao Dòch II CTVN</v>
          </cell>
          <cell r="G619" t="str">
            <v>Hoà Chí Minh</v>
          </cell>
          <cell r="I619">
            <v>12107700</v>
          </cell>
        </row>
        <row r="620">
          <cell r="C620">
            <v>73</v>
          </cell>
          <cell r="D620" t="str">
            <v>Cty. TNHH SX.TM.HMP Myõ Haûo</v>
          </cell>
          <cell r="F620" t="str">
            <v>Ngoaïi Thöông</v>
          </cell>
          <cell r="G620" t="str">
            <v>Hoà Chí Minh</v>
          </cell>
          <cell r="I620">
            <v>54281639</v>
          </cell>
        </row>
        <row r="621">
          <cell r="C621">
            <v>66</v>
          </cell>
          <cell r="D621" t="str">
            <v>Cty UNI PRESIDENT</v>
          </cell>
          <cell r="F621" t="str">
            <v>ANZ</v>
          </cell>
          <cell r="G621" t="str">
            <v>Hoà Chí Minh</v>
          </cell>
          <cell r="I621">
            <v>25149948</v>
          </cell>
        </row>
        <row r="622">
          <cell r="C622">
            <v>10</v>
          </cell>
          <cell r="D622" t="str">
            <v>Cty TNHH Daàu Nhôùt vaø Hoùa Chaát VN</v>
          </cell>
          <cell r="F622" t="str">
            <v>Hoàng Kong&amp; Thöôïng Haûi</v>
          </cell>
          <cell r="G622" t="str">
            <v>Hoà Chí Minh</v>
          </cell>
          <cell r="I622">
            <v>147880000</v>
          </cell>
        </row>
        <row r="623">
          <cell r="C623">
            <v>90</v>
          </cell>
          <cell r="D623" t="str">
            <v>CN CTy. CP Ñöôøng Bieân Hoøa taïi Caàn Thô</v>
          </cell>
          <cell r="F623" t="str">
            <v>Coâng Thöông</v>
          </cell>
          <cell r="G623" t="str">
            <v>Caàn Thô</v>
          </cell>
          <cell r="I623">
            <v>21400000</v>
          </cell>
        </row>
        <row r="624">
          <cell r="C624">
            <v>27</v>
          </cell>
          <cell r="D624" t="str">
            <v>Cty TNHH Quoác Teá Nagarjuna</v>
          </cell>
          <cell r="F624" t="str">
            <v>INDOVINA</v>
          </cell>
          <cell r="G624" t="str">
            <v>Hoà Chí Minh</v>
          </cell>
          <cell r="I624">
            <v>39600000</v>
          </cell>
        </row>
        <row r="625">
          <cell r="C625">
            <v>44</v>
          </cell>
          <cell r="D625" t="str">
            <v>CTy Ñieän Baùo Ñieän Thoaïi Baïc Lieâu</v>
          </cell>
          <cell r="F625" t="str">
            <v xml:space="preserve">Coâng Thöông </v>
          </cell>
          <cell r="G625" t="str">
            <v>Baïc Lieâu</v>
          </cell>
          <cell r="I625">
            <v>10013205</v>
          </cell>
        </row>
        <row r="626">
          <cell r="C626">
            <v>93</v>
          </cell>
          <cell r="D626" t="str">
            <v>Cty Coå Phaàn Giaáy Vieãn Ñoâng</v>
          </cell>
          <cell r="F626" t="str">
            <v>Coâng Thöông CN 12</v>
          </cell>
          <cell r="G626" t="str">
            <v>Hoà Chí Minh</v>
          </cell>
          <cell r="I626">
            <v>10091895</v>
          </cell>
        </row>
        <row r="627">
          <cell r="C627">
            <v>59</v>
          </cell>
          <cell r="D627" t="str">
            <v>Baùo Ñaïi Ñoaøn Keát</v>
          </cell>
          <cell r="F627" t="str">
            <v>Kho Baïc Nhaø Nöôùc Q.3</v>
          </cell>
          <cell r="G627" t="str">
            <v>Hoà Chí Minh</v>
          </cell>
          <cell r="I627">
            <v>3000000</v>
          </cell>
        </row>
        <row r="628">
          <cell r="C628">
            <v>28</v>
          </cell>
          <cell r="D628" t="str">
            <v>Chi Nhaùnh Cty CP Söõa VN Taïi Caàn Thô</v>
          </cell>
          <cell r="F628" t="str">
            <v>Ñaàu Tö &amp; Phaùt Trieån</v>
          </cell>
          <cell r="G628" t="str">
            <v>Caàn Thô</v>
          </cell>
          <cell r="I628">
            <v>900000000</v>
          </cell>
        </row>
        <row r="629">
          <cell r="C629">
            <v>36</v>
          </cell>
          <cell r="D629" t="str">
            <v>XN Xaêng Daàu Daàu Khí Vuõng Taøu</v>
          </cell>
          <cell r="F629" t="str">
            <v>Coâng Thöông</v>
          </cell>
          <cell r="G629" t="str">
            <v>Baø Ròa-Vuõng Taøu</v>
          </cell>
          <cell r="I629">
            <v>2011000000</v>
          </cell>
        </row>
        <row r="630">
          <cell r="C630">
            <v>3</v>
          </cell>
          <cell r="D630" t="str">
            <v>Cty Coå Phaàn Boät Giaët Lix</v>
          </cell>
          <cell r="F630" t="str">
            <v>Coâng Thöông CN 14</v>
          </cell>
          <cell r="G630" t="str">
            <v>Hoà Chí Minh</v>
          </cell>
          <cell r="I630">
            <v>240000000</v>
          </cell>
        </row>
        <row r="631">
          <cell r="C631">
            <v>80</v>
          </cell>
          <cell r="D631" t="str">
            <v>Chi Nhaùnh Cty TNHH AÉC-QUY GS VN</v>
          </cell>
          <cell r="F631" t="str">
            <v>Ngoaïi Thöông</v>
          </cell>
          <cell r="G631" t="str">
            <v>Hoà Chí Minh</v>
          </cell>
          <cell r="I631">
            <v>25806000</v>
          </cell>
        </row>
        <row r="632">
          <cell r="C632">
            <v>14</v>
          </cell>
          <cell r="D632" t="str">
            <v>Coâng Ty Theùp Mieàn Nam</v>
          </cell>
          <cell r="F632" t="str">
            <v>Coâng Thöông CN I</v>
          </cell>
          <cell r="G632" t="str">
            <v>Hoà Chí Minh</v>
          </cell>
          <cell r="I632">
            <v>100000000</v>
          </cell>
        </row>
        <row r="633">
          <cell r="C633">
            <v>36</v>
          </cell>
          <cell r="D633" t="str">
            <v>XN Xaêng Daàu Daàu Khí Vuõng Taøu</v>
          </cell>
          <cell r="F633" t="str">
            <v>Coâng Thöông</v>
          </cell>
          <cell r="G633" t="str">
            <v>Baø Ròa-Vuõng Taøu</v>
          </cell>
          <cell r="I633">
            <v>3610000000</v>
          </cell>
        </row>
        <row r="634">
          <cell r="C634">
            <v>31</v>
          </cell>
          <cell r="D634" t="str">
            <v>Cty Daàu Aên Golden Hope - Nhaø Beø</v>
          </cell>
          <cell r="F634" t="str">
            <v>Sôû Giao Dòch II CTVN</v>
          </cell>
          <cell r="G634" t="str">
            <v>Hoà Chí Minh</v>
          </cell>
          <cell r="I634">
            <v>36323100</v>
          </cell>
        </row>
        <row r="635">
          <cell r="C635">
            <v>31</v>
          </cell>
          <cell r="D635" t="str">
            <v>Cty Daàu Aên Golden Hope - Nhaø Beø</v>
          </cell>
          <cell r="F635" t="str">
            <v>Sôû Giao Dòch II CTVN</v>
          </cell>
          <cell r="G635" t="str">
            <v>Hoà Chí Minh</v>
          </cell>
          <cell r="I635">
            <v>99751414</v>
          </cell>
        </row>
        <row r="636">
          <cell r="C636">
            <v>28</v>
          </cell>
          <cell r="D636" t="str">
            <v>Chi Nhaùnh Cty CP Söõa VN Taïi Caàn Thô</v>
          </cell>
          <cell r="F636" t="str">
            <v>Ñaàu Tö &amp; Phaùt Trieån</v>
          </cell>
          <cell r="G636" t="str">
            <v>Caàn Thô</v>
          </cell>
          <cell r="I636">
            <v>200000000</v>
          </cell>
        </row>
        <row r="637">
          <cell r="C637">
            <v>9</v>
          </cell>
          <cell r="D637" t="str">
            <v>Castrol Vieät Nam Ltd</v>
          </cell>
          <cell r="F637" t="str">
            <v>Ngoaïi Thöông</v>
          </cell>
          <cell r="G637" t="str">
            <v>Hoà Chí Minh</v>
          </cell>
          <cell r="I637">
            <v>9264528</v>
          </cell>
        </row>
        <row r="638">
          <cell r="C638">
            <v>73</v>
          </cell>
          <cell r="D638" t="str">
            <v>Cty. TNHH SX.TM.HMP Myõ Haûo</v>
          </cell>
          <cell r="F638" t="str">
            <v>Ngoaïi Thöông</v>
          </cell>
          <cell r="G638" t="str">
            <v>Hoà Chí Minh</v>
          </cell>
          <cell r="I638">
            <v>44501465</v>
          </cell>
        </row>
        <row r="639">
          <cell r="C639">
            <v>27</v>
          </cell>
          <cell r="D639" t="str">
            <v>Cty TNHH Quoác Teá Nagarjuna</v>
          </cell>
          <cell r="F639" t="str">
            <v>INDOVINA</v>
          </cell>
          <cell r="G639" t="str">
            <v>Hoà Chí Minh</v>
          </cell>
          <cell r="I639">
            <v>39600000</v>
          </cell>
        </row>
        <row r="640">
          <cell r="C640">
            <v>66</v>
          </cell>
          <cell r="D640" t="str">
            <v>Cty UNI PRESIDENT</v>
          </cell>
          <cell r="F640" t="str">
            <v>ANZ</v>
          </cell>
          <cell r="G640" t="str">
            <v>Hoà Chí Minh</v>
          </cell>
          <cell r="I640">
            <v>39072882</v>
          </cell>
        </row>
        <row r="641">
          <cell r="C641">
            <v>94</v>
          </cell>
          <cell r="D641" t="str">
            <v>CTy TNHH SX Taân AÙ Chaâu</v>
          </cell>
          <cell r="F641" t="str">
            <v>Coâng Thöông CN 9</v>
          </cell>
          <cell r="G641" t="str">
            <v>Hoà Chí Minh</v>
          </cell>
          <cell r="I641">
            <v>5936000</v>
          </cell>
        </row>
        <row r="642">
          <cell r="C642">
            <v>73</v>
          </cell>
          <cell r="D642" t="str">
            <v>Cty. TNHH SX.TM.HMP Myõ Haûo</v>
          </cell>
          <cell r="F642" t="str">
            <v>Ngoaïi Thöông</v>
          </cell>
          <cell r="G642" t="str">
            <v>Hoà Chí Minh</v>
          </cell>
          <cell r="I642">
            <v>128880296</v>
          </cell>
        </row>
        <row r="643">
          <cell r="C643">
            <v>14</v>
          </cell>
          <cell r="D643" t="str">
            <v>Coâng Ty Theùp Mieàn Nam</v>
          </cell>
          <cell r="F643" t="str">
            <v>Coâng Thöông CN I</v>
          </cell>
          <cell r="G643" t="str">
            <v>Hoà Chí Minh</v>
          </cell>
          <cell r="I643">
            <v>550000000</v>
          </cell>
        </row>
        <row r="644">
          <cell r="C644">
            <v>8</v>
          </cell>
          <cell r="D644" t="str">
            <v>Cty Xi Maêng Haø Tieân II</v>
          </cell>
          <cell r="F644" t="str">
            <v>Coâng Thöông</v>
          </cell>
          <cell r="G644" t="str">
            <v>Kieân Giang</v>
          </cell>
          <cell r="I644">
            <v>234135000</v>
          </cell>
        </row>
        <row r="645">
          <cell r="C645">
            <v>28</v>
          </cell>
          <cell r="D645" t="str">
            <v>Chi Nhaùnh Cty CP Söõa VN Taïi Caàn Thô</v>
          </cell>
          <cell r="F645" t="str">
            <v>Ñaàu Tö &amp; Phaùt Trieån</v>
          </cell>
          <cell r="G645" t="str">
            <v>Caàn Thô</v>
          </cell>
          <cell r="I645">
            <v>261590630</v>
          </cell>
        </row>
        <row r="646">
          <cell r="C646">
            <v>31</v>
          </cell>
          <cell r="D646" t="str">
            <v>Cty Daàu Aên Golden Hope - Nhaø Beø</v>
          </cell>
          <cell r="F646" t="str">
            <v>Sôû Giao Dòch II CTVN</v>
          </cell>
          <cell r="G646" t="str">
            <v>Hoà Chí Minh</v>
          </cell>
          <cell r="I646">
            <v>84856420</v>
          </cell>
        </row>
        <row r="647">
          <cell r="C647">
            <v>36</v>
          </cell>
          <cell r="D647" t="str">
            <v>XN Xaêng Daàu Daàu Khí Vuõng Taøu</v>
          </cell>
          <cell r="F647" t="str">
            <v>Coâng Thöông</v>
          </cell>
          <cell r="G647" t="str">
            <v>Baø Ròa-Vuõng Taøu</v>
          </cell>
          <cell r="I647">
            <v>1930000000</v>
          </cell>
        </row>
        <row r="648">
          <cell r="C648">
            <v>31</v>
          </cell>
          <cell r="D648" t="str">
            <v>Cty Daàu Aên Golden Hope - Nhaø Beø</v>
          </cell>
          <cell r="F648" t="str">
            <v>Sôû Giao Dòch II CTVN</v>
          </cell>
          <cell r="G648" t="str">
            <v>Hoà Chí Minh</v>
          </cell>
          <cell r="I648">
            <v>109604994</v>
          </cell>
        </row>
        <row r="649">
          <cell r="C649">
            <v>7</v>
          </cell>
          <cell r="D649" t="str">
            <v>Xí Nghieäp Colusa-Miliket</v>
          </cell>
          <cell r="F649" t="str">
            <v>Ñaàu Tö &amp; Phaùt Trieån CN Thuû Ñöùc</v>
          </cell>
          <cell r="G649" t="str">
            <v>Hoà Chí Minh</v>
          </cell>
          <cell r="I649">
            <v>188101605</v>
          </cell>
        </row>
        <row r="650">
          <cell r="C650">
            <v>46</v>
          </cell>
          <cell r="D650" t="str">
            <v>CTy MIWON VIETNAM</v>
          </cell>
          <cell r="F650" t="str">
            <v xml:space="preserve">Coâng Thöông </v>
          </cell>
          <cell r="G650" t="str">
            <v>Phuù Thoï</v>
          </cell>
          <cell r="I650">
            <v>49859539</v>
          </cell>
        </row>
        <row r="651">
          <cell r="C651">
            <v>100</v>
          </cell>
          <cell r="D651" t="str">
            <v>CTy TNHH TM &amp; SX Vieät Tuøng</v>
          </cell>
          <cell r="F651" t="str">
            <v>Coâng Thöông CN 12</v>
          </cell>
          <cell r="G651" t="str">
            <v>Hoà Chí Minh</v>
          </cell>
          <cell r="I651">
            <v>7680000</v>
          </cell>
        </row>
        <row r="652">
          <cell r="C652">
            <v>66</v>
          </cell>
          <cell r="D652" t="str">
            <v>Cty UNI PRESIDENT</v>
          </cell>
          <cell r="F652" t="str">
            <v>ANZ</v>
          </cell>
          <cell r="G652" t="str">
            <v>Hoà Chí Minh</v>
          </cell>
          <cell r="I652">
            <v>45436320</v>
          </cell>
        </row>
        <row r="653">
          <cell r="C653">
            <v>73</v>
          </cell>
          <cell r="D653" t="str">
            <v>Cty. TNHH SX.TM.HMP Myõ Haûo</v>
          </cell>
          <cell r="F653" t="str">
            <v>Ngoaïi Thöông</v>
          </cell>
          <cell r="G653" t="str">
            <v>Hoà Chí Minh</v>
          </cell>
          <cell r="I653">
            <v>105391542</v>
          </cell>
        </row>
        <row r="654">
          <cell r="C654">
            <v>28</v>
          </cell>
          <cell r="D654" t="str">
            <v>Chi Nhaùnh Cty CP Söõa VN Taïi Caàn Thô</v>
          </cell>
          <cell r="F654" t="str">
            <v>Ñaàu Tö &amp; Phaùt Trieån</v>
          </cell>
          <cell r="G654" t="str">
            <v>Caàn Thô</v>
          </cell>
          <cell r="I654">
            <v>340205237</v>
          </cell>
        </row>
        <row r="655">
          <cell r="C655">
            <v>8</v>
          </cell>
          <cell r="D655" t="str">
            <v>Cty Xi Maêng Haø Tieân II</v>
          </cell>
          <cell r="F655" t="str">
            <v>Coâng Thöông</v>
          </cell>
          <cell r="G655" t="str">
            <v>Kieân Giang</v>
          </cell>
          <cell r="I655">
            <v>97040550</v>
          </cell>
        </row>
        <row r="656">
          <cell r="C656">
            <v>22</v>
          </cell>
          <cell r="D656" t="str">
            <v>Cty Deät Long An</v>
          </cell>
          <cell r="F656" t="str">
            <v>Coâng Thöông</v>
          </cell>
          <cell r="G656" t="str">
            <v>Long An</v>
          </cell>
          <cell r="I656">
            <v>6603510</v>
          </cell>
        </row>
        <row r="657">
          <cell r="C657">
            <v>77</v>
          </cell>
          <cell r="D657" t="str">
            <v>Cty Ñieän &amp; Ñieän Töû SAMSUNG VINA</v>
          </cell>
          <cell r="F657" t="str">
            <v>Coâng Thöông CN 4</v>
          </cell>
          <cell r="G657" t="str">
            <v>Hoà Chí Minh</v>
          </cell>
          <cell r="I657">
            <v>25488299</v>
          </cell>
        </row>
        <row r="658">
          <cell r="C658">
            <v>36</v>
          </cell>
          <cell r="D658" t="str">
            <v>XN Xaêng Daàu Daàu Khí Vuõng Taøu</v>
          </cell>
          <cell r="F658" t="str">
            <v>Coâng Thöông</v>
          </cell>
          <cell r="G658" t="str">
            <v>Baø Ròa-Vuõng Taøu</v>
          </cell>
          <cell r="I658">
            <v>5590000000</v>
          </cell>
        </row>
        <row r="659">
          <cell r="C659">
            <v>101</v>
          </cell>
          <cell r="D659" t="str">
            <v>Cty TMKT &amp; Ñaàu Tö PETEC</v>
          </cell>
          <cell r="F659" t="str">
            <v>Deutsche Bank</v>
          </cell>
          <cell r="G659" t="str">
            <v>Hoà Chí Minh</v>
          </cell>
          <cell r="I659">
            <v>6764000000</v>
          </cell>
        </row>
        <row r="660">
          <cell r="C660">
            <v>103</v>
          </cell>
          <cell r="D660" t="str">
            <v>Baùo Nhaân Daân</v>
          </cell>
          <cell r="F660" t="str">
            <v>Ngoaïi Thöông Vieät Nam</v>
          </cell>
          <cell r="G660" t="str">
            <v>Haø Noäi</v>
          </cell>
          <cell r="I660">
            <v>5000000</v>
          </cell>
        </row>
        <row r="661">
          <cell r="C661">
            <v>101</v>
          </cell>
          <cell r="D661" t="str">
            <v>Cty TMKT &amp; Ñaàu Tö PETEC</v>
          </cell>
          <cell r="F661" t="str">
            <v>Deutsche Bank</v>
          </cell>
          <cell r="G661" t="str">
            <v>Hoà Chí Minh</v>
          </cell>
          <cell r="I661">
            <v>3310000000</v>
          </cell>
        </row>
        <row r="662">
          <cell r="C662">
            <v>86</v>
          </cell>
          <cell r="D662" t="str">
            <v xml:space="preserve"> Baûo Minh Baïc Lieâu</v>
          </cell>
          <cell r="F662" t="str">
            <v>Phöông Ñoâng</v>
          </cell>
          <cell r="G662" t="str">
            <v>Baïc Lieâu</v>
          </cell>
          <cell r="I662">
            <v>15500000</v>
          </cell>
        </row>
        <row r="663">
          <cell r="C663">
            <v>95</v>
          </cell>
          <cell r="D663" t="str">
            <v>Cty Deät May Thaønh Coâng - CN MieànTaây</v>
          </cell>
          <cell r="F663" t="str">
            <v>Ñaàu Tö &amp; Phaùt Trieån</v>
          </cell>
          <cell r="G663" t="str">
            <v>Caàn Thô</v>
          </cell>
          <cell r="I663">
            <v>7282630</v>
          </cell>
        </row>
        <row r="664">
          <cell r="C664">
            <v>41</v>
          </cell>
          <cell r="D664" t="str">
            <v>Cty Xi Maêng Nghi Sôn</v>
          </cell>
          <cell r="F664" t="str">
            <v>Coâng Thöông CN 9</v>
          </cell>
          <cell r="G664" t="str">
            <v>Hoà Chí Minh</v>
          </cell>
          <cell r="I664">
            <v>255000000</v>
          </cell>
        </row>
        <row r="665">
          <cell r="C665">
            <v>3</v>
          </cell>
          <cell r="D665" t="str">
            <v>Cty Coå Phaàn Boät Giaët Lix</v>
          </cell>
          <cell r="F665" t="str">
            <v>Coâng Thöông CN 14</v>
          </cell>
          <cell r="G665" t="str">
            <v>Hoà Chí Minh</v>
          </cell>
          <cell r="I665">
            <v>500000000</v>
          </cell>
        </row>
        <row r="666">
          <cell r="C666">
            <v>8</v>
          </cell>
          <cell r="D666" t="str">
            <v>Cty Xi Maêng Haø Tieân II</v>
          </cell>
          <cell r="F666" t="str">
            <v>Coâng Thöông</v>
          </cell>
          <cell r="G666" t="str">
            <v>Kieân Giang</v>
          </cell>
          <cell r="I666">
            <v>320320000</v>
          </cell>
        </row>
        <row r="667">
          <cell r="C667">
            <v>5</v>
          </cell>
          <cell r="D667" t="str">
            <v>Cty TNHH TMaïi Thaønh Long</v>
          </cell>
          <cell r="F667" t="str">
            <v>Coâng Thöong CN6</v>
          </cell>
          <cell r="G667" t="str">
            <v>Hoà Chí Minh</v>
          </cell>
          <cell r="I667">
            <v>472504555</v>
          </cell>
        </row>
        <row r="668">
          <cell r="C668">
            <v>31</v>
          </cell>
          <cell r="D668" t="str">
            <v>Cty Daàu Aên Golden Hope - Nhaø Beø</v>
          </cell>
          <cell r="F668" t="str">
            <v>Sôû Giao Dòch II CTVN</v>
          </cell>
          <cell r="G668" t="str">
            <v>Hoà Chí Minh</v>
          </cell>
          <cell r="I668">
            <v>87899517</v>
          </cell>
        </row>
        <row r="669">
          <cell r="C669">
            <v>66</v>
          </cell>
          <cell r="D669" t="str">
            <v>Cty UNI PRESIDENT</v>
          </cell>
          <cell r="F669" t="str">
            <v>ANZ</v>
          </cell>
          <cell r="G669" t="str">
            <v>Hoà Chí Minh</v>
          </cell>
          <cell r="I669">
            <v>84057192</v>
          </cell>
        </row>
        <row r="670">
          <cell r="C670">
            <v>104</v>
          </cell>
          <cell r="D670" t="str">
            <v>Taïp Chí Thanh Tra</v>
          </cell>
          <cell r="F670" t="str">
            <v>Kho Baïc NN Ba Ñình</v>
          </cell>
          <cell r="G670" t="str">
            <v>Haø Noäi</v>
          </cell>
          <cell r="I670">
            <v>3000000</v>
          </cell>
        </row>
        <row r="671">
          <cell r="C671">
            <v>7</v>
          </cell>
          <cell r="D671" t="str">
            <v>Xí Nghieäp Colusa-Miliket</v>
          </cell>
          <cell r="F671" t="str">
            <v>Ñaàu Tö &amp; Phaùt Trieån CN Thuû Ñöùc</v>
          </cell>
          <cell r="G671" t="str">
            <v>Hoà Chí Minh</v>
          </cell>
          <cell r="I671">
            <v>53291128</v>
          </cell>
        </row>
        <row r="672">
          <cell r="C672">
            <v>73</v>
          </cell>
          <cell r="D672" t="str">
            <v>Cty. TNHH SX.TM.HMP Myõ Haûo</v>
          </cell>
          <cell r="F672" t="str">
            <v>Ngoaïi Thöông</v>
          </cell>
          <cell r="G672" t="str">
            <v>Hoà Chí Minh</v>
          </cell>
          <cell r="I672">
            <v>48374205</v>
          </cell>
        </row>
        <row r="673">
          <cell r="C673">
            <v>41</v>
          </cell>
          <cell r="D673" t="str">
            <v>Cty Xi Maêng Nghi Sôn</v>
          </cell>
          <cell r="F673" t="str">
            <v>Coâng Thöông CN 9</v>
          </cell>
          <cell r="G673" t="str">
            <v>Hoà Chí Minh</v>
          </cell>
          <cell r="I673">
            <v>170000000</v>
          </cell>
        </row>
        <row r="674">
          <cell r="C674">
            <v>98</v>
          </cell>
          <cell r="D674" t="str">
            <v>CTy Lieân Doanh Xi Maêng Haø Tieân II-Caàn Thô</v>
          </cell>
          <cell r="F674" t="str">
            <v>Coâng Thöông</v>
          </cell>
          <cell r="G674" t="str">
            <v>Caàn Thô</v>
          </cell>
          <cell r="I674">
            <v>443171000</v>
          </cell>
        </row>
        <row r="675">
          <cell r="C675">
            <v>27</v>
          </cell>
          <cell r="D675" t="str">
            <v>Cty TNHH Quoác Teá Nagarjuna</v>
          </cell>
          <cell r="F675" t="str">
            <v>INDOVINA</v>
          </cell>
          <cell r="G675" t="str">
            <v>Hoà Chí Minh</v>
          </cell>
          <cell r="I675">
            <v>30975000</v>
          </cell>
        </row>
        <row r="676">
          <cell r="C676">
            <v>28</v>
          </cell>
          <cell r="D676" t="str">
            <v>Chi Nhaùnh Cty CP Söõa VN Taïi Caàn Thô</v>
          </cell>
          <cell r="F676" t="str">
            <v>Ñaàu Tö &amp; Phaùt Trieån</v>
          </cell>
          <cell r="G676" t="str">
            <v>Caàn Thô</v>
          </cell>
          <cell r="I676">
            <v>342822269</v>
          </cell>
        </row>
        <row r="677">
          <cell r="C677">
            <v>28</v>
          </cell>
          <cell r="D677" t="str">
            <v>Chi Nhaùnh Cty CP Söõa VN Taïi Caàn Thô</v>
          </cell>
          <cell r="F677" t="str">
            <v>Ñaàu Tö &amp; Phaùt Trieån</v>
          </cell>
          <cell r="G677" t="str">
            <v>Caàn Thô</v>
          </cell>
          <cell r="I677">
            <v>357520601</v>
          </cell>
        </row>
        <row r="678">
          <cell r="C678">
            <v>8</v>
          </cell>
          <cell r="D678" t="str">
            <v>Cty Xi Maêng Haø Tieân II</v>
          </cell>
          <cell r="F678" t="str">
            <v>Coâng Thöông</v>
          </cell>
          <cell r="G678" t="str">
            <v>Kieân Giang</v>
          </cell>
          <cell r="I678">
            <v>195112500</v>
          </cell>
        </row>
        <row r="679">
          <cell r="C679">
            <v>31</v>
          </cell>
          <cell r="D679" t="str">
            <v>Cty Daàu Aên Golden Hope - Nhaø Beø</v>
          </cell>
          <cell r="F679" t="str">
            <v>Sôû Giao Dòch II CTVN</v>
          </cell>
          <cell r="G679" t="str">
            <v>Hoà Chí Minh</v>
          </cell>
          <cell r="I679">
            <v>156856491</v>
          </cell>
        </row>
        <row r="680">
          <cell r="C680">
            <v>73</v>
          </cell>
          <cell r="D680" t="str">
            <v>Cty. TNHH SX.TM.HMP Myõ Haûo</v>
          </cell>
          <cell r="F680" t="str">
            <v>Ngoaïi Thöông</v>
          </cell>
          <cell r="G680" t="str">
            <v>Hoà Chí Minh</v>
          </cell>
          <cell r="I680">
            <v>54458858</v>
          </cell>
        </row>
        <row r="681">
          <cell r="C681">
            <v>1</v>
          </cell>
          <cell r="D681" t="str">
            <v>Nhaø Maùy Thuoác Laù Saøi Goøn</v>
          </cell>
          <cell r="F681" t="str">
            <v>Sôû Giao Dòch II CTVN</v>
          </cell>
          <cell r="G681" t="str">
            <v>Hoà Chí Minh</v>
          </cell>
          <cell r="I681">
            <v>21735000</v>
          </cell>
        </row>
        <row r="682">
          <cell r="C682">
            <v>31</v>
          </cell>
          <cell r="D682" t="str">
            <v>Cty Daàu Aên Golden Hope - Nhaø Beø</v>
          </cell>
          <cell r="F682" t="str">
            <v>Sôû Giao Dòch II CTVN</v>
          </cell>
          <cell r="G682" t="str">
            <v>Hoà Chí Minh</v>
          </cell>
          <cell r="I682">
            <v>92570456</v>
          </cell>
        </row>
        <row r="683">
          <cell r="C683">
            <v>14</v>
          </cell>
          <cell r="D683" t="str">
            <v>Coâng Ty Theùp Mieàn Nam</v>
          </cell>
          <cell r="F683" t="str">
            <v>Coâng Thöông CN I</v>
          </cell>
          <cell r="G683" t="str">
            <v>Hoà Chí Minh</v>
          </cell>
          <cell r="I683">
            <v>599025725</v>
          </cell>
        </row>
        <row r="684">
          <cell r="C684">
            <v>73</v>
          </cell>
          <cell r="D684" t="str">
            <v>Cty. TNHH SX.TM.HMP Myõ Haûo</v>
          </cell>
          <cell r="F684" t="str">
            <v>Ngoaïi Thöông</v>
          </cell>
          <cell r="G684" t="str">
            <v>Hoà Chí Minh</v>
          </cell>
          <cell r="I684">
            <v>76633181</v>
          </cell>
        </row>
        <row r="685">
          <cell r="C685">
            <v>73</v>
          </cell>
          <cell r="D685" t="str">
            <v>Cty. TNHH SX.TM.HMP Myõ Haûo</v>
          </cell>
          <cell r="F685" t="str">
            <v>Ngoaïi Thöông</v>
          </cell>
          <cell r="G685" t="str">
            <v>Hoà Chí Minh</v>
          </cell>
          <cell r="I685">
            <v>100348517</v>
          </cell>
        </row>
        <row r="686">
          <cell r="C686">
            <v>93</v>
          </cell>
          <cell r="D686" t="str">
            <v>Cty Coå Phaàn Giaáy Vieãn Ñoâng</v>
          </cell>
          <cell r="F686" t="str">
            <v>Coâng Thöông CN 12</v>
          </cell>
          <cell r="G686" t="str">
            <v>Hoà Chí Minh</v>
          </cell>
          <cell r="I686">
            <v>20232894</v>
          </cell>
        </row>
        <row r="687">
          <cell r="C687">
            <v>8</v>
          </cell>
          <cell r="D687" t="str">
            <v>Cty Xi Maêng Haø Tieân II</v>
          </cell>
          <cell r="F687" t="str">
            <v>Coâng Thöông</v>
          </cell>
          <cell r="G687" t="str">
            <v>Kieân Giang</v>
          </cell>
          <cell r="I687">
            <v>234135000</v>
          </cell>
        </row>
        <row r="688">
          <cell r="C688">
            <v>5</v>
          </cell>
          <cell r="D688" t="str">
            <v>Cty TNHH TMaïi Thaønh Long</v>
          </cell>
          <cell r="F688" t="str">
            <v>Coâng Thöong CN6</v>
          </cell>
          <cell r="G688" t="str">
            <v>Hoà Chí Minh</v>
          </cell>
          <cell r="I688">
            <v>236036910</v>
          </cell>
        </row>
        <row r="689">
          <cell r="C689">
            <v>1</v>
          </cell>
          <cell r="D689" t="str">
            <v>Nhaø Maùy Thuoác Laù Saøi Goøn</v>
          </cell>
          <cell r="F689" t="str">
            <v>Sôû Giao Dòch II CTVN</v>
          </cell>
          <cell r="G689" t="str">
            <v>Hoà Chí Minh</v>
          </cell>
          <cell r="I689">
            <v>231165000</v>
          </cell>
        </row>
        <row r="690">
          <cell r="C690">
            <v>31</v>
          </cell>
          <cell r="D690" t="str">
            <v>Cty Daàu Aên Golden Hope - Nhaø Beø</v>
          </cell>
          <cell r="F690" t="str">
            <v>Sôû Giao Dòch II CTVN</v>
          </cell>
          <cell r="G690" t="str">
            <v>Hoà Chí Minh</v>
          </cell>
          <cell r="I690">
            <v>87988309</v>
          </cell>
        </row>
        <row r="691">
          <cell r="C691">
            <v>73</v>
          </cell>
          <cell r="D691" t="str">
            <v>Cty. TNHH SX.TM.HMP Myõ Haûo</v>
          </cell>
          <cell r="F691" t="str">
            <v>Ngoaïi Thöông</v>
          </cell>
          <cell r="G691" t="str">
            <v>Hoà Chí Minh</v>
          </cell>
          <cell r="I691">
            <v>71688137</v>
          </cell>
        </row>
        <row r="692">
          <cell r="C692">
            <v>28</v>
          </cell>
          <cell r="D692" t="str">
            <v>Chi Nhaùnh Cty CP Söõa VN Taïi Caàn Thô</v>
          </cell>
          <cell r="F692" t="str">
            <v>Ñaàu Tö &amp; Phaùt Trieån</v>
          </cell>
          <cell r="G692" t="str">
            <v>Caàn Thô</v>
          </cell>
          <cell r="I692">
            <v>296346336</v>
          </cell>
        </row>
        <row r="693">
          <cell r="C693">
            <v>85</v>
          </cell>
          <cell r="D693" t="str">
            <v>CTy TNHH TM Minh Tuøng</v>
          </cell>
          <cell r="F693" t="str">
            <v>Sôû Giao Dòch II CTVN</v>
          </cell>
          <cell r="G693" t="str">
            <v>Hoà Chí Minh</v>
          </cell>
          <cell r="I693">
            <v>49683000</v>
          </cell>
        </row>
        <row r="694">
          <cell r="C694">
            <v>3</v>
          </cell>
          <cell r="D694" t="str">
            <v>Cty Coå Phaàn Boät Giaët Lix</v>
          </cell>
          <cell r="F694" t="str">
            <v>Coâng Thöông CN 14</v>
          </cell>
          <cell r="G694" t="str">
            <v>Hoà Chí Minh</v>
          </cell>
          <cell r="I694">
            <v>240000000</v>
          </cell>
        </row>
        <row r="695">
          <cell r="C695">
            <v>53</v>
          </cell>
          <cell r="D695" t="str">
            <v>CTy CP Thöông Nghieäp Baïc Lieâu</v>
          </cell>
          <cell r="F695" t="str">
            <v xml:space="preserve">Coâng Thöông </v>
          </cell>
          <cell r="G695" t="str">
            <v>Baïc Lieâu</v>
          </cell>
          <cell r="I695">
            <v>10000000</v>
          </cell>
        </row>
        <row r="696">
          <cell r="C696">
            <v>36</v>
          </cell>
          <cell r="D696" t="str">
            <v>XN Xaêng Daàu Daàu Khí Vuõng Taøu</v>
          </cell>
          <cell r="F696" t="str">
            <v>Coâng Thöông</v>
          </cell>
          <cell r="G696" t="str">
            <v>Baø Ròa-Vuõng Taøu</v>
          </cell>
          <cell r="I696">
            <v>2027000000</v>
          </cell>
        </row>
        <row r="697">
          <cell r="C697">
            <v>25</v>
          </cell>
          <cell r="D697" t="str">
            <v xml:space="preserve"> Thu Baûo Hieåm Xaõ Hoäi Tænh Baïc Lieâu</v>
          </cell>
          <cell r="F697" t="str">
            <v>NN &amp; P/T N/Thoân</v>
          </cell>
          <cell r="G697" t="str">
            <v>Baïc Lieâu</v>
          </cell>
          <cell r="I697">
            <v>50097036</v>
          </cell>
        </row>
        <row r="698">
          <cell r="C698">
            <v>44</v>
          </cell>
          <cell r="D698" t="str">
            <v>CTy Ñieän Baùo Ñieän Thoaïi Baïc Lieâu</v>
          </cell>
          <cell r="F698" t="str">
            <v xml:space="preserve">Coâng Thöông </v>
          </cell>
          <cell r="G698" t="str">
            <v>Baïc Lieâu</v>
          </cell>
          <cell r="I698">
            <v>9159825</v>
          </cell>
        </row>
        <row r="699">
          <cell r="C699">
            <v>10</v>
          </cell>
          <cell r="D699" t="str">
            <v>Cty TNHH Daàu Nhôùt vaø Hoùa Chaát VN</v>
          </cell>
          <cell r="F699" t="str">
            <v>Hoàng Kong&amp; Thöôïng Haûi</v>
          </cell>
          <cell r="G699" t="str">
            <v>Hoà Chí Minh</v>
          </cell>
          <cell r="I699">
            <v>681165000</v>
          </cell>
        </row>
        <row r="700">
          <cell r="C700">
            <v>8</v>
          </cell>
          <cell r="D700" t="str">
            <v>Cty Xi Maêng Haø Tieân II</v>
          </cell>
          <cell r="F700" t="str">
            <v>Coâng Thöông</v>
          </cell>
          <cell r="G700" t="str">
            <v>Kieân Giang</v>
          </cell>
          <cell r="I700">
            <v>195038800</v>
          </cell>
        </row>
        <row r="701">
          <cell r="C701">
            <v>27</v>
          </cell>
          <cell r="D701" t="str">
            <v>Cty TNHH Quoác Teá Nagarjuna</v>
          </cell>
          <cell r="F701" t="str">
            <v>INDOVINA</v>
          </cell>
          <cell r="G701" t="str">
            <v>Hoà Chí Minh</v>
          </cell>
          <cell r="I701">
            <v>31010000</v>
          </cell>
        </row>
        <row r="702">
          <cell r="C702">
            <v>73</v>
          </cell>
          <cell r="D702" t="str">
            <v>Cty. TNHH SX.TM.HMP Myõ Haûo</v>
          </cell>
          <cell r="F702" t="str">
            <v>Ngoaïi Thöông</v>
          </cell>
          <cell r="G702" t="str">
            <v>Hoà Chí Minh</v>
          </cell>
          <cell r="I702">
            <v>47170862</v>
          </cell>
        </row>
        <row r="703">
          <cell r="C703">
            <v>73</v>
          </cell>
          <cell r="D703" t="str">
            <v>Cty. TNHH SX.TM.HMP Myõ Haûo</v>
          </cell>
          <cell r="F703" t="str">
            <v>Ngoaïi Thöông</v>
          </cell>
          <cell r="G703" t="str">
            <v>Hoà Chí Minh</v>
          </cell>
          <cell r="I703">
            <v>57135389</v>
          </cell>
        </row>
        <row r="704">
          <cell r="C704">
            <v>99</v>
          </cell>
          <cell r="D704" t="str">
            <v xml:space="preserve">Löu Thò Myõ Phöôïng (CTyTNHH Taân Thaùi Thònh) </v>
          </cell>
          <cell r="F704" t="str">
            <v>AÙ Chaâu</v>
          </cell>
          <cell r="G704" t="str">
            <v>Hoà Chí Minh</v>
          </cell>
          <cell r="I704">
            <v>26848320</v>
          </cell>
        </row>
        <row r="705">
          <cell r="C705">
            <v>98</v>
          </cell>
          <cell r="D705" t="str">
            <v>CTy Lieân Doanh Xi Maêng Haø Tieân II-Caàn Thô</v>
          </cell>
          <cell r="F705" t="str">
            <v>Coâng Thöông</v>
          </cell>
          <cell r="G705" t="str">
            <v>Caàn Thô</v>
          </cell>
          <cell r="I705">
            <v>106150000</v>
          </cell>
        </row>
        <row r="706">
          <cell r="C706">
            <v>5</v>
          </cell>
          <cell r="D706" t="str">
            <v>Cty TNHH TMaïi Thaønh Long</v>
          </cell>
          <cell r="F706" t="str">
            <v>Coâng Thöong CN6</v>
          </cell>
          <cell r="G706" t="str">
            <v>Hoà Chí Minh</v>
          </cell>
          <cell r="I706">
            <v>269842538</v>
          </cell>
        </row>
        <row r="707">
          <cell r="C707">
            <v>9</v>
          </cell>
          <cell r="D707" t="str">
            <v>Castrol Vieät Nam Ltd</v>
          </cell>
          <cell r="F707" t="str">
            <v>Ngoaïi Thöông</v>
          </cell>
          <cell r="G707" t="str">
            <v>Hoà Chí Minh</v>
          </cell>
          <cell r="I707">
            <v>101684015</v>
          </cell>
        </row>
        <row r="708">
          <cell r="C708">
            <v>42</v>
          </cell>
          <cell r="D708" t="str">
            <v>Cty Baûo Hieåm Baïc Lieâu</v>
          </cell>
          <cell r="F708" t="str">
            <v>Coâng Thöông</v>
          </cell>
          <cell r="G708" t="str">
            <v>Baïc Lieâu</v>
          </cell>
          <cell r="I708">
            <v>19600000</v>
          </cell>
        </row>
        <row r="709">
          <cell r="C709">
            <v>28</v>
          </cell>
          <cell r="D709" t="str">
            <v>Chi Nhaùnh Cty CP Söõa VN Taïi Caàn Thô</v>
          </cell>
          <cell r="F709" t="str">
            <v>Ñaàu Tö &amp; Phaùt Trieån</v>
          </cell>
          <cell r="G709" t="str">
            <v>Caàn Thô</v>
          </cell>
          <cell r="I709">
            <v>254475408</v>
          </cell>
        </row>
        <row r="710">
          <cell r="C710">
            <v>41</v>
          </cell>
          <cell r="D710" t="str">
            <v>Cty Xi Maêng Nghi Sôn</v>
          </cell>
          <cell r="F710" t="str">
            <v>Coâng Thöông CN 9</v>
          </cell>
          <cell r="G710" t="str">
            <v>Hoà Chí Minh</v>
          </cell>
          <cell r="I710">
            <v>258000000</v>
          </cell>
        </row>
        <row r="711">
          <cell r="C711">
            <v>14</v>
          </cell>
          <cell r="D711" t="str">
            <v>Coâng Ty Theùp Mieàn Nam</v>
          </cell>
          <cell r="F711" t="str">
            <v>Coâng Thöông CN I</v>
          </cell>
          <cell r="G711" t="str">
            <v>Hoà Chí Minh</v>
          </cell>
          <cell r="I711">
            <v>300000000</v>
          </cell>
        </row>
        <row r="712">
          <cell r="C712">
            <v>8</v>
          </cell>
          <cell r="D712" t="str">
            <v>Cty Xi Maêng Haø Tieân II</v>
          </cell>
          <cell r="F712" t="str">
            <v>Coâng Thöông</v>
          </cell>
          <cell r="G712" t="str">
            <v>Kieân Giang</v>
          </cell>
          <cell r="I712">
            <v>78045000</v>
          </cell>
        </row>
        <row r="713">
          <cell r="C713">
            <v>31</v>
          </cell>
          <cell r="D713" t="str">
            <v>Cty Daàu Aên Golden Hope - Nhaø Beø</v>
          </cell>
          <cell r="F713" t="str">
            <v>Sôû Giao Dòch II CTVN</v>
          </cell>
          <cell r="G713" t="str">
            <v>Hoà Chí Minh</v>
          </cell>
          <cell r="I713">
            <v>12107700</v>
          </cell>
        </row>
        <row r="714">
          <cell r="C714">
            <v>94</v>
          </cell>
          <cell r="D714" t="str">
            <v>CTy TNHH SX Taân AÙ Chaâu</v>
          </cell>
          <cell r="F714" t="str">
            <v>Coâng Thöông CN 9</v>
          </cell>
          <cell r="G714" t="str">
            <v>Hoà Chí Minh</v>
          </cell>
          <cell r="I714">
            <v>5935000</v>
          </cell>
        </row>
        <row r="715">
          <cell r="C715">
            <v>100</v>
          </cell>
          <cell r="D715" t="str">
            <v>CTy TNHH TM &amp; SX Vieät Tuøng</v>
          </cell>
          <cell r="F715" t="str">
            <v>Coâng Thöông CN 12</v>
          </cell>
          <cell r="G715" t="str">
            <v>Hoà Chí Minh</v>
          </cell>
          <cell r="I715">
            <v>13068800</v>
          </cell>
        </row>
        <row r="716">
          <cell r="C716">
            <v>31</v>
          </cell>
          <cell r="D716" t="str">
            <v>Cty Daàu Aên Golden Hope - Nhaø Beø</v>
          </cell>
          <cell r="F716" t="str">
            <v>Sôû Giao Dòch II CTVN</v>
          </cell>
          <cell r="G716" t="str">
            <v>Hoà Chí Minh</v>
          </cell>
          <cell r="I716">
            <v>183546176</v>
          </cell>
        </row>
        <row r="717">
          <cell r="C717">
            <v>28</v>
          </cell>
          <cell r="D717" t="str">
            <v>Chi Nhaùnh Cty CP Söõa VN Taïi Caàn Thô</v>
          </cell>
          <cell r="F717" t="str">
            <v>Ñaàu Tö &amp; Phaùt Trieån</v>
          </cell>
          <cell r="G717" t="str">
            <v>Caàn Thô</v>
          </cell>
          <cell r="I717">
            <v>406825320</v>
          </cell>
        </row>
        <row r="718">
          <cell r="C718">
            <v>36</v>
          </cell>
          <cell r="D718" t="str">
            <v>XN Xaêng Daàu Daàu Khí Vuõng Taøu</v>
          </cell>
          <cell r="F718" t="str">
            <v>Coâng Thöông</v>
          </cell>
          <cell r="G718" t="str">
            <v>Baø Ròa-Vuõng Taøu</v>
          </cell>
          <cell r="I718">
            <v>2191000000</v>
          </cell>
        </row>
        <row r="719">
          <cell r="C719">
            <v>14</v>
          </cell>
          <cell r="D719" t="str">
            <v>Coâng Ty Theùp Mieàn Nam</v>
          </cell>
          <cell r="F719" t="str">
            <v>Coâng Thöông CN I</v>
          </cell>
          <cell r="G719" t="str">
            <v>Hoà Chí Minh</v>
          </cell>
          <cell r="I719">
            <v>435765540</v>
          </cell>
        </row>
        <row r="720">
          <cell r="C720">
            <v>5</v>
          </cell>
          <cell r="D720" t="str">
            <v>Cty TNHH TMaïi Thaønh Long</v>
          </cell>
          <cell r="F720" t="str">
            <v>Coâng Thöong CN6</v>
          </cell>
          <cell r="G720" t="str">
            <v>Hoà Chí Minh</v>
          </cell>
          <cell r="I720">
            <v>131540305</v>
          </cell>
        </row>
        <row r="721">
          <cell r="C721">
            <v>8</v>
          </cell>
          <cell r="D721" t="str">
            <v>Cty Xi Maêng Haø Tieân II</v>
          </cell>
          <cell r="F721" t="str">
            <v>Coâng Thöông</v>
          </cell>
          <cell r="G721" t="str">
            <v>Kieân Giang</v>
          </cell>
          <cell r="I721">
            <v>120120000</v>
          </cell>
        </row>
        <row r="722">
          <cell r="C722">
            <v>1</v>
          </cell>
          <cell r="D722" t="str">
            <v>Nhaø Maùy Thuoác Laù Saøi Goøn</v>
          </cell>
          <cell r="F722" t="str">
            <v>Sôû Giao Dòch II CTVN</v>
          </cell>
          <cell r="G722" t="str">
            <v>Hoà Chí Minh</v>
          </cell>
          <cell r="I722">
            <v>208560000</v>
          </cell>
        </row>
        <row r="723">
          <cell r="C723">
            <v>73</v>
          </cell>
          <cell r="D723" t="str">
            <v>Cty. TNHH SX.TM.HMP Myõ Haûo</v>
          </cell>
          <cell r="F723" t="str">
            <v>Ngoaïi Thöông</v>
          </cell>
          <cell r="G723" t="str">
            <v>Hoà Chí Minh</v>
          </cell>
          <cell r="I723">
            <v>175590824</v>
          </cell>
        </row>
        <row r="724">
          <cell r="C724">
            <v>66</v>
          </cell>
          <cell r="D724" t="str">
            <v>Cty UNI PRESIDENT</v>
          </cell>
          <cell r="F724" t="str">
            <v>ANZ</v>
          </cell>
          <cell r="G724" t="str">
            <v>Hoà Chí Minh</v>
          </cell>
          <cell r="I724">
            <v>39507450</v>
          </cell>
        </row>
        <row r="725">
          <cell r="C725">
            <v>8</v>
          </cell>
          <cell r="D725" t="str">
            <v>Cty Xi Maêng Haø Tieân II</v>
          </cell>
          <cell r="F725" t="str">
            <v>Coâng Thöông</v>
          </cell>
          <cell r="G725" t="str">
            <v>Kieân Giang</v>
          </cell>
          <cell r="I725">
            <v>240240000</v>
          </cell>
        </row>
        <row r="726">
          <cell r="C726">
            <v>3</v>
          </cell>
          <cell r="D726" t="str">
            <v>Cty Coå Phaàn Boät Giaët Lix</v>
          </cell>
          <cell r="F726" t="str">
            <v>Coâng Thöông CN 14</v>
          </cell>
          <cell r="G726" t="str">
            <v>Hoà Chí Minh</v>
          </cell>
          <cell r="I726">
            <v>220000000</v>
          </cell>
        </row>
        <row r="727">
          <cell r="C727">
            <v>83</v>
          </cell>
          <cell r="D727" t="str">
            <v>CTy TNHH TM TH Thuaän Taân</v>
          </cell>
          <cell r="F727" t="str">
            <v>Ngoaïi Thöông</v>
          </cell>
          <cell r="G727" t="str">
            <v>Hoà Chí Minh</v>
          </cell>
          <cell r="I727">
            <v>33463100</v>
          </cell>
        </row>
        <row r="728">
          <cell r="C728">
            <v>5</v>
          </cell>
          <cell r="D728" t="str">
            <v>Cty TNHH TMaïi Thaønh Long</v>
          </cell>
          <cell r="F728" t="str">
            <v>Coâng Thöong CN6</v>
          </cell>
          <cell r="G728" t="str">
            <v>Hoà Chí Minh</v>
          </cell>
          <cell r="I728">
            <v>134097615</v>
          </cell>
        </row>
        <row r="729">
          <cell r="C729">
            <v>36</v>
          </cell>
          <cell r="D729" t="str">
            <v>XN Xaêng Daàu Daàu Khí Vuõng Taøu</v>
          </cell>
          <cell r="F729" t="str">
            <v>Coâng Thöông</v>
          </cell>
          <cell r="G729" t="str">
            <v>Baø Ròa-Vuõng Taøu</v>
          </cell>
          <cell r="I729">
            <v>2191000000</v>
          </cell>
        </row>
        <row r="730">
          <cell r="C730">
            <v>28</v>
          </cell>
          <cell r="D730" t="str">
            <v>Chi Nhaùnh Cty CP Söõa VN Taïi Caàn Thô</v>
          </cell>
          <cell r="F730" t="str">
            <v>Ñaàu Tö &amp; Phaùt Trieån</v>
          </cell>
          <cell r="G730" t="str">
            <v>Caàn Thô</v>
          </cell>
          <cell r="I730">
            <v>260927357</v>
          </cell>
        </row>
        <row r="731">
          <cell r="C731">
            <v>27</v>
          </cell>
          <cell r="D731" t="str">
            <v>Cty TNHH Quoác Teá Nagarjuna</v>
          </cell>
          <cell r="F731" t="str">
            <v>INDOVINA</v>
          </cell>
          <cell r="G731" t="str">
            <v>Hoà Chí Minh</v>
          </cell>
          <cell r="I731">
            <v>31325000</v>
          </cell>
        </row>
        <row r="732">
          <cell r="C732">
            <v>79</v>
          </cell>
          <cell r="D732" t="str">
            <v>Doanh Nghiệp Tư Nhaân Minh Nghi</v>
          </cell>
          <cell r="F732" t="str">
            <v>T.M.C.P SG Coâng Thöông CN Bình Chaùnh</v>
          </cell>
          <cell r="G732" t="str">
            <v>Hoà Chí Minh</v>
          </cell>
          <cell r="I732">
            <v>12500400</v>
          </cell>
        </row>
        <row r="733">
          <cell r="C733">
            <v>95</v>
          </cell>
          <cell r="D733" t="str">
            <v>Cty Deät May Thaønh Coâng - CN MieànTaây</v>
          </cell>
          <cell r="F733" t="str">
            <v>Ñaàu Tö &amp; Phaùt Trieån</v>
          </cell>
          <cell r="G733" t="str">
            <v>Caàn Thô</v>
          </cell>
          <cell r="I733">
            <v>3865460</v>
          </cell>
        </row>
        <row r="734">
          <cell r="C734">
            <v>99</v>
          </cell>
          <cell r="D734" t="str">
            <v xml:space="preserve">Löu Thò Myõ Phöôïng (CTyTNHH Taân Thaùi Thònh) </v>
          </cell>
          <cell r="F734" t="str">
            <v>AÙ Chaâu</v>
          </cell>
          <cell r="G734" t="str">
            <v>Hoà Chí Minh</v>
          </cell>
          <cell r="I734">
            <v>35146036</v>
          </cell>
        </row>
        <row r="735">
          <cell r="C735">
            <v>36</v>
          </cell>
          <cell r="D735" t="str">
            <v>XN Xaêng Daàu Daàu Khí Vuõng Taøu</v>
          </cell>
          <cell r="F735" t="str">
            <v>Coâng Thöông</v>
          </cell>
          <cell r="G735" t="str">
            <v>Baø Ròa-Vuõng Taøu</v>
          </cell>
          <cell r="I735">
            <v>1843800000</v>
          </cell>
        </row>
        <row r="736">
          <cell r="C736">
            <v>6</v>
          </cell>
          <cell r="D736" t="str">
            <v>BP Petco Ltd</v>
          </cell>
          <cell r="F736" t="str">
            <v>Citibank</v>
          </cell>
          <cell r="G736" t="str">
            <v>Hoà Chí Minh</v>
          </cell>
          <cell r="I736">
            <v>187292003</v>
          </cell>
        </row>
        <row r="737">
          <cell r="C737">
            <v>77</v>
          </cell>
          <cell r="D737" t="str">
            <v>Cty Ñieän &amp; Ñieän Töû SAMSUNG VINA</v>
          </cell>
          <cell r="F737" t="str">
            <v>Coâng Thöông CN 4</v>
          </cell>
          <cell r="G737" t="str">
            <v>Hoà Chí Minh</v>
          </cell>
          <cell r="I737">
            <v>26040042</v>
          </cell>
        </row>
        <row r="738">
          <cell r="C738">
            <v>27</v>
          </cell>
          <cell r="D738" t="str">
            <v>Cty TNHH Quoác Teá Nagarjuna</v>
          </cell>
          <cell r="F738" t="str">
            <v>INDOVINA</v>
          </cell>
          <cell r="G738" t="str">
            <v>Hoà Chí Minh</v>
          </cell>
          <cell r="I738">
            <v>62650000</v>
          </cell>
        </row>
        <row r="739">
          <cell r="C739">
            <v>73</v>
          </cell>
          <cell r="D739" t="str">
            <v>Cty. TNHH SX.TM.HMP Myõ Haûo</v>
          </cell>
          <cell r="F739" t="str">
            <v>Ngoaïi Thöông</v>
          </cell>
          <cell r="G739" t="str">
            <v>Hoà Chí Minh</v>
          </cell>
          <cell r="I739">
            <v>104071335</v>
          </cell>
        </row>
        <row r="740">
          <cell r="C740">
            <v>19</v>
          </cell>
          <cell r="D740" t="str">
            <v>Cty LD Khí Ñoát Saøi Goøn (Elf)</v>
          </cell>
          <cell r="F740" t="str">
            <v>Eximbank</v>
          </cell>
          <cell r="G740" t="str">
            <v>Hoà Chí Minh</v>
          </cell>
          <cell r="I740">
            <v>29947500</v>
          </cell>
        </row>
        <row r="741">
          <cell r="C741">
            <v>8</v>
          </cell>
          <cell r="D741" t="str">
            <v>Cty Xi Maêng Haø Tieân II</v>
          </cell>
          <cell r="F741" t="str">
            <v>Coâng Thöông</v>
          </cell>
          <cell r="G741" t="str">
            <v>Kieân Giang</v>
          </cell>
          <cell r="I741">
            <v>195112500</v>
          </cell>
        </row>
        <row r="742">
          <cell r="C742">
            <v>101</v>
          </cell>
          <cell r="D742" t="str">
            <v>Cty TMKT &amp; Ñaàu Tö PETEC</v>
          </cell>
          <cell r="F742" t="str">
            <v>Deutsche Bank</v>
          </cell>
          <cell r="G742" t="str">
            <v>Hoà Chí Minh</v>
          </cell>
          <cell r="I742">
            <v>959000000</v>
          </cell>
        </row>
        <row r="743">
          <cell r="C743">
            <v>1</v>
          </cell>
          <cell r="D743" t="str">
            <v>Nhaø Maùy Thuoác Laù Saøi Goøn</v>
          </cell>
          <cell r="F743" t="str">
            <v>Sôû Giao Dòch II CTVN</v>
          </cell>
          <cell r="G743" t="str">
            <v>Hoà Chí Minh</v>
          </cell>
          <cell r="I743">
            <v>231000000</v>
          </cell>
        </row>
        <row r="744">
          <cell r="C744">
            <v>36</v>
          </cell>
          <cell r="D744" t="str">
            <v>XN Xaêng Daàu Daàu Khí Vuõng Taøu</v>
          </cell>
          <cell r="F744" t="str">
            <v>Coâng Thöông</v>
          </cell>
          <cell r="G744" t="str">
            <v>Baø Ròa-Vuõng Taøu</v>
          </cell>
          <cell r="I744">
            <v>3875000000</v>
          </cell>
        </row>
        <row r="745">
          <cell r="C745">
            <v>8</v>
          </cell>
          <cell r="D745" t="str">
            <v>Cty Xi Maêng Haø Tieân II</v>
          </cell>
          <cell r="F745" t="str">
            <v>Coâng Thöông</v>
          </cell>
          <cell r="G745" t="str">
            <v>Kieân Giang</v>
          </cell>
          <cell r="I745">
            <v>273157500</v>
          </cell>
        </row>
        <row r="746">
          <cell r="C746">
            <v>41</v>
          </cell>
          <cell r="D746" t="str">
            <v>Cty Xi Maêng Nghi Sôn</v>
          </cell>
          <cell r="F746" t="str">
            <v>Coâng Thöông CN 9</v>
          </cell>
          <cell r="G746" t="str">
            <v>Hoà Chí Minh</v>
          </cell>
          <cell r="I746">
            <v>340000000</v>
          </cell>
        </row>
        <row r="747">
          <cell r="C747">
            <v>73</v>
          </cell>
          <cell r="D747" t="str">
            <v>Cty. TNHH SX.TM.HMP Myõ Haûo</v>
          </cell>
          <cell r="F747" t="str">
            <v>Ngoaïi Thöông</v>
          </cell>
          <cell r="G747" t="str">
            <v>Hoà Chí Minh</v>
          </cell>
          <cell r="I747">
            <v>30895737</v>
          </cell>
        </row>
        <row r="748">
          <cell r="C748">
            <v>5</v>
          </cell>
          <cell r="D748" t="str">
            <v>Cty TNHH TMaïi Thaønh Long</v>
          </cell>
          <cell r="F748" t="str">
            <v>Coâng Thöong CN6</v>
          </cell>
          <cell r="G748" t="str">
            <v>Hoà Chí Minh</v>
          </cell>
          <cell r="I748">
            <v>437206103</v>
          </cell>
        </row>
        <row r="749">
          <cell r="C749">
            <v>14</v>
          </cell>
          <cell r="D749" t="str">
            <v>Coâng Ty Theùp Mieàn Nam</v>
          </cell>
          <cell r="F749" t="str">
            <v>Coâng Thöông CN I</v>
          </cell>
          <cell r="G749" t="str">
            <v>Hoà Chí Minh</v>
          </cell>
          <cell r="I749">
            <v>300000000</v>
          </cell>
        </row>
        <row r="750">
          <cell r="C750">
            <v>28</v>
          </cell>
          <cell r="D750" t="str">
            <v>Chi Nhaùnh Cty CP Söõa VN Taïi Caàn Thô</v>
          </cell>
          <cell r="F750" t="str">
            <v>Ñaàu Tö &amp; Phaùt Trieån</v>
          </cell>
          <cell r="G750" t="str">
            <v>Caàn Thô</v>
          </cell>
          <cell r="I750">
            <v>385778155</v>
          </cell>
        </row>
        <row r="751">
          <cell r="C751">
            <v>73</v>
          </cell>
          <cell r="D751" t="str">
            <v>Cty. TNHH SX.TM.HMP Myõ Haûo</v>
          </cell>
          <cell r="F751" t="str">
            <v>Ngoaïi Thöông</v>
          </cell>
          <cell r="G751" t="str">
            <v>Hoà Chí Minh</v>
          </cell>
          <cell r="I751">
            <v>53499317</v>
          </cell>
        </row>
        <row r="752">
          <cell r="C752">
            <v>66</v>
          </cell>
          <cell r="D752" t="str">
            <v>Cty UNI PRESIDENT</v>
          </cell>
          <cell r="F752" t="str">
            <v>ANZ</v>
          </cell>
          <cell r="G752" t="str">
            <v>Hoà Chí Minh</v>
          </cell>
          <cell r="I752">
            <v>38418540</v>
          </cell>
        </row>
        <row r="753">
          <cell r="C753">
            <v>93</v>
          </cell>
          <cell r="D753" t="str">
            <v>Cty Coå Phaàn Giaáy Vieãn Ñoâng</v>
          </cell>
          <cell r="F753" t="str">
            <v>Coâng Thöông CN 12</v>
          </cell>
          <cell r="G753" t="str">
            <v>Hoà Chí Minh</v>
          </cell>
          <cell r="I753">
            <v>21766371</v>
          </cell>
        </row>
        <row r="754">
          <cell r="C754">
            <v>8</v>
          </cell>
          <cell r="D754" t="str">
            <v>Cty Xi Maêng Haø Tieân II</v>
          </cell>
          <cell r="F754" t="str">
            <v>Coâng Thöông</v>
          </cell>
          <cell r="G754" t="str">
            <v>Kieân Giang</v>
          </cell>
          <cell r="I754">
            <v>118296350</v>
          </cell>
        </row>
        <row r="755">
          <cell r="C755">
            <v>98</v>
          </cell>
          <cell r="D755" t="str">
            <v>CTy Lieân Doanh Xi Maêng Haø Tieân II-Caàn Thô</v>
          </cell>
          <cell r="F755" t="str">
            <v>Coâng Thöông</v>
          </cell>
          <cell r="G755" t="str">
            <v>Caàn Thô</v>
          </cell>
          <cell r="I755">
            <v>347560000</v>
          </cell>
        </row>
        <row r="756">
          <cell r="C756">
            <v>28</v>
          </cell>
          <cell r="D756" t="str">
            <v>Chi Nhaùnh Cty CP Söõa VN Taïi Caàn Thô</v>
          </cell>
          <cell r="F756" t="str">
            <v>Ñaàu Tö &amp; Phaùt Trieån</v>
          </cell>
          <cell r="G756" t="str">
            <v>Caàn Thô</v>
          </cell>
          <cell r="I756">
            <v>350000000</v>
          </cell>
        </row>
        <row r="757">
          <cell r="C757">
            <v>31</v>
          </cell>
          <cell r="D757" t="str">
            <v>Cty Daàu Aên Golden Hope - Nhaø Beø</v>
          </cell>
          <cell r="F757" t="str">
            <v>Sôû Giao Dòch II CTVN</v>
          </cell>
          <cell r="G757" t="str">
            <v>Hoà Chí Minh</v>
          </cell>
          <cell r="I757">
            <v>118748939</v>
          </cell>
        </row>
        <row r="758">
          <cell r="C758">
            <v>25</v>
          </cell>
          <cell r="D758" t="str">
            <v xml:space="preserve"> Thu Baûo Hieåm Xaõ Hoäi Tænh Baïc Lieâu</v>
          </cell>
          <cell r="F758" t="str">
            <v>NN &amp; P/T N/Thoân</v>
          </cell>
          <cell r="G758" t="str">
            <v>Baïc Lieâu</v>
          </cell>
          <cell r="I758">
            <v>24446884</v>
          </cell>
        </row>
        <row r="759">
          <cell r="C759">
            <v>36</v>
          </cell>
          <cell r="D759" t="str">
            <v>XN Xaêng Daàu Daàu Khí Vuõng Taøu</v>
          </cell>
          <cell r="F759" t="str">
            <v>Coâng Thöông</v>
          </cell>
          <cell r="G759" t="str">
            <v>Baø Ròa-Vuõng Taøu</v>
          </cell>
          <cell r="I759">
            <v>2245000000</v>
          </cell>
        </row>
        <row r="760">
          <cell r="C760">
            <v>8</v>
          </cell>
          <cell r="D760" t="str">
            <v>Cty Xi Maêng Haø Tieân II</v>
          </cell>
          <cell r="F760" t="str">
            <v>Coâng Thöông</v>
          </cell>
          <cell r="G760" t="str">
            <v>Kieân Giang</v>
          </cell>
          <cell r="I760">
            <v>117067500</v>
          </cell>
        </row>
        <row r="761">
          <cell r="C761">
            <v>73</v>
          </cell>
          <cell r="D761" t="str">
            <v>Cty. TNHH SX.TM.HMP Myõ Haûo</v>
          </cell>
          <cell r="F761" t="str">
            <v>Ngoaïi Thöông</v>
          </cell>
          <cell r="G761" t="str">
            <v>Hoà Chí Minh</v>
          </cell>
          <cell r="I761">
            <v>47398375</v>
          </cell>
        </row>
        <row r="762">
          <cell r="C762">
            <v>27</v>
          </cell>
          <cell r="D762" t="str">
            <v>Cty TNHH Quoác Teá Nagarjuna</v>
          </cell>
          <cell r="F762" t="str">
            <v>INDOVINA</v>
          </cell>
          <cell r="G762" t="str">
            <v>Hoà Chí Minh</v>
          </cell>
          <cell r="I762">
            <v>102375000</v>
          </cell>
        </row>
        <row r="763">
          <cell r="C763">
            <v>31</v>
          </cell>
          <cell r="D763" t="str">
            <v>Cty Daàu Aên Golden Hope - Nhaø Beø</v>
          </cell>
          <cell r="F763" t="str">
            <v>Sôû Giao Dòch II CTVN</v>
          </cell>
          <cell r="G763" t="str">
            <v>Hoà Chí Minh</v>
          </cell>
          <cell r="I763">
            <v>65206944</v>
          </cell>
        </row>
        <row r="764">
          <cell r="C764">
            <v>44</v>
          </cell>
          <cell r="D764" t="str">
            <v>CTy Ñieän Baùo Ñieän Thoaïi Baïc Lieâu</v>
          </cell>
          <cell r="F764" t="str">
            <v xml:space="preserve">Coâng Thöông </v>
          </cell>
          <cell r="G764" t="str">
            <v>Baïc Lieâu</v>
          </cell>
          <cell r="I764">
            <v>10499291</v>
          </cell>
        </row>
        <row r="765">
          <cell r="C765">
            <v>5</v>
          </cell>
          <cell r="D765" t="str">
            <v>Cty TNHH TMaïi Thaønh Long</v>
          </cell>
          <cell r="F765" t="str">
            <v>Coâng Thöong CN6</v>
          </cell>
          <cell r="G765" t="str">
            <v>Hoà Chí Minh</v>
          </cell>
          <cell r="I765">
            <v>149977234</v>
          </cell>
        </row>
        <row r="766">
          <cell r="C766">
            <v>9</v>
          </cell>
          <cell r="D766" t="str">
            <v>Castrol Vieät Nam Ltd</v>
          </cell>
          <cell r="F766" t="str">
            <v>Ngoaïi Thöông</v>
          </cell>
          <cell r="G766" t="str">
            <v>Hoà Chí Minh</v>
          </cell>
          <cell r="I766">
            <v>129500229</v>
          </cell>
        </row>
        <row r="767">
          <cell r="C767">
            <v>36</v>
          </cell>
          <cell r="D767" t="str">
            <v>XN Xaêng Daàu Daàu Khí Vuõng Taøu</v>
          </cell>
          <cell r="F767" t="str">
            <v>Coâng Thöông</v>
          </cell>
          <cell r="G767" t="str">
            <v>Baø Ròa-Vuõng Taøu</v>
          </cell>
          <cell r="I767">
            <v>3875000000</v>
          </cell>
        </row>
        <row r="768">
          <cell r="C768">
            <v>28</v>
          </cell>
          <cell r="D768" t="str">
            <v>Chi Nhaùnh Cty CP Söõa VN Taïi Caàn Thô</v>
          </cell>
          <cell r="F768" t="str">
            <v>Ñaàu Tö &amp; Phaùt Trieån</v>
          </cell>
          <cell r="G768" t="str">
            <v>Caàn Thô</v>
          </cell>
          <cell r="I768">
            <v>210000000</v>
          </cell>
        </row>
        <row r="769">
          <cell r="C769">
            <v>99</v>
          </cell>
          <cell r="D769" t="str">
            <v xml:space="preserve">Löu Thò Myõ Phöôïng (CTyTNHH Taân Thaùi Thònh) </v>
          </cell>
          <cell r="F769" t="str">
            <v>AÙ Chaâu</v>
          </cell>
          <cell r="G769" t="str">
            <v>Hoà Chí Minh</v>
          </cell>
          <cell r="I769">
            <v>17096541</v>
          </cell>
        </row>
        <row r="770">
          <cell r="C770">
            <v>8</v>
          </cell>
          <cell r="D770" t="str">
            <v>Cty Xi Maêng Haø Tieân II</v>
          </cell>
          <cell r="F770" t="str">
            <v>Coâng Thöông</v>
          </cell>
          <cell r="G770" t="str">
            <v>Kieân Giang</v>
          </cell>
          <cell r="I770">
            <v>118068200</v>
          </cell>
        </row>
        <row r="771">
          <cell r="C771">
            <v>8</v>
          </cell>
          <cell r="D771" t="str">
            <v>Cty Xi Maêng Haø Tieân II</v>
          </cell>
          <cell r="F771" t="str">
            <v>Coâng Thöông</v>
          </cell>
          <cell r="G771" t="str">
            <v>Kieân Giang</v>
          </cell>
          <cell r="I771">
            <v>118552500</v>
          </cell>
        </row>
        <row r="772">
          <cell r="C772">
            <v>3</v>
          </cell>
          <cell r="D772" t="str">
            <v>Cty Coå Phaàn Boät Giaët Lix</v>
          </cell>
          <cell r="F772" t="str">
            <v>Coâng Thöông CN 14</v>
          </cell>
          <cell r="G772" t="str">
            <v>Hoà Chí Minh</v>
          </cell>
          <cell r="I772">
            <v>210000000</v>
          </cell>
        </row>
        <row r="773">
          <cell r="C773">
            <v>28</v>
          </cell>
          <cell r="D773" t="str">
            <v>Chi Nhaùnh Cty CP Söõa VN Taïi Caàn Thô</v>
          </cell>
          <cell r="F773" t="str">
            <v>Ñaàu Tö &amp; Phaùt Trieån</v>
          </cell>
          <cell r="G773" t="str">
            <v>Caàn Thô</v>
          </cell>
          <cell r="I773">
            <v>310000000</v>
          </cell>
        </row>
        <row r="774">
          <cell r="C774">
            <v>99</v>
          </cell>
          <cell r="D774" t="str">
            <v xml:space="preserve">Löu Thò Myõ Phöôïng (CTyTNHH Taân Thaùi Thònh) </v>
          </cell>
          <cell r="F774" t="str">
            <v>AÙ Chaâu</v>
          </cell>
          <cell r="G774" t="str">
            <v>Hoà Chí Minh</v>
          </cell>
          <cell r="I774">
            <v>7071818</v>
          </cell>
        </row>
        <row r="775">
          <cell r="C775">
            <v>31</v>
          </cell>
          <cell r="D775" t="str">
            <v>Cty Daàu Aên Golden Hope - Nhaø Beø</v>
          </cell>
          <cell r="F775" t="str">
            <v>Sôû Giao Dòch II CTVN</v>
          </cell>
          <cell r="G775" t="str">
            <v>Hoà Chí Minh</v>
          </cell>
          <cell r="I775">
            <v>82978588</v>
          </cell>
        </row>
        <row r="776">
          <cell r="C776">
            <v>73</v>
          </cell>
          <cell r="D776" t="str">
            <v>Cty. TNHH SX.TM.HMP Myõ Haûo</v>
          </cell>
          <cell r="F776" t="str">
            <v>Ngoaïi Thöông</v>
          </cell>
          <cell r="G776" t="str">
            <v>Hoà Chí Minh</v>
          </cell>
          <cell r="I776">
            <v>56169418</v>
          </cell>
        </row>
        <row r="777">
          <cell r="C777">
            <v>36</v>
          </cell>
          <cell r="D777" t="str">
            <v>XN Xaêng Daàu Daàu Khí Vuõng Taøu</v>
          </cell>
          <cell r="F777" t="str">
            <v>Coâng Thöông</v>
          </cell>
          <cell r="G777" t="str">
            <v>Baø Ròa-Vuõng Taøu</v>
          </cell>
          <cell r="I777">
            <v>3992000000</v>
          </cell>
        </row>
        <row r="778">
          <cell r="C778">
            <v>3</v>
          </cell>
          <cell r="D778" t="str">
            <v>Cty Coå Phaàn Boät Giaët Lix</v>
          </cell>
          <cell r="F778" t="str">
            <v>Coâng Thöông CN 14</v>
          </cell>
          <cell r="G778" t="str">
            <v>Hoà Chí Minh</v>
          </cell>
          <cell r="I778">
            <v>210000000</v>
          </cell>
        </row>
        <row r="779">
          <cell r="C779">
            <v>1</v>
          </cell>
          <cell r="D779" t="str">
            <v>Nhaø Maùy Thuoác Laù Saøi Goøn</v>
          </cell>
          <cell r="F779" t="str">
            <v>Sôû Giao Dòch II CTVN</v>
          </cell>
          <cell r="G779" t="str">
            <v>Hoà Chí Minh</v>
          </cell>
          <cell r="I779">
            <v>253682000</v>
          </cell>
        </row>
        <row r="780">
          <cell r="C780">
            <v>14</v>
          </cell>
          <cell r="D780" t="str">
            <v>Coâng Ty Theùp Mieàn Nam</v>
          </cell>
          <cell r="F780" t="str">
            <v>Coâng Thöông CN I</v>
          </cell>
          <cell r="G780" t="str">
            <v>Hoà Chí Minh</v>
          </cell>
          <cell r="I780">
            <v>300000000</v>
          </cell>
        </row>
        <row r="781">
          <cell r="C781">
            <v>5</v>
          </cell>
          <cell r="D781" t="str">
            <v>Cty TNHH TMaïi Thaønh Long</v>
          </cell>
          <cell r="F781" t="str">
            <v>Coâng Thöong CN6</v>
          </cell>
          <cell r="G781" t="str">
            <v>Hoà Chí Minh</v>
          </cell>
          <cell r="I781">
            <v>100467263</v>
          </cell>
        </row>
        <row r="782">
          <cell r="C782">
            <v>105</v>
          </cell>
          <cell r="D782" t="str">
            <v>XN Kinh Doanh Thöông Maïi-CTy Kho Vaän Mieàn Nam</v>
          </cell>
          <cell r="F782" t="str">
            <v>Coâng Thöông CN 4</v>
          </cell>
          <cell r="G782" t="str">
            <v>Hoà Chí Minh</v>
          </cell>
          <cell r="I782">
            <v>92700000</v>
          </cell>
        </row>
        <row r="783">
          <cell r="C783">
            <v>5</v>
          </cell>
          <cell r="D783" t="str">
            <v>Cty TNHH TMaïi Thaønh Long</v>
          </cell>
          <cell r="F783" t="str">
            <v>Coâng Thöong CN6</v>
          </cell>
          <cell r="G783" t="str">
            <v>Hoà Chí Minh</v>
          </cell>
          <cell r="I783">
            <v>100467263</v>
          </cell>
        </row>
        <row r="784">
          <cell r="C784">
            <v>106</v>
          </cell>
          <cell r="D784" t="str">
            <v>CTy Phaàn meàm vaø Truyeàn thoâng  VASC</v>
          </cell>
          <cell r="F784" t="str">
            <v>Sôû Giao Dòch I CTVN</v>
          </cell>
          <cell r="G784" t="str">
            <v>Haø Noäi</v>
          </cell>
          <cell r="I784">
            <v>376200</v>
          </cell>
        </row>
        <row r="785">
          <cell r="C785">
            <v>28</v>
          </cell>
          <cell r="D785" t="str">
            <v>Chi Nhaùnh Cty CP Söõa VN Taïi Caàn Thô</v>
          </cell>
          <cell r="F785" t="str">
            <v>Ñaàu Tö &amp; Phaùt Trieån</v>
          </cell>
          <cell r="G785" t="str">
            <v>Caàn Thô</v>
          </cell>
          <cell r="I785">
            <v>650000000</v>
          </cell>
        </row>
        <row r="786">
          <cell r="C786">
            <v>9</v>
          </cell>
          <cell r="D786" t="str">
            <v>Castrol Vieät Nam Ltd</v>
          </cell>
          <cell r="F786" t="str">
            <v>Ngoaïi Thöông</v>
          </cell>
          <cell r="G786" t="str">
            <v>Hoà Chí Minh</v>
          </cell>
          <cell r="I786">
            <v>197835059</v>
          </cell>
        </row>
        <row r="787">
          <cell r="C787">
            <v>21</v>
          </cell>
          <cell r="D787" t="str">
            <v>Cty Coå Phaàn Vaät Tö  Haäu Giang</v>
          </cell>
          <cell r="F787" t="str">
            <v>Coâng Thöông</v>
          </cell>
          <cell r="G787" t="str">
            <v>Caàn Thô</v>
          </cell>
          <cell r="I787">
            <v>49423001</v>
          </cell>
        </row>
        <row r="788">
          <cell r="C788">
            <v>73</v>
          </cell>
          <cell r="D788" t="str">
            <v>Cty. TNHH SX.TM.HMP Myõ Haûo</v>
          </cell>
          <cell r="F788" t="str">
            <v>Ngoaïi Thöông</v>
          </cell>
          <cell r="G788" t="str">
            <v>Hoà Chí Minh</v>
          </cell>
          <cell r="I788">
            <v>40821017</v>
          </cell>
        </row>
        <row r="789">
          <cell r="C789">
            <v>66</v>
          </cell>
          <cell r="D789" t="str">
            <v>Cty UNI PRESIDENT</v>
          </cell>
          <cell r="F789" t="str">
            <v>ANZ</v>
          </cell>
          <cell r="G789" t="str">
            <v>Hoà Chí Minh</v>
          </cell>
          <cell r="I789">
            <v>38418513</v>
          </cell>
        </row>
        <row r="790">
          <cell r="C790">
            <v>5</v>
          </cell>
          <cell r="D790" t="str">
            <v>Cty TNHH TMaïi Thaønh Long</v>
          </cell>
          <cell r="F790" t="str">
            <v>Coâng Thöong CN6</v>
          </cell>
          <cell r="G790" t="str">
            <v>Hoà Chí Minh</v>
          </cell>
          <cell r="I790">
            <v>188894906</v>
          </cell>
        </row>
        <row r="791">
          <cell r="C791">
            <v>22</v>
          </cell>
          <cell r="D791" t="str">
            <v>Cty Deät Long An</v>
          </cell>
          <cell r="F791" t="str">
            <v>Coâng Thöông</v>
          </cell>
          <cell r="G791" t="str">
            <v>Long An</v>
          </cell>
          <cell r="I791">
            <v>9413270</v>
          </cell>
        </row>
        <row r="792">
          <cell r="C792">
            <v>8</v>
          </cell>
          <cell r="D792" t="str">
            <v>Cty Xi Maêng Haø Tieân II</v>
          </cell>
          <cell r="F792" t="str">
            <v>Coâng Thöông</v>
          </cell>
          <cell r="G792" t="str">
            <v>Kieân Giang</v>
          </cell>
          <cell r="I792">
            <v>118552500</v>
          </cell>
        </row>
        <row r="793">
          <cell r="C793">
            <v>8</v>
          </cell>
          <cell r="D793" t="str">
            <v>Cty Xi Maêng Haø Tieân II</v>
          </cell>
          <cell r="F793" t="str">
            <v>Coâng Thöông</v>
          </cell>
          <cell r="G793" t="str">
            <v>Kieân Giang</v>
          </cell>
          <cell r="I793">
            <v>112269700</v>
          </cell>
        </row>
        <row r="794">
          <cell r="C794">
            <v>7</v>
          </cell>
          <cell r="D794" t="str">
            <v>Xí Nghieäp Colusa-Miliket</v>
          </cell>
          <cell r="F794" t="str">
            <v>Ñaàu Tö &amp; Phaùt Trieån CN Thuû Ñöùc</v>
          </cell>
          <cell r="G794" t="str">
            <v>Hoà Chí Minh</v>
          </cell>
          <cell r="I794">
            <v>113554883</v>
          </cell>
        </row>
        <row r="795">
          <cell r="C795">
            <v>93</v>
          </cell>
          <cell r="D795" t="str">
            <v>Cty Coå Phaàn Giaáy Vieãn Ñoâng</v>
          </cell>
          <cell r="F795" t="str">
            <v>Coâng Thöông CN 12</v>
          </cell>
          <cell r="G795" t="str">
            <v>Hoà Chí Minh</v>
          </cell>
          <cell r="I795">
            <v>22631120</v>
          </cell>
        </row>
        <row r="796">
          <cell r="C796">
            <v>31</v>
          </cell>
          <cell r="D796" t="str">
            <v>Cty Daàu Aên Golden Hope - Nhaø Beø</v>
          </cell>
          <cell r="F796" t="str">
            <v>Sôû Giao Dòch II CTVN</v>
          </cell>
          <cell r="G796" t="str">
            <v>Hoà Chí Minh</v>
          </cell>
          <cell r="I796">
            <v>93013844</v>
          </cell>
        </row>
        <row r="797">
          <cell r="C797">
            <v>28</v>
          </cell>
          <cell r="D797" t="str">
            <v>Chi Nhaùnh Cty CP Söõa VN Taïi Caàn Thô</v>
          </cell>
          <cell r="F797" t="str">
            <v>Ñaàu Tö &amp; Phaùt Trieån</v>
          </cell>
          <cell r="G797" t="str">
            <v>Caàn Thô</v>
          </cell>
          <cell r="I797">
            <v>220000000</v>
          </cell>
        </row>
        <row r="798">
          <cell r="C798">
            <v>90</v>
          </cell>
          <cell r="D798" t="str">
            <v>CN CTy. CP Ñöôøng Bieân Hoøa taïi Caàn Thô</v>
          </cell>
          <cell r="F798" t="str">
            <v>Coâng Thöông</v>
          </cell>
          <cell r="G798" t="str">
            <v>Caàn Thô</v>
          </cell>
          <cell r="I798">
            <v>35674931</v>
          </cell>
        </row>
        <row r="799">
          <cell r="C799">
            <v>27</v>
          </cell>
          <cell r="D799" t="str">
            <v>Cty TNHH Quoác Teá Nagarjuna</v>
          </cell>
          <cell r="F799" t="str">
            <v>INDOVINA</v>
          </cell>
          <cell r="G799" t="str">
            <v>Hoà Chí Minh</v>
          </cell>
          <cell r="I799">
            <v>37450000</v>
          </cell>
        </row>
        <row r="800">
          <cell r="C800">
            <v>36</v>
          </cell>
          <cell r="D800" t="str">
            <v>XN Xaêng Daàu Daàu Khí Vuõng Taøu</v>
          </cell>
          <cell r="F800" t="str">
            <v>Coâng Thöông</v>
          </cell>
          <cell r="G800" t="str">
            <v>Baø Ròa-Vuõng Taøu</v>
          </cell>
          <cell r="I800">
            <v>5543000000</v>
          </cell>
        </row>
        <row r="801">
          <cell r="C801">
            <v>41</v>
          </cell>
          <cell r="D801" t="str">
            <v>Cty Xi Maêng Nghi Sôn</v>
          </cell>
          <cell r="F801" t="str">
            <v>Coâng Thöông CN 9</v>
          </cell>
          <cell r="G801" t="str">
            <v>Hoà Chí Minh</v>
          </cell>
          <cell r="I801">
            <v>340000000</v>
          </cell>
        </row>
        <row r="802">
          <cell r="C802">
            <v>14</v>
          </cell>
          <cell r="D802" t="str">
            <v>Coâng Ty Theùp Mieàn Nam</v>
          </cell>
          <cell r="F802" t="str">
            <v>Coâng Thöông CN I</v>
          </cell>
          <cell r="G802" t="str">
            <v>Hoà Chí Minh</v>
          </cell>
          <cell r="I802">
            <v>220000000</v>
          </cell>
        </row>
        <row r="803">
          <cell r="C803">
            <v>19</v>
          </cell>
          <cell r="D803" t="str">
            <v>Cty LD Khí Ñoát Saøi Goøn (Elf)</v>
          </cell>
          <cell r="F803" t="str">
            <v>Eximbank</v>
          </cell>
          <cell r="G803" t="str">
            <v>Hoà Chí Minh</v>
          </cell>
          <cell r="I803">
            <v>28850000</v>
          </cell>
        </row>
        <row r="804">
          <cell r="C804">
            <v>98</v>
          </cell>
          <cell r="D804" t="str">
            <v>CTy Lieân Doanh Xi Maêng Haø Tieân II-Caàn Thô</v>
          </cell>
          <cell r="F804" t="str">
            <v>Coâng Thöông</v>
          </cell>
          <cell r="G804" t="str">
            <v>Caàn Thô</v>
          </cell>
          <cell r="I804">
            <v>200000000</v>
          </cell>
        </row>
        <row r="805">
          <cell r="C805">
            <v>3</v>
          </cell>
          <cell r="D805" t="str">
            <v>Cty Coå Phaàn Boät Giaët Lix</v>
          </cell>
          <cell r="F805" t="str">
            <v>Coâng Thöông CN 14</v>
          </cell>
          <cell r="G805" t="str">
            <v>Hoà Chí Minh</v>
          </cell>
          <cell r="I805">
            <v>265000000</v>
          </cell>
        </row>
        <row r="806">
          <cell r="C806">
            <v>8</v>
          </cell>
          <cell r="D806" t="str">
            <v>Cty Xi Maêng Haø Tieân II</v>
          </cell>
          <cell r="F806" t="str">
            <v>Coâng Thöông</v>
          </cell>
          <cell r="G806" t="str">
            <v>Kieân Giang</v>
          </cell>
          <cell r="I806">
            <v>243210000</v>
          </cell>
        </row>
        <row r="807">
          <cell r="C807">
            <v>36</v>
          </cell>
          <cell r="D807" t="str">
            <v>XN Xaêng Daàu Daàu Khí Vuõng Taøu</v>
          </cell>
          <cell r="F807" t="str">
            <v>Coâng Thöông</v>
          </cell>
          <cell r="G807" t="str">
            <v>Baø Ròa-Vuõng Taøu</v>
          </cell>
          <cell r="I807">
            <v>4035000000</v>
          </cell>
        </row>
        <row r="808">
          <cell r="C808">
            <v>5</v>
          </cell>
          <cell r="D808" t="str">
            <v>Cty TNHH TMaïi Thaønh Long</v>
          </cell>
          <cell r="F808" t="str">
            <v>Coâng Thöong CN6</v>
          </cell>
          <cell r="G808" t="str">
            <v>Hoà Chí Minh</v>
          </cell>
          <cell r="I808">
            <v>348733961</v>
          </cell>
        </row>
        <row r="809">
          <cell r="C809">
            <v>86</v>
          </cell>
          <cell r="D809" t="str">
            <v xml:space="preserve"> Baûo Minh Baïc Lieâu</v>
          </cell>
          <cell r="F809" t="str">
            <v>Phöông Ñoâng</v>
          </cell>
          <cell r="G809" t="str">
            <v>Baïc Lieâu</v>
          </cell>
          <cell r="I809">
            <v>15635200</v>
          </cell>
        </row>
        <row r="810">
          <cell r="C810">
            <v>51</v>
          </cell>
          <cell r="D810" t="str">
            <v xml:space="preserve">Trung Taâm Thoâng Tin Thöông Maïi </v>
          </cell>
          <cell r="F810" t="str">
            <v xml:space="preserve">Ngoaïi Thöông </v>
          </cell>
          <cell r="G810" t="str">
            <v>Haø Noâi</v>
          </cell>
          <cell r="I810">
            <v>2500000</v>
          </cell>
        </row>
        <row r="811">
          <cell r="C811">
            <v>17</v>
          </cell>
          <cell r="D811" t="str">
            <v>Cty Daàu Khí -TP/HCM (Saøi Goøn Petro)</v>
          </cell>
          <cell r="F811" t="str">
            <v>Ngoaïi Thöông</v>
          </cell>
          <cell r="G811" t="str">
            <v>Hoà Chí Minh</v>
          </cell>
          <cell r="I811">
            <v>565000000</v>
          </cell>
        </row>
        <row r="812">
          <cell r="C812">
            <v>28</v>
          </cell>
          <cell r="D812" t="str">
            <v>Chi Nhaùnh Cty CP Söõa VN Taïi Caàn Thô</v>
          </cell>
          <cell r="F812" t="str">
            <v>Ñaàu Tö &amp; Phaùt Trieån</v>
          </cell>
          <cell r="G812" t="str">
            <v>Caàn Thô</v>
          </cell>
          <cell r="I812">
            <v>300000000</v>
          </cell>
        </row>
        <row r="813">
          <cell r="C813">
            <v>98</v>
          </cell>
          <cell r="D813" t="str">
            <v>CTy Lieân Doanh Xi Maêng Haø Tieân II-Caàn Thô</v>
          </cell>
          <cell r="F813" t="str">
            <v>Coâng Thöông</v>
          </cell>
          <cell r="G813" t="str">
            <v>Caàn Thô</v>
          </cell>
          <cell r="I813">
            <v>240000000</v>
          </cell>
        </row>
        <row r="814">
          <cell r="C814">
            <v>1</v>
          </cell>
          <cell r="D814" t="str">
            <v>Nhaø Maùy Thuoác Laù Saøi Goøn</v>
          </cell>
          <cell r="F814" t="str">
            <v>Sôû Giao Dòch II CTVN</v>
          </cell>
          <cell r="G814" t="str">
            <v>Hoà Chí Minh</v>
          </cell>
          <cell r="I814">
            <v>182820000</v>
          </cell>
        </row>
        <row r="815">
          <cell r="C815">
            <v>100</v>
          </cell>
          <cell r="D815" t="str">
            <v>CTy TNHH TM &amp; SX Vieät Tuøng</v>
          </cell>
          <cell r="F815" t="str">
            <v>Coâng Thöông CN 12</v>
          </cell>
          <cell r="G815" t="str">
            <v>Hoà Chí Minh</v>
          </cell>
          <cell r="I815">
            <v>32000000</v>
          </cell>
        </row>
        <row r="816">
          <cell r="C816">
            <v>8</v>
          </cell>
          <cell r="D816" t="str">
            <v>Cty Xi Maêng Haø Tieân II</v>
          </cell>
          <cell r="F816" t="str">
            <v>Coâng Thöông</v>
          </cell>
          <cell r="G816" t="str">
            <v>Kieân Giang</v>
          </cell>
          <cell r="I816">
            <v>121605000</v>
          </cell>
        </row>
        <row r="817">
          <cell r="C817">
            <v>27</v>
          </cell>
          <cell r="D817" t="str">
            <v>Cty TNHH Quoác Teá Nagarjuna</v>
          </cell>
          <cell r="F817" t="str">
            <v>INDOVINA</v>
          </cell>
          <cell r="G817" t="str">
            <v>Hoà Chí Minh</v>
          </cell>
          <cell r="I817">
            <v>76300000</v>
          </cell>
        </row>
        <row r="818">
          <cell r="C818">
            <v>47</v>
          </cell>
          <cell r="D818" t="str">
            <v>CTy Baûo Hieåm Baïc Lieâu</v>
          </cell>
          <cell r="F818" t="str">
            <v>NN&amp;PTNT</v>
          </cell>
          <cell r="G818" t="str">
            <v>Baïc Lieâu</v>
          </cell>
          <cell r="I818">
            <v>4564000</v>
          </cell>
        </row>
        <row r="819">
          <cell r="C819">
            <v>99</v>
          </cell>
          <cell r="D819" t="str">
            <v xml:space="preserve">Löu Thò Myõ Phöôïng (CTyTNHH Taân Thaùi Thònh) </v>
          </cell>
          <cell r="F819" t="str">
            <v>AÙ Chaâu</v>
          </cell>
          <cell r="G819" t="str">
            <v>Hoà Chí Minh</v>
          </cell>
          <cell r="I819">
            <v>25428355</v>
          </cell>
        </row>
        <row r="820">
          <cell r="C820">
            <v>44</v>
          </cell>
          <cell r="D820" t="str">
            <v>CTy Ñieän Baùo Ñieän Thoaïi Baïc Lieâu</v>
          </cell>
          <cell r="F820" t="str">
            <v xml:space="preserve">Coâng Thöông </v>
          </cell>
          <cell r="G820" t="str">
            <v>Baïc Lieâu</v>
          </cell>
          <cell r="I820">
            <v>10070130</v>
          </cell>
        </row>
        <row r="821">
          <cell r="C821">
            <v>31</v>
          </cell>
          <cell r="D821" t="str">
            <v>Cty Daàu Aên Golden Hope - Nhaø Beø</v>
          </cell>
          <cell r="F821" t="str">
            <v>Sôû Giao Dòch II CTVN</v>
          </cell>
          <cell r="G821" t="str">
            <v>Hoà Chí Minh</v>
          </cell>
          <cell r="I821">
            <v>78868398</v>
          </cell>
        </row>
        <row r="822">
          <cell r="C822">
            <v>31</v>
          </cell>
          <cell r="D822" t="str">
            <v>Cty Daàu Aên Golden Hope - Nhaø Beø</v>
          </cell>
          <cell r="F822" t="str">
            <v>Sôû Giao Dòch II CTVN</v>
          </cell>
          <cell r="G822" t="str">
            <v>Hoà Chí Minh</v>
          </cell>
          <cell r="I822">
            <v>93376096</v>
          </cell>
        </row>
        <row r="823">
          <cell r="C823">
            <v>8</v>
          </cell>
          <cell r="D823" t="str">
            <v>Cty Xi Maêng Haø Tieân II</v>
          </cell>
          <cell r="F823" t="str">
            <v>Coâng Thöông</v>
          </cell>
          <cell r="G823" t="str">
            <v>Kieân Giang</v>
          </cell>
          <cell r="I823">
            <v>81070000</v>
          </cell>
        </row>
        <row r="824">
          <cell r="C824">
            <v>36</v>
          </cell>
          <cell r="D824" t="str">
            <v>XN Xaêng Daàu Daàu Khí Vuõng Taøu</v>
          </cell>
          <cell r="F824" t="str">
            <v>Coâng Thöông</v>
          </cell>
          <cell r="G824" t="str">
            <v>Baø Ròa-Vuõng Taøu</v>
          </cell>
          <cell r="I824">
            <v>5543000000</v>
          </cell>
        </row>
        <row r="825">
          <cell r="C825">
            <v>14</v>
          </cell>
          <cell r="D825" t="str">
            <v>Coâng Ty Theùp Mieàn Nam</v>
          </cell>
          <cell r="F825" t="str">
            <v>Coâng Thöông CN I</v>
          </cell>
          <cell r="G825" t="str">
            <v>Hoà Chí Minh</v>
          </cell>
          <cell r="I825">
            <v>300000000</v>
          </cell>
        </row>
        <row r="826">
          <cell r="C826">
            <v>10</v>
          </cell>
          <cell r="D826" t="str">
            <v>Cty TNHH Daàu Nhôùt vaø Hoùa Chaát VN</v>
          </cell>
          <cell r="F826" t="str">
            <v>Hoàng Kong&amp; Thöôïng Haûi</v>
          </cell>
          <cell r="G826" t="str">
            <v>Hoà Chí Minh</v>
          </cell>
          <cell r="I826">
            <v>340000000</v>
          </cell>
        </row>
        <row r="827">
          <cell r="C827">
            <v>31</v>
          </cell>
          <cell r="D827" t="str">
            <v>Cty Daàu Aên Golden Hope - Nhaø Beø</v>
          </cell>
          <cell r="F827" t="str">
            <v>Sôû Giao Dòch II CTVN</v>
          </cell>
          <cell r="G827" t="str">
            <v>Hoà Chí Minh</v>
          </cell>
          <cell r="I827">
            <v>90753819</v>
          </cell>
        </row>
        <row r="828">
          <cell r="C828">
            <v>73</v>
          </cell>
          <cell r="D828" t="str">
            <v>Cty. TNHH SX.TM.HMP Myõ Haûo</v>
          </cell>
          <cell r="F828" t="str">
            <v>Ngoaïi Thöông</v>
          </cell>
          <cell r="G828" t="str">
            <v>Hoà Chí Minh</v>
          </cell>
          <cell r="I828">
            <v>114443947</v>
          </cell>
        </row>
        <row r="829">
          <cell r="C829">
            <v>28</v>
          </cell>
          <cell r="D829" t="str">
            <v>Chi Nhaùnh Cty CP Söõa VN Taïi Caàn Thô</v>
          </cell>
          <cell r="F829" t="str">
            <v>Ñaàu Tö &amp; Phaùt Trieån</v>
          </cell>
          <cell r="G829" t="str">
            <v>Caàn Thô</v>
          </cell>
          <cell r="I829">
            <v>220000000</v>
          </cell>
        </row>
        <row r="830">
          <cell r="C830">
            <v>85</v>
          </cell>
          <cell r="D830" t="str">
            <v>CTy TNHH TM Minh Tuøng</v>
          </cell>
          <cell r="F830" t="str">
            <v>Sôû Giao Dòch II CTVN</v>
          </cell>
          <cell r="G830" t="str">
            <v>Hoà Chí Minh</v>
          </cell>
          <cell r="I830">
            <v>23545000</v>
          </cell>
        </row>
        <row r="831">
          <cell r="C831">
            <v>95</v>
          </cell>
          <cell r="D831" t="str">
            <v>Cty Deät May Thaønh Coâng - CN MieànTaây</v>
          </cell>
          <cell r="F831" t="str">
            <v>Ñaàu Tö &amp; Phaùt Trieån</v>
          </cell>
          <cell r="G831" t="str">
            <v>Caàn Thô</v>
          </cell>
          <cell r="I831">
            <v>4845765</v>
          </cell>
        </row>
        <row r="832">
          <cell r="C832">
            <v>85</v>
          </cell>
          <cell r="D832" t="str">
            <v>CTy TNHH TM Minh Tuøng</v>
          </cell>
          <cell r="F832" t="str">
            <v>Sôû Giao Dòch II CTVN</v>
          </cell>
          <cell r="G832" t="str">
            <v>Hoà Chí Minh</v>
          </cell>
          <cell r="I832">
            <v>23545000</v>
          </cell>
        </row>
        <row r="833">
          <cell r="C833">
            <v>105</v>
          </cell>
          <cell r="D833" t="str">
            <v>XN Kinh Doanh Thöông Maïi-CTy Kho Vaän Mieàn Nam</v>
          </cell>
          <cell r="F833" t="str">
            <v>Coâng Thöông CN 4</v>
          </cell>
          <cell r="G833" t="str">
            <v>Hoà Chí Minh</v>
          </cell>
          <cell r="I833">
            <v>156540000</v>
          </cell>
        </row>
        <row r="834">
          <cell r="C834">
            <v>8</v>
          </cell>
          <cell r="D834" t="str">
            <v>Cty Xi Maêng Haø Tieân II</v>
          </cell>
          <cell r="F834" t="str">
            <v>Coâng Thöông</v>
          </cell>
          <cell r="G834" t="str">
            <v>Kieân Giang</v>
          </cell>
          <cell r="I834">
            <v>202675000</v>
          </cell>
        </row>
        <row r="835">
          <cell r="C835">
            <v>5</v>
          </cell>
          <cell r="D835" t="str">
            <v>Cty TNHH TMaïi Thaønh Long</v>
          </cell>
          <cell r="F835" t="str">
            <v>Coâng Thöong CN6</v>
          </cell>
          <cell r="G835" t="str">
            <v>Hoà Chí Minh</v>
          </cell>
          <cell r="I835">
            <v>268891496</v>
          </cell>
        </row>
        <row r="836">
          <cell r="C836">
            <v>1</v>
          </cell>
          <cell r="D836" t="str">
            <v>Nhaø Maùy Thuoác Laù Saøi Goøn</v>
          </cell>
          <cell r="F836" t="str">
            <v>Sôû Giao Dòch II CTVN</v>
          </cell>
          <cell r="G836" t="str">
            <v>Hoà Chí Minh</v>
          </cell>
          <cell r="I836">
            <v>144760000</v>
          </cell>
        </row>
        <row r="837">
          <cell r="C837">
            <v>14</v>
          </cell>
          <cell r="D837" t="str">
            <v>Coâng Ty Theùp Mieàn Nam</v>
          </cell>
          <cell r="F837" t="str">
            <v>Coâng Thöông CN I</v>
          </cell>
          <cell r="G837" t="str">
            <v>Hoà Chí Minh</v>
          </cell>
          <cell r="I837">
            <v>300000000</v>
          </cell>
        </row>
        <row r="838">
          <cell r="C838">
            <v>28</v>
          </cell>
          <cell r="D838" t="str">
            <v>Chi Nhaùnh Cty CP Söõa VN Taïi Caàn Thô</v>
          </cell>
          <cell r="F838" t="str">
            <v>Ñaàu Tö &amp; Phaùt Trieån</v>
          </cell>
          <cell r="G838" t="str">
            <v>Caàn Thô</v>
          </cell>
          <cell r="I838">
            <v>305000000</v>
          </cell>
        </row>
        <row r="839">
          <cell r="C839">
            <v>73</v>
          </cell>
          <cell r="D839" t="str">
            <v>Cty. TNHH SX.TM.HMP Myõ Haûo</v>
          </cell>
          <cell r="F839" t="str">
            <v>Ngoaïi Thöông</v>
          </cell>
          <cell r="G839" t="str">
            <v>Hoà Chí Minh</v>
          </cell>
          <cell r="I839">
            <v>47949200</v>
          </cell>
        </row>
        <row r="840">
          <cell r="C840">
            <v>36</v>
          </cell>
          <cell r="D840" t="str">
            <v>XN Xaêng Daàu Daàu Khí Vuõng Taøu</v>
          </cell>
          <cell r="F840" t="str">
            <v>Coâng Thöông</v>
          </cell>
          <cell r="G840" t="str">
            <v>Baø Ròa-Vuõng Taøu</v>
          </cell>
          <cell r="I840">
            <v>2031000000</v>
          </cell>
        </row>
        <row r="841">
          <cell r="C841">
            <v>66</v>
          </cell>
          <cell r="D841" t="str">
            <v>Cty UNI PRESIDENT</v>
          </cell>
          <cell r="F841" t="str">
            <v>ANZ</v>
          </cell>
          <cell r="G841" t="str">
            <v>Hoà Chí Minh</v>
          </cell>
          <cell r="I841">
            <v>38682450</v>
          </cell>
        </row>
        <row r="842">
          <cell r="C842">
            <v>73</v>
          </cell>
          <cell r="D842" t="str">
            <v>Cty. TNHH SX.TM.HMP Myõ Haûo</v>
          </cell>
          <cell r="F842" t="str">
            <v>Ngoaïi Thöông</v>
          </cell>
          <cell r="G842" t="str">
            <v>Hoà Chí Minh</v>
          </cell>
          <cell r="I842">
            <v>40323938</v>
          </cell>
        </row>
        <row r="843">
          <cell r="C843">
            <v>8</v>
          </cell>
          <cell r="D843" t="str">
            <v>Cty Xi Maêng Haø Tieân II</v>
          </cell>
          <cell r="F843" t="str">
            <v>Coâng Thöông</v>
          </cell>
          <cell r="G843" t="str">
            <v>Kieân Giang</v>
          </cell>
          <cell r="I843">
            <v>81070000</v>
          </cell>
        </row>
        <row r="844">
          <cell r="C844">
            <v>28</v>
          </cell>
          <cell r="D844" t="str">
            <v>Chi Nhaùnh Cty CP Söõa VN Taïi Caàn Thô</v>
          </cell>
          <cell r="F844" t="str">
            <v>Ñaàu Tö &amp; Phaùt Trieån</v>
          </cell>
          <cell r="G844" t="str">
            <v>Caàn Thô</v>
          </cell>
          <cell r="I844">
            <v>240000000</v>
          </cell>
        </row>
        <row r="845">
          <cell r="C845">
            <v>27</v>
          </cell>
          <cell r="D845" t="str">
            <v>Cty TNHH Quoác Teá Nagarjuna</v>
          </cell>
          <cell r="F845" t="str">
            <v>INDOVINA</v>
          </cell>
          <cell r="G845" t="str">
            <v>Hoà Chí Minh</v>
          </cell>
          <cell r="I845">
            <v>38150000</v>
          </cell>
        </row>
        <row r="846">
          <cell r="C846">
            <v>3</v>
          </cell>
          <cell r="D846" t="str">
            <v>Cty Coå Phaàn Boät Giaët Lix</v>
          </cell>
          <cell r="F846" t="str">
            <v>Coâng Thöông CN 14</v>
          </cell>
          <cell r="G846" t="str">
            <v>Hoà Chí Minh</v>
          </cell>
          <cell r="I846">
            <v>200000000</v>
          </cell>
        </row>
        <row r="847">
          <cell r="C847">
            <v>14</v>
          </cell>
          <cell r="D847" t="str">
            <v>Coâng Ty Theùp Mieàn Nam</v>
          </cell>
          <cell r="F847" t="str">
            <v>Coâng Thöông CN I</v>
          </cell>
          <cell r="G847" t="str">
            <v>Hoà Chí Minh</v>
          </cell>
          <cell r="I847">
            <v>220000000</v>
          </cell>
        </row>
        <row r="848">
          <cell r="C848">
            <v>31</v>
          </cell>
          <cell r="D848" t="str">
            <v>Cty Daàu Aên Golden Hope - Nhaø Beø</v>
          </cell>
          <cell r="F848" t="str">
            <v>Sôû Giao Dòch II CTVN</v>
          </cell>
          <cell r="G848" t="str">
            <v>Hoà Chí Minh</v>
          </cell>
          <cell r="I848">
            <v>168449468</v>
          </cell>
        </row>
        <row r="849">
          <cell r="C849">
            <v>73</v>
          </cell>
          <cell r="D849" t="str">
            <v>Cty. TNHH SX.TM.HMP Myõ Haûo</v>
          </cell>
          <cell r="F849" t="str">
            <v>Ngoaïi Thöông</v>
          </cell>
          <cell r="G849" t="str">
            <v>Hoà Chí Minh</v>
          </cell>
          <cell r="I849">
            <v>29415573</v>
          </cell>
        </row>
        <row r="850">
          <cell r="C850">
            <v>36</v>
          </cell>
          <cell r="D850" t="str">
            <v>XN Xaêng Daàu Daàu Khí Vuõng Taøu</v>
          </cell>
          <cell r="F850" t="str">
            <v>Coâng Thöông</v>
          </cell>
          <cell r="G850" t="str">
            <v>Baø Ròa-Vuõng Taøu</v>
          </cell>
          <cell r="I850">
            <v>2191500000</v>
          </cell>
        </row>
        <row r="851">
          <cell r="C851">
            <v>41</v>
          </cell>
          <cell r="D851" t="str">
            <v>Cty Xi Maêng Nghi Sôn</v>
          </cell>
          <cell r="F851" t="str">
            <v>Coâng Thöông CN 9</v>
          </cell>
          <cell r="G851" t="str">
            <v>Hoà Chí Minh</v>
          </cell>
          <cell r="I851">
            <v>340000000</v>
          </cell>
        </row>
        <row r="852">
          <cell r="C852">
            <v>36</v>
          </cell>
          <cell r="D852" t="str">
            <v>XN Xaêng Daàu Daàu Khí Vuõng Taøu</v>
          </cell>
          <cell r="F852" t="str">
            <v>Coâng Thöông</v>
          </cell>
          <cell r="G852" t="str">
            <v>Baø Ròa-Vuõng Taøu</v>
          </cell>
          <cell r="I852">
            <v>2191000000</v>
          </cell>
        </row>
        <row r="853">
          <cell r="C853">
            <v>17</v>
          </cell>
          <cell r="D853" t="str">
            <v>Cty Daàu Khí -TP/HCM (Saøi Goøn Petro)</v>
          </cell>
          <cell r="F853" t="str">
            <v>Ngoaïi Thöông</v>
          </cell>
          <cell r="G853" t="str">
            <v>Hoà Chí Minh</v>
          </cell>
          <cell r="I853">
            <v>4000000000</v>
          </cell>
        </row>
        <row r="854">
          <cell r="C854">
            <v>28</v>
          </cell>
          <cell r="D854" t="str">
            <v>Chi Nhaùnh Cty CP Söõa VN Taïi Caàn Thô</v>
          </cell>
          <cell r="F854" t="str">
            <v>Ñaàu Tö &amp; Phaùt Trieån</v>
          </cell>
          <cell r="G854" t="str">
            <v>Caàn Thô</v>
          </cell>
          <cell r="I854">
            <v>340000000</v>
          </cell>
        </row>
        <row r="855">
          <cell r="C855">
            <v>73</v>
          </cell>
          <cell r="D855" t="str">
            <v>Cty. TNHH SX.TM.HMP Myõ Haûo</v>
          </cell>
          <cell r="F855" t="str">
            <v>Ngoaïi Thöông</v>
          </cell>
          <cell r="G855" t="str">
            <v>Hoà Chí Minh</v>
          </cell>
          <cell r="I855">
            <v>32978579</v>
          </cell>
        </row>
        <row r="856">
          <cell r="C856">
            <v>1</v>
          </cell>
          <cell r="D856" t="str">
            <v>Nhaø Maùy Thuoác Laù Saøi Goøn</v>
          </cell>
          <cell r="F856" t="str">
            <v>Sôû Giao Dòch II CTVN</v>
          </cell>
          <cell r="G856" t="str">
            <v>Hoà Chí Minh</v>
          </cell>
          <cell r="I856">
            <v>98428000</v>
          </cell>
        </row>
        <row r="857">
          <cell r="C857">
            <v>5</v>
          </cell>
          <cell r="D857" t="str">
            <v>Cty TNHH TMaïi Thaønh Long</v>
          </cell>
          <cell r="F857" t="str">
            <v>Coâng Thöong CN6</v>
          </cell>
          <cell r="G857" t="str">
            <v>Hoà Chí Minh</v>
          </cell>
          <cell r="I857">
            <v>202921017</v>
          </cell>
        </row>
        <row r="858">
          <cell r="C858">
            <v>41</v>
          </cell>
          <cell r="D858" t="str">
            <v>Cty Xi Maêng Nghi Sôn</v>
          </cell>
          <cell r="F858" t="str">
            <v>Coâng Thöông CN 9</v>
          </cell>
          <cell r="G858" t="str">
            <v>Hoà Chí Minh</v>
          </cell>
          <cell r="I858">
            <v>255000000</v>
          </cell>
        </row>
        <row r="859">
          <cell r="C859">
            <v>105</v>
          </cell>
          <cell r="D859" t="str">
            <v>XN Kinh Doanh Thöông Maïi-CTy Kho Vaän Mieàn Nam</v>
          </cell>
          <cell r="F859" t="str">
            <v>Coâng Thöông CN 4</v>
          </cell>
          <cell r="G859" t="str">
            <v>Hoà Chí Minh</v>
          </cell>
          <cell r="I859">
            <v>200000000</v>
          </cell>
        </row>
        <row r="860">
          <cell r="C860">
            <v>10</v>
          </cell>
          <cell r="D860" t="str">
            <v>Cty TNHH Daàu Nhôùt vaø Hoùa Chaát VN</v>
          </cell>
          <cell r="F860" t="str">
            <v>Hoàng Kong&amp; Thöôïng Haûi</v>
          </cell>
          <cell r="G860" t="str">
            <v>Hoà Chí Minh</v>
          </cell>
          <cell r="I860">
            <v>207800000</v>
          </cell>
        </row>
        <row r="861">
          <cell r="C861">
            <v>28</v>
          </cell>
          <cell r="D861" t="str">
            <v>Chi Nhaùnh Cty CP Söõa VN Taïi Caàn Thô</v>
          </cell>
          <cell r="F861" t="str">
            <v>Ñaàu Tö &amp; Phaùt Trieån</v>
          </cell>
          <cell r="G861" t="str">
            <v>Caàn Thô</v>
          </cell>
          <cell r="I861">
            <v>350195472</v>
          </cell>
        </row>
        <row r="862">
          <cell r="C862">
            <v>22</v>
          </cell>
          <cell r="D862" t="str">
            <v>Cty Deät Long An</v>
          </cell>
          <cell r="F862" t="str">
            <v>Coâng Thöông</v>
          </cell>
          <cell r="G862" t="str">
            <v>Long An</v>
          </cell>
          <cell r="I862">
            <v>8689232</v>
          </cell>
        </row>
        <row r="863">
          <cell r="C863">
            <v>94</v>
          </cell>
          <cell r="D863" t="str">
            <v>CTy TNHH SX Taân AÙ Chaâu</v>
          </cell>
          <cell r="F863" t="str">
            <v>Coâng Thöông CN 9</v>
          </cell>
          <cell r="G863" t="str">
            <v>Hoà Chí Minh</v>
          </cell>
          <cell r="I863">
            <v>5936000</v>
          </cell>
        </row>
        <row r="864">
          <cell r="C864">
            <v>22</v>
          </cell>
          <cell r="D864" t="str">
            <v>Cty Deät Long An</v>
          </cell>
          <cell r="F864" t="str">
            <v>Coâng Thöông</v>
          </cell>
          <cell r="G864" t="str">
            <v>Long An</v>
          </cell>
          <cell r="I864">
            <v>8689232</v>
          </cell>
        </row>
        <row r="865">
          <cell r="C865">
            <v>99</v>
          </cell>
          <cell r="D865" t="str">
            <v xml:space="preserve">Löu Thò Myõ Phöôïng (CTyTNHH Taân Thaùi Thònh) </v>
          </cell>
          <cell r="F865" t="str">
            <v>AÙ Chaâu</v>
          </cell>
          <cell r="G865" t="str">
            <v>Hoà Chí Minh</v>
          </cell>
          <cell r="I865">
            <v>40196401</v>
          </cell>
        </row>
        <row r="866">
          <cell r="C866">
            <v>31</v>
          </cell>
          <cell r="D866" t="str">
            <v>Cty Daàu Aên Golden Hope - Nhaø Beø</v>
          </cell>
          <cell r="F866" t="str">
            <v>Sôû Giao Dòch II CTVN</v>
          </cell>
          <cell r="G866" t="str">
            <v>Hoà Chí Minh</v>
          </cell>
          <cell r="I866">
            <v>203270833</v>
          </cell>
        </row>
        <row r="867">
          <cell r="C867">
            <v>25</v>
          </cell>
          <cell r="D867" t="str">
            <v xml:space="preserve"> Thu Baûo Hieåm Xaõ Hoäi Tænh Baïc Lieâu</v>
          </cell>
          <cell r="F867" t="str">
            <v>NN &amp; P/T N/Thoân</v>
          </cell>
          <cell r="G867" t="str">
            <v>Baïc Lieâu</v>
          </cell>
          <cell r="I867">
            <v>24375520</v>
          </cell>
        </row>
        <row r="868">
          <cell r="C868">
            <v>66</v>
          </cell>
          <cell r="D868" t="str">
            <v>Cty UNI PRESIDENT</v>
          </cell>
          <cell r="F868" t="str">
            <v>ANZ</v>
          </cell>
          <cell r="G868" t="str">
            <v>Hoà Chí Minh</v>
          </cell>
          <cell r="I868">
            <v>39490887</v>
          </cell>
        </row>
        <row r="869">
          <cell r="C869">
            <v>31</v>
          </cell>
          <cell r="D869" t="str">
            <v>Cty Daàu Aên Golden Hope - Nhaø Beø</v>
          </cell>
          <cell r="F869" t="str">
            <v>Sôû Giao Dòch II CTVN</v>
          </cell>
          <cell r="G869" t="str">
            <v>Hoà Chí Minh</v>
          </cell>
          <cell r="I869">
            <v>75860100</v>
          </cell>
        </row>
        <row r="870">
          <cell r="C870">
            <v>21</v>
          </cell>
          <cell r="D870" t="str">
            <v>Cty Coå Phaàn Vaät Tö  Haäu Giang</v>
          </cell>
          <cell r="F870" t="str">
            <v>Coâng Thöông</v>
          </cell>
          <cell r="G870" t="str">
            <v>Caàn Thô</v>
          </cell>
          <cell r="I870">
            <v>70812000</v>
          </cell>
        </row>
        <row r="871">
          <cell r="C871">
            <v>46</v>
          </cell>
          <cell r="D871" t="str">
            <v>CTy MIWON VIETNAM</v>
          </cell>
          <cell r="F871" t="str">
            <v xml:space="preserve">Coâng Thöông </v>
          </cell>
          <cell r="G871" t="str">
            <v>Phuù Thoï</v>
          </cell>
          <cell r="I871">
            <v>96285688</v>
          </cell>
        </row>
        <row r="872">
          <cell r="C872">
            <v>8</v>
          </cell>
          <cell r="D872" t="str">
            <v>Cty Xi Maêng Haø Tieân II</v>
          </cell>
          <cell r="F872" t="str">
            <v>Coâng Thöông</v>
          </cell>
          <cell r="G872" t="str">
            <v>Kieân Giang</v>
          </cell>
          <cell r="I872">
            <v>162360000</v>
          </cell>
        </row>
        <row r="873">
          <cell r="C873">
            <v>5</v>
          </cell>
          <cell r="D873" t="str">
            <v>Cty TNHH TMaïi Thaønh Long</v>
          </cell>
          <cell r="F873" t="str">
            <v>Coâng Thöong CN6</v>
          </cell>
          <cell r="G873" t="str">
            <v>Hoà Chí Minh</v>
          </cell>
          <cell r="I873">
            <v>203918174</v>
          </cell>
        </row>
        <row r="874">
          <cell r="C874">
            <v>14</v>
          </cell>
          <cell r="D874" t="str">
            <v>Coâng Ty Theùp Mieàn Nam</v>
          </cell>
          <cell r="F874" t="str">
            <v>Coâng Thöông CN I</v>
          </cell>
          <cell r="G874" t="str">
            <v>Hoà Chí Minh</v>
          </cell>
          <cell r="I874">
            <v>200000000</v>
          </cell>
        </row>
        <row r="875">
          <cell r="C875">
            <v>3</v>
          </cell>
          <cell r="D875" t="str">
            <v>Cty Coå Phaàn Boät Giaët Lix</v>
          </cell>
          <cell r="F875" t="str">
            <v>Coâng Thöông CN 14</v>
          </cell>
          <cell r="G875" t="str">
            <v>Hoà Chí Minh</v>
          </cell>
          <cell r="I875">
            <v>200000000</v>
          </cell>
        </row>
        <row r="876">
          <cell r="C876">
            <v>36</v>
          </cell>
          <cell r="D876" t="str">
            <v>XN Xaêng Daàu Daàu Khí Vuõng Taøu</v>
          </cell>
          <cell r="F876" t="str">
            <v>Coâng Thöông</v>
          </cell>
          <cell r="G876" t="str">
            <v>Baø Ròa-Vuõng Taøu</v>
          </cell>
          <cell r="I876">
            <v>2031100000</v>
          </cell>
        </row>
        <row r="877">
          <cell r="C877">
            <v>98</v>
          </cell>
          <cell r="D877" t="str">
            <v>CTy Lieân Doanh Xi Maêng Haø Tieân II-Caàn Thô</v>
          </cell>
          <cell r="F877" t="str">
            <v>Coâng Thöông</v>
          </cell>
          <cell r="G877" t="str">
            <v>Caàn Thô</v>
          </cell>
          <cell r="I877">
            <v>158610000</v>
          </cell>
        </row>
        <row r="878">
          <cell r="C878">
            <v>28</v>
          </cell>
          <cell r="D878" t="str">
            <v>Chi Nhaùnh Cty CP Söõa VN Taïi Caàn Thô</v>
          </cell>
          <cell r="F878" t="str">
            <v>Ñaàu Tö &amp; Phaùt Trieån</v>
          </cell>
          <cell r="G878" t="str">
            <v>Caàn Thô</v>
          </cell>
          <cell r="I878">
            <v>350000000</v>
          </cell>
        </row>
        <row r="879">
          <cell r="C879">
            <v>44</v>
          </cell>
          <cell r="D879" t="str">
            <v>CTy Ñieän Baùo Ñieän Thoaïi Baïc Lieâu</v>
          </cell>
          <cell r="F879" t="str">
            <v xml:space="preserve">Coâng Thöông </v>
          </cell>
          <cell r="G879" t="str">
            <v>Baïc Lieâu</v>
          </cell>
          <cell r="I879">
            <v>8122320</v>
          </cell>
        </row>
        <row r="880">
          <cell r="C880">
            <v>41</v>
          </cell>
          <cell r="D880" t="str">
            <v>Cty Xi Maêng Nghi Sôn</v>
          </cell>
          <cell r="F880" t="str">
            <v>Coâng Thöông CN 9</v>
          </cell>
          <cell r="G880" t="str">
            <v>Hoà Chí Minh</v>
          </cell>
          <cell r="I880">
            <v>382500000</v>
          </cell>
        </row>
        <row r="881">
          <cell r="C881">
            <v>98</v>
          </cell>
          <cell r="D881" t="str">
            <v>CTy Lieân Doanh Xi Maêng Haø Tieân II-Caàn Thô</v>
          </cell>
          <cell r="F881" t="str">
            <v>Coâng Thöông</v>
          </cell>
          <cell r="G881" t="str">
            <v>Caàn Thô</v>
          </cell>
          <cell r="I881">
            <v>134460000</v>
          </cell>
        </row>
        <row r="882">
          <cell r="C882">
            <v>27</v>
          </cell>
          <cell r="D882" t="str">
            <v>Cty TNHH Quoác Teá Nagarjuna</v>
          </cell>
          <cell r="F882" t="str">
            <v>INDOVINA</v>
          </cell>
          <cell r="G882" t="str">
            <v>Hoà Chí Minh</v>
          </cell>
          <cell r="I882">
            <v>79450000</v>
          </cell>
        </row>
        <row r="883">
          <cell r="C883">
            <v>93</v>
          </cell>
          <cell r="D883" t="str">
            <v>Cty Coå Phaàn Giaáy Vieãn Ñoâng</v>
          </cell>
          <cell r="F883" t="str">
            <v>Coâng Thöông CN 12</v>
          </cell>
          <cell r="G883" t="str">
            <v>Hoà Chí Minh</v>
          </cell>
          <cell r="I883">
            <v>20744906</v>
          </cell>
        </row>
        <row r="884">
          <cell r="C884">
            <v>8</v>
          </cell>
          <cell r="D884" t="str">
            <v>Cty Xi Maêng Haø Tieân II</v>
          </cell>
          <cell r="F884" t="str">
            <v>Coâng Thöông</v>
          </cell>
          <cell r="G884" t="str">
            <v>Kieân Giang</v>
          </cell>
          <cell r="I884">
            <v>158070000</v>
          </cell>
        </row>
        <row r="885">
          <cell r="C885">
            <v>1</v>
          </cell>
          <cell r="D885" t="str">
            <v>Nhaø Maùy Thuoác Laù Saøi Goøn</v>
          </cell>
          <cell r="F885" t="str">
            <v>Sôû Giao Dòch II CTVN</v>
          </cell>
          <cell r="G885" t="str">
            <v>Hoà Chí Minh</v>
          </cell>
          <cell r="I885">
            <v>175230000</v>
          </cell>
        </row>
        <row r="886">
          <cell r="C886">
            <v>14</v>
          </cell>
          <cell r="D886" t="str">
            <v>Coâng Ty Theùp Mieàn Nam</v>
          </cell>
          <cell r="F886" t="str">
            <v>Coâng Thöông CN I</v>
          </cell>
          <cell r="G886" t="str">
            <v>Hoà Chí Minh</v>
          </cell>
          <cell r="I886">
            <v>200000000</v>
          </cell>
        </row>
        <row r="887">
          <cell r="C887">
            <v>41</v>
          </cell>
          <cell r="D887" t="str">
            <v>Cty Xi Maêng Nghi Sôn</v>
          </cell>
          <cell r="F887" t="str">
            <v>Coâng Thöông CN 9</v>
          </cell>
          <cell r="G887" t="str">
            <v>Hoà Chí Minh</v>
          </cell>
          <cell r="I887">
            <v>255000000</v>
          </cell>
        </row>
        <row r="888">
          <cell r="C888">
            <v>5</v>
          </cell>
          <cell r="D888" t="str">
            <v>Cty TNHH TMaïi Thaønh Long</v>
          </cell>
          <cell r="F888" t="str">
            <v>Coâng Thöong CN6</v>
          </cell>
          <cell r="G888" t="str">
            <v>Hoà Chí Minh</v>
          </cell>
          <cell r="I888">
            <v>419573135</v>
          </cell>
        </row>
        <row r="889">
          <cell r="C889">
            <v>8</v>
          </cell>
          <cell r="D889" t="str">
            <v>Cty Xi Maêng Haø Tieân II</v>
          </cell>
          <cell r="F889" t="str">
            <v>Coâng Thöông</v>
          </cell>
          <cell r="G889" t="str">
            <v>Kieân Giang</v>
          </cell>
          <cell r="I889">
            <v>158070000</v>
          </cell>
        </row>
        <row r="890">
          <cell r="C890">
            <v>77</v>
          </cell>
          <cell r="D890" t="str">
            <v>Cty Ñieän &amp; Ñieän Töû SAMSUNG VINA</v>
          </cell>
          <cell r="F890" t="str">
            <v>Coâng Thöông CN 4</v>
          </cell>
          <cell r="G890" t="str">
            <v>Hoà Chí Minh</v>
          </cell>
          <cell r="I890">
            <v>39822322</v>
          </cell>
        </row>
        <row r="891">
          <cell r="C891">
            <v>31</v>
          </cell>
          <cell r="D891" t="str">
            <v>Cty Daàu Aên Golden Hope - Nhaø Beø</v>
          </cell>
          <cell r="F891" t="str">
            <v>Sôû Giao Dòch II CTVN</v>
          </cell>
          <cell r="G891" t="str">
            <v>Hoà Chí Minh</v>
          </cell>
          <cell r="I891">
            <v>97254961</v>
          </cell>
        </row>
        <row r="892">
          <cell r="C892">
            <v>28</v>
          </cell>
          <cell r="D892" t="str">
            <v>Chi Nhaùnh Cty CP Söõa VN Taïi Caàn Thô</v>
          </cell>
          <cell r="F892" t="str">
            <v>Ñaàu Tö &amp; Phaùt Trieån</v>
          </cell>
          <cell r="G892" t="str">
            <v>Caàn Thô</v>
          </cell>
          <cell r="I892">
            <v>104000000</v>
          </cell>
        </row>
        <row r="893">
          <cell r="C893">
            <v>9</v>
          </cell>
          <cell r="D893" t="str">
            <v>Castrol Vieät Nam Ltd</v>
          </cell>
          <cell r="F893" t="str">
            <v>Ngoaïi Thöông</v>
          </cell>
          <cell r="G893" t="str">
            <v>Hoà Chí Minh</v>
          </cell>
          <cell r="I893">
            <v>111937764</v>
          </cell>
        </row>
        <row r="894">
          <cell r="C894">
            <v>28</v>
          </cell>
          <cell r="D894" t="str">
            <v>Chi Nhaùnh Cty CP Söõa VN Taïi Caàn Thô</v>
          </cell>
          <cell r="F894" t="str">
            <v>Ñaàu Tö &amp; Phaùt Trieån</v>
          </cell>
          <cell r="G894" t="str">
            <v>Caàn Thô</v>
          </cell>
          <cell r="I894">
            <v>104000000</v>
          </cell>
        </row>
        <row r="895">
          <cell r="C895">
            <v>8</v>
          </cell>
          <cell r="D895" t="str">
            <v>Cty Xi Maêng Haø Tieân II</v>
          </cell>
          <cell r="F895" t="str">
            <v>Coâng Thöông</v>
          </cell>
          <cell r="G895" t="str">
            <v>Kieân Giang</v>
          </cell>
          <cell r="I895">
            <v>160649500</v>
          </cell>
        </row>
        <row r="896">
          <cell r="C896">
            <v>105</v>
          </cell>
          <cell r="D896" t="str">
            <v>XN Kinh Doanh Thöông Maïi-CTy Kho Vaän Mieàn Nam</v>
          </cell>
          <cell r="F896" t="str">
            <v>Coâng Thöông CN 4</v>
          </cell>
          <cell r="G896" t="str">
            <v>Hoà Chí Minh</v>
          </cell>
          <cell r="I896">
            <v>304875000</v>
          </cell>
        </row>
        <row r="897">
          <cell r="C897">
            <v>28</v>
          </cell>
          <cell r="D897" t="str">
            <v>Chi Nhaùnh Cty CP Söõa VN Taïi Caàn Thô</v>
          </cell>
          <cell r="F897" t="str">
            <v>Ñaàu Tö &amp; Phaùt Trieån</v>
          </cell>
          <cell r="G897" t="str">
            <v>Caàn Thô</v>
          </cell>
          <cell r="I897">
            <v>150000000</v>
          </cell>
        </row>
        <row r="898">
          <cell r="C898">
            <v>5</v>
          </cell>
          <cell r="D898" t="str">
            <v>Cty TNHH TMaïi Thaønh Long</v>
          </cell>
          <cell r="F898" t="str">
            <v>Coâng Thöong CN6</v>
          </cell>
          <cell r="G898" t="str">
            <v>Hoà Chí Minh</v>
          </cell>
          <cell r="I898">
            <v>274663778</v>
          </cell>
        </row>
        <row r="899">
          <cell r="C899">
            <v>1</v>
          </cell>
          <cell r="D899" t="str">
            <v>Nhaø Maùy Thuoác Laù Saøi Goøn</v>
          </cell>
          <cell r="F899" t="str">
            <v>Sôû Giao Dòch II CTVN</v>
          </cell>
          <cell r="G899" t="str">
            <v>Hoà Chí Minh</v>
          </cell>
          <cell r="I899">
            <v>132000000</v>
          </cell>
        </row>
        <row r="900">
          <cell r="C900">
            <v>9</v>
          </cell>
          <cell r="D900" t="str">
            <v>Castrol Vieät Nam Ltd</v>
          </cell>
          <cell r="F900" t="str">
            <v>Ngoaïi Thöông</v>
          </cell>
          <cell r="G900" t="str">
            <v>Hoà Chí Minh</v>
          </cell>
          <cell r="I900">
            <v>50551776</v>
          </cell>
        </row>
        <row r="901">
          <cell r="C901">
            <v>4</v>
          </cell>
          <cell r="D901" t="str">
            <v>Cty TMKT &amp; Ñaàu Tö PETEC</v>
          </cell>
          <cell r="F901" t="str">
            <v>Sôû Giao Dòch II  CTVN</v>
          </cell>
          <cell r="G901" t="str">
            <v>Hoà Chí Minh</v>
          </cell>
          <cell r="I901">
            <v>2087700000</v>
          </cell>
        </row>
        <row r="902">
          <cell r="C902">
            <v>31</v>
          </cell>
          <cell r="D902" t="str">
            <v>Cty Daàu Aên Golden Hope - Nhaø Beø</v>
          </cell>
          <cell r="F902" t="str">
            <v>Sôû Giao Dòch II CTVN</v>
          </cell>
          <cell r="G902" t="str">
            <v>Hoà Chí Minh</v>
          </cell>
          <cell r="I902">
            <v>161255684</v>
          </cell>
        </row>
        <row r="903">
          <cell r="C903">
            <v>36</v>
          </cell>
          <cell r="D903" t="str">
            <v>XN Xaêng Daàu Daàu Khí Vuõng Taøu</v>
          </cell>
          <cell r="F903" t="str">
            <v>Coâng Thöông</v>
          </cell>
          <cell r="G903" t="str">
            <v>Baø Ròa-Vuõng Taøu</v>
          </cell>
          <cell r="I903">
            <v>2087700000</v>
          </cell>
        </row>
        <row r="904">
          <cell r="C904">
            <v>28</v>
          </cell>
          <cell r="D904" t="str">
            <v>Chi Nhaùnh Cty CP Söõa VN Taïi Caàn Thô</v>
          </cell>
          <cell r="F904" t="str">
            <v>Ñaàu Tö &amp; Phaùt Trieån</v>
          </cell>
          <cell r="G904" t="str">
            <v>Caàn Thô</v>
          </cell>
          <cell r="I904">
            <v>100000000</v>
          </cell>
        </row>
        <row r="905">
          <cell r="C905">
            <v>17</v>
          </cell>
          <cell r="D905" t="str">
            <v>Cty Daàu Khí -TP/HCM (Saøi Goøn Petro)</v>
          </cell>
          <cell r="F905" t="str">
            <v>Ngoaïi Thöông</v>
          </cell>
          <cell r="G905" t="str">
            <v>Hoà Chí Minh</v>
          </cell>
          <cell r="I905">
            <v>648245000</v>
          </cell>
        </row>
        <row r="906">
          <cell r="C906">
            <v>28</v>
          </cell>
          <cell r="D906" t="str">
            <v>Chi Nhaùnh Cty CP Söõa VN Taïi Caàn Thô</v>
          </cell>
          <cell r="F906" t="str">
            <v>Ñaàu Tö &amp; Phaùt Trieån</v>
          </cell>
          <cell r="G906" t="str">
            <v>Caàn Thô</v>
          </cell>
          <cell r="I906">
            <v>250000000</v>
          </cell>
        </row>
        <row r="907">
          <cell r="C907">
            <v>14</v>
          </cell>
          <cell r="D907" t="str">
            <v>Coâng Ty Theùp Mieàn Nam</v>
          </cell>
          <cell r="F907" t="str">
            <v>Coâng Thöông CN I</v>
          </cell>
          <cell r="G907" t="str">
            <v>Hoà Chí Minh</v>
          </cell>
          <cell r="I907">
            <v>150000000</v>
          </cell>
        </row>
        <row r="908">
          <cell r="C908">
            <v>28</v>
          </cell>
          <cell r="D908" t="str">
            <v>Chi Nhaùnh Cty CP Söõa VN Taïi Caàn Thô</v>
          </cell>
          <cell r="F908" t="str">
            <v>Ñaàu Tö &amp; Phaùt Trieån</v>
          </cell>
          <cell r="G908" t="str">
            <v>Caàn Thô</v>
          </cell>
          <cell r="I908">
            <v>130000000</v>
          </cell>
        </row>
        <row r="909">
          <cell r="C909">
            <v>4</v>
          </cell>
          <cell r="D909" t="str">
            <v>Cty TMKT &amp; Ñaàu Tö PETEC</v>
          </cell>
          <cell r="F909" t="str">
            <v>Sôû Giao Dòch II  CTVN</v>
          </cell>
          <cell r="G909" t="str">
            <v>Hoà Chí Minh</v>
          </cell>
          <cell r="I909">
            <v>2202500000</v>
          </cell>
        </row>
        <row r="910">
          <cell r="C910">
            <v>28</v>
          </cell>
          <cell r="D910" t="str">
            <v>Chi Nhaùnh Cty CP Söõa VN Taïi Caàn Thô</v>
          </cell>
          <cell r="F910" t="str">
            <v>Ñaàu Tö &amp; Phaùt Trieån</v>
          </cell>
          <cell r="G910" t="str">
            <v>Caàn Thô</v>
          </cell>
          <cell r="I910">
            <v>100000000</v>
          </cell>
        </row>
        <row r="911">
          <cell r="C911">
            <v>28</v>
          </cell>
          <cell r="D911" t="str">
            <v>Chi Nhaùnh Cty CP Söõa VN Taïi Caàn Thô</v>
          </cell>
          <cell r="F911" t="str">
            <v>Ñaàu Tö &amp; Phaùt Trieån</v>
          </cell>
          <cell r="G911" t="str">
            <v>Caàn Thô</v>
          </cell>
          <cell r="I911">
            <v>140000000</v>
          </cell>
        </row>
        <row r="912">
          <cell r="C912">
            <v>25</v>
          </cell>
          <cell r="D912" t="str">
            <v xml:space="preserve"> Thu Baûo Hieåm Xaõ Hoäi Tænh Baïc Lieâu</v>
          </cell>
          <cell r="F912" t="str">
            <v>NN &amp; P/T N/Thoân</v>
          </cell>
          <cell r="G912" t="str">
            <v>Baïc Lieâu</v>
          </cell>
          <cell r="I912">
            <v>16742367</v>
          </cell>
        </row>
        <row r="913">
          <cell r="C913">
            <v>5</v>
          </cell>
          <cell r="D913" t="str">
            <v>Cty TNHH TMaïi Thaønh Long</v>
          </cell>
          <cell r="F913" t="str">
            <v>Coâng Thöong CN6</v>
          </cell>
          <cell r="G913" t="str">
            <v>Hoà Chí Minh</v>
          </cell>
          <cell r="I913">
            <v>337619744</v>
          </cell>
        </row>
        <row r="914">
          <cell r="C914">
            <v>3</v>
          </cell>
          <cell r="D914" t="str">
            <v>Cty Coå Phaàn Boät Giaët Lix</v>
          </cell>
          <cell r="F914" t="str">
            <v>Coâng Thöông CN 14</v>
          </cell>
          <cell r="G914" t="str">
            <v>Hoà Chí Minh</v>
          </cell>
          <cell r="I914">
            <v>400000000</v>
          </cell>
        </row>
        <row r="915">
          <cell r="C915">
            <v>8</v>
          </cell>
          <cell r="D915" t="str">
            <v>Cty Xi Maêng Haø Tieân II</v>
          </cell>
          <cell r="F915" t="str">
            <v>Coâng Thöông</v>
          </cell>
          <cell r="G915" t="str">
            <v>Kieân Giang</v>
          </cell>
          <cell r="I915">
            <v>96228000</v>
          </cell>
        </row>
        <row r="916">
          <cell r="C916">
            <v>4</v>
          </cell>
          <cell r="D916" t="str">
            <v>Cty TMKT &amp; Ñaàu Tö PETEC</v>
          </cell>
          <cell r="F916" t="str">
            <v>Sôû Giao Dòch II  CTVN</v>
          </cell>
          <cell r="G916" t="str">
            <v>Hoà Chí Minh</v>
          </cell>
          <cell r="I916">
            <v>1924500000</v>
          </cell>
        </row>
        <row r="917">
          <cell r="C917">
            <v>28</v>
          </cell>
          <cell r="D917" t="str">
            <v>Chi Nhaùnh Cty CP Söõa VN Taïi Caàn Thô</v>
          </cell>
          <cell r="F917" t="str">
            <v>Ñaàu Tö &amp; Phaùt Trieån</v>
          </cell>
          <cell r="G917" t="str">
            <v>Caàn Thô</v>
          </cell>
          <cell r="I917">
            <v>110000000</v>
          </cell>
        </row>
        <row r="918">
          <cell r="C918">
            <v>4</v>
          </cell>
          <cell r="D918" t="str">
            <v>Cty TMKT &amp; Ñaàu Tö PETEC</v>
          </cell>
          <cell r="F918" t="str">
            <v>Sôû Giao Dòch II  CTVN</v>
          </cell>
          <cell r="G918" t="str">
            <v>Hoà Chí Minh</v>
          </cell>
          <cell r="I918">
            <v>535600000</v>
          </cell>
        </row>
        <row r="919">
          <cell r="C919">
            <v>31</v>
          </cell>
          <cell r="D919" t="str">
            <v>Cty Daàu Aên Golden Hope - Nhaø Beø</v>
          </cell>
          <cell r="F919" t="str">
            <v>Sôû Giao Dòch II CTVN</v>
          </cell>
          <cell r="G919" t="str">
            <v>Hoà Chí Minh</v>
          </cell>
          <cell r="I919">
            <v>70641780</v>
          </cell>
        </row>
        <row r="920">
          <cell r="C920">
            <v>10</v>
          </cell>
          <cell r="D920" t="str">
            <v>Cty TNHH Daàu Nhôùt vaø Hoùa Chaát VN</v>
          </cell>
          <cell r="F920" t="str">
            <v>Hoàng Kong&amp; Thöôïng Haûi</v>
          </cell>
          <cell r="G920" t="str">
            <v>Hoà Chí Minh</v>
          </cell>
          <cell r="I920">
            <v>212542493</v>
          </cell>
        </row>
        <row r="921">
          <cell r="C921">
            <v>28</v>
          </cell>
          <cell r="D921" t="str">
            <v>Chi Nhaùnh Cty CP Söõa VN Taïi Caàn Thô</v>
          </cell>
          <cell r="F921" t="str">
            <v>Ñaàu Tö &amp; Phaùt Trieån</v>
          </cell>
          <cell r="G921" t="str">
            <v>Caàn Thô</v>
          </cell>
          <cell r="I921">
            <v>100000000</v>
          </cell>
        </row>
        <row r="922">
          <cell r="C922">
            <v>27</v>
          </cell>
          <cell r="D922" t="str">
            <v>Cty TNHH Quoác Teá Nagarjuna</v>
          </cell>
          <cell r="F922" t="str">
            <v>INDOVINA</v>
          </cell>
          <cell r="G922" t="str">
            <v>Hoà Chí Minh</v>
          </cell>
          <cell r="I922">
            <v>29750000</v>
          </cell>
        </row>
        <row r="923">
          <cell r="C923">
            <v>1</v>
          </cell>
          <cell r="D923" t="str">
            <v>Nhaø Maùy Thuoác Laù Saøi Goøn</v>
          </cell>
          <cell r="F923" t="str">
            <v>Sôû Giao Dòch II CTVN</v>
          </cell>
          <cell r="G923" t="str">
            <v>Hoà Chí Minh</v>
          </cell>
          <cell r="I923">
            <v>110275000</v>
          </cell>
        </row>
        <row r="924">
          <cell r="C924">
            <v>8</v>
          </cell>
          <cell r="D924" t="str">
            <v>Cty Xi Maêng Haø Tieân II</v>
          </cell>
          <cell r="F924" t="str">
            <v>Coâng Thöông</v>
          </cell>
          <cell r="G924" t="str">
            <v>Kieân Giang</v>
          </cell>
          <cell r="I924">
            <v>80190000</v>
          </cell>
        </row>
        <row r="925">
          <cell r="C925">
            <v>36</v>
          </cell>
          <cell r="D925" t="str">
            <v>XN Xaêng Daàu Daàu Khí Vuõng Taøu</v>
          </cell>
          <cell r="F925" t="str">
            <v>Coâng Thöông</v>
          </cell>
          <cell r="G925" t="str">
            <v>Baø Ròa-Vuõng Taøu</v>
          </cell>
          <cell r="I925">
            <v>2726500000</v>
          </cell>
        </row>
        <row r="926">
          <cell r="C926">
            <v>83</v>
          </cell>
          <cell r="D926" t="str">
            <v>CTy TNHH TM TH Thuaän Taân</v>
          </cell>
          <cell r="F926" t="str">
            <v>Ngoaïi Thöông</v>
          </cell>
          <cell r="G926" t="str">
            <v>Hoà Chí Minh</v>
          </cell>
          <cell r="I926">
            <v>21040250</v>
          </cell>
        </row>
        <row r="927">
          <cell r="C927">
            <v>4</v>
          </cell>
          <cell r="D927" t="str">
            <v>Cty TMKT &amp; Ñaàu Tö PETEC</v>
          </cell>
          <cell r="F927" t="str">
            <v>Sôû Giao Dòch II  CTVN</v>
          </cell>
          <cell r="G927" t="str">
            <v>Hoà Chí Minh</v>
          </cell>
          <cell r="I927">
            <v>1748000000</v>
          </cell>
        </row>
        <row r="928">
          <cell r="C928">
            <v>28</v>
          </cell>
          <cell r="D928" t="str">
            <v>Chi Nhaùnh Cty CP Söõa VN Taïi Caàn Thô</v>
          </cell>
          <cell r="F928" t="str">
            <v>Ñaàu Tö &amp; Phaùt Trieån</v>
          </cell>
          <cell r="G928" t="str">
            <v>Caàn Thô</v>
          </cell>
          <cell r="I928">
            <v>170000000</v>
          </cell>
        </row>
        <row r="929">
          <cell r="C929">
            <v>27</v>
          </cell>
          <cell r="D929" t="str">
            <v>Cty TNHH Quoác Teá Nagarjuna</v>
          </cell>
          <cell r="F929" t="str">
            <v>INDOVINA</v>
          </cell>
          <cell r="G929" t="str">
            <v>Hoà Chí Minh</v>
          </cell>
          <cell r="I929">
            <v>41650000</v>
          </cell>
        </row>
        <row r="930">
          <cell r="C930">
            <v>21</v>
          </cell>
          <cell r="D930" t="str">
            <v>Cty Coå Phaàn Vaät Tö  Haäu Giang</v>
          </cell>
          <cell r="F930" t="str">
            <v>Coâng Thöông</v>
          </cell>
          <cell r="G930" t="str">
            <v>Caàn Thô</v>
          </cell>
          <cell r="I930">
            <v>69315004</v>
          </cell>
        </row>
        <row r="931">
          <cell r="C931">
            <v>8</v>
          </cell>
          <cell r="D931" t="str">
            <v>Cty Xi Maêng Haø Tieân II</v>
          </cell>
          <cell r="F931" t="str">
            <v>Coâng Thöông</v>
          </cell>
          <cell r="G931" t="str">
            <v>Kieân Giang</v>
          </cell>
          <cell r="I931">
            <v>96228000</v>
          </cell>
        </row>
        <row r="932">
          <cell r="C932">
            <v>14</v>
          </cell>
          <cell r="D932" t="str">
            <v>Coâng Ty Theùp Mieàn Nam</v>
          </cell>
          <cell r="F932" t="str">
            <v>Coâng Thöông CN I</v>
          </cell>
          <cell r="G932" t="str">
            <v>Hoà Chí Minh</v>
          </cell>
          <cell r="I932">
            <v>50000000</v>
          </cell>
        </row>
        <row r="933">
          <cell r="C933">
            <v>28</v>
          </cell>
          <cell r="D933" t="str">
            <v>Chi Nhaùnh Cty CP Söõa VN Taïi Caàn Thô</v>
          </cell>
          <cell r="F933" t="str">
            <v>Ñaàu Tö &amp; Phaùt Trieån</v>
          </cell>
          <cell r="G933" t="str">
            <v>Caàn Thô</v>
          </cell>
          <cell r="I933">
            <v>180000000</v>
          </cell>
        </row>
        <row r="934">
          <cell r="C934">
            <v>7</v>
          </cell>
          <cell r="D934" t="str">
            <v>Xí Nghieäp Colusa-Miliket</v>
          </cell>
          <cell r="F934" t="str">
            <v>Ñaàu Tö &amp; Phaùt Trieån CN Thuû Ñöùc</v>
          </cell>
          <cell r="G934" t="str">
            <v>Hoà Chí Minh</v>
          </cell>
          <cell r="I934">
            <v>128613111</v>
          </cell>
        </row>
        <row r="935">
          <cell r="C935">
            <v>36</v>
          </cell>
          <cell r="D935" t="str">
            <v>XN Xaêng Daàu Daàu Khí Vuõng Taøu</v>
          </cell>
          <cell r="F935" t="str">
            <v>Coâng Thöông</v>
          </cell>
          <cell r="G935" t="str">
            <v>Baø Ròa-Vuõng Taøu</v>
          </cell>
          <cell r="I935">
            <v>2819000000</v>
          </cell>
        </row>
        <row r="936">
          <cell r="C936">
            <v>14</v>
          </cell>
          <cell r="D936" t="str">
            <v>Coâng Ty Theùp Mieàn Nam</v>
          </cell>
          <cell r="F936" t="str">
            <v>Coâng Thöông CN I</v>
          </cell>
          <cell r="G936" t="str">
            <v>Hoà Chí Minh</v>
          </cell>
          <cell r="I936">
            <v>120000000</v>
          </cell>
        </row>
        <row r="937">
          <cell r="C937">
            <v>46</v>
          </cell>
          <cell r="D937" t="str">
            <v>CTy MIWON VIETNAM</v>
          </cell>
          <cell r="F937" t="str">
            <v xml:space="preserve">Coâng Thöông </v>
          </cell>
          <cell r="G937" t="str">
            <v>Phuù Thoï</v>
          </cell>
          <cell r="I937">
            <v>94920889</v>
          </cell>
        </row>
        <row r="938">
          <cell r="C938">
            <v>28</v>
          </cell>
          <cell r="D938" t="str">
            <v>Chi Nhaùnh Cty CP Söõa VN Taïi Caàn Thô</v>
          </cell>
          <cell r="F938" t="str">
            <v>Ñaàu Tö &amp; Phaùt Trieån</v>
          </cell>
          <cell r="G938" t="str">
            <v>Caàn Thô</v>
          </cell>
          <cell r="I938">
            <v>309000000</v>
          </cell>
        </row>
        <row r="939">
          <cell r="C939">
            <v>5</v>
          </cell>
          <cell r="D939" t="str">
            <v>Cty TNHH TMaïi Thaønh Long</v>
          </cell>
          <cell r="F939" t="str">
            <v>Coâng Thöong CN6</v>
          </cell>
          <cell r="G939" t="str">
            <v>Hoà Chí Minh</v>
          </cell>
          <cell r="I939">
            <v>412614162</v>
          </cell>
        </row>
        <row r="940">
          <cell r="C940">
            <v>4</v>
          </cell>
          <cell r="D940" t="str">
            <v>Cty TMKT &amp; Ñaàu Tö PETEC</v>
          </cell>
          <cell r="F940" t="str">
            <v>Sôû Giao Dòch II  CTVN</v>
          </cell>
          <cell r="G940" t="str">
            <v>Hoà Chí Minh</v>
          </cell>
          <cell r="I940">
            <v>1932000000</v>
          </cell>
        </row>
        <row r="941">
          <cell r="C941">
            <v>17</v>
          </cell>
          <cell r="D941" t="str">
            <v>Cty Daàu Khí -TP/HCM (Saøi Goøn Petro)</v>
          </cell>
          <cell r="F941" t="str">
            <v>Ngoaïi Thöông</v>
          </cell>
          <cell r="G941" t="str">
            <v>Hoà Chí Minh</v>
          </cell>
          <cell r="I941">
            <v>781560000</v>
          </cell>
        </row>
        <row r="942">
          <cell r="C942">
            <v>1</v>
          </cell>
          <cell r="D942" t="str">
            <v>Nhaø Maùy Thuoác Laù Saøi Goøn</v>
          </cell>
          <cell r="F942" t="str">
            <v>Sôû Giao Dòch II CTVN</v>
          </cell>
          <cell r="G942" t="str">
            <v>Hoà Chí Minh</v>
          </cell>
          <cell r="I942">
            <v>162525000</v>
          </cell>
        </row>
        <row r="943">
          <cell r="C943">
            <v>27</v>
          </cell>
          <cell r="D943" t="str">
            <v>Cty TNHH Quoác Teá Nagarjuna</v>
          </cell>
          <cell r="F943" t="str">
            <v>INDOVINA</v>
          </cell>
          <cell r="G943" t="str">
            <v>Hoà Chí Minh</v>
          </cell>
          <cell r="I943">
            <v>42000000</v>
          </cell>
        </row>
        <row r="944">
          <cell r="C944">
            <v>4</v>
          </cell>
          <cell r="D944" t="str">
            <v>Cty TMKT &amp; Ñaàu Tö PETEC</v>
          </cell>
          <cell r="F944" t="str">
            <v>Sôû Giao Dòch II  CTVN</v>
          </cell>
          <cell r="G944" t="str">
            <v>Hoà Chí Minh</v>
          </cell>
          <cell r="I944">
            <v>3583500000</v>
          </cell>
        </row>
        <row r="945">
          <cell r="C945">
            <v>9</v>
          </cell>
          <cell r="D945" t="str">
            <v>Castrol Vieät Nam Ltd</v>
          </cell>
          <cell r="F945" t="str">
            <v>Ngoaïi Thöông</v>
          </cell>
          <cell r="G945" t="str">
            <v>Hoà Chí Minh</v>
          </cell>
          <cell r="I945">
            <v>59889548</v>
          </cell>
        </row>
        <row r="946">
          <cell r="C946">
            <v>83</v>
          </cell>
          <cell r="D946" t="str">
            <v>CTy TNHH TM TH Thuaän Taân</v>
          </cell>
          <cell r="F946" t="str">
            <v>Ngoaïi Thöông</v>
          </cell>
          <cell r="G946" t="str">
            <v>Hoà Chí Minh</v>
          </cell>
          <cell r="I946">
            <v>28648950</v>
          </cell>
        </row>
        <row r="947">
          <cell r="C947">
            <v>14</v>
          </cell>
          <cell r="D947" t="str">
            <v>Coâng Ty Theùp Mieàn Nam</v>
          </cell>
          <cell r="F947" t="str">
            <v>Coâng Thöông CN I</v>
          </cell>
          <cell r="G947" t="str">
            <v>Hoà Chí Minh</v>
          </cell>
          <cell r="I947">
            <v>200000000</v>
          </cell>
        </row>
        <row r="948">
          <cell r="C948">
            <v>41</v>
          </cell>
          <cell r="D948" t="str">
            <v>Cty Xi Maêng Nghi Sôn</v>
          </cell>
          <cell r="F948" t="str">
            <v>Coâng Thöông CN 9</v>
          </cell>
          <cell r="G948" t="str">
            <v>Hoà Chí Minh</v>
          </cell>
          <cell r="I948">
            <v>33291275</v>
          </cell>
        </row>
        <row r="949">
          <cell r="C949">
            <v>98</v>
          </cell>
          <cell r="D949" t="str">
            <v>CTy Lieân Doanh Xi Maêng Haø Tieân II-Caàn Thô</v>
          </cell>
          <cell r="F949" t="str">
            <v>Coâng Thöông</v>
          </cell>
          <cell r="G949" t="str">
            <v>Caàn Thô</v>
          </cell>
          <cell r="I949">
            <v>396410000</v>
          </cell>
        </row>
        <row r="950">
          <cell r="C950">
            <v>85</v>
          </cell>
          <cell r="D950" t="str">
            <v>CTy TNHH TM Minh Tuøng</v>
          </cell>
          <cell r="F950" t="str">
            <v>Sôû Giao Dòch II CTVN</v>
          </cell>
          <cell r="G950" t="str">
            <v>Hoà Chí Minh</v>
          </cell>
          <cell r="I950">
            <v>11295000</v>
          </cell>
        </row>
        <row r="951">
          <cell r="C951">
            <v>85</v>
          </cell>
          <cell r="D951" t="str">
            <v>CTy TNHH TM Minh Tuøng</v>
          </cell>
          <cell r="F951" t="str">
            <v>Sôû Giao Dòch II CTVN</v>
          </cell>
          <cell r="G951" t="str">
            <v>Hoà Chí Minh</v>
          </cell>
          <cell r="I951">
            <v>10503000</v>
          </cell>
        </row>
        <row r="952">
          <cell r="C952">
            <v>77</v>
          </cell>
          <cell r="D952" t="str">
            <v>Cty Ñieän &amp; Ñieän Töû SAMSUNG VINA</v>
          </cell>
          <cell r="F952" t="str">
            <v>Coâng Thöông CN 4</v>
          </cell>
          <cell r="G952" t="str">
            <v>Hoà Chí Minh</v>
          </cell>
          <cell r="I952">
            <v>31150701</v>
          </cell>
        </row>
        <row r="953">
          <cell r="C953">
            <v>14</v>
          </cell>
          <cell r="D953" t="str">
            <v>Coâng Ty Theùp Mieàn Nam</v>
          </cell>
          <cell r="F953" t="str">
            <v>Coâng Thöông CN I</v>
          </cell>
          <cell r="G953" t="str">
            <v>Hoà Chí Minh</v>
          </cell>
          <cell r="I953">
            <v>120000000</v>
          </cell>
        </row>
        <row r="954">
          <cell r="C954">
            <v>31</v>
          </cell>
          <cell r="D954" t="str">
            <v>Cty Daàu Aên Golden Hope - Nhaø Beø</v>
          </cell>
          <cell r="F954" t="str">
            <v>Sôû Giao Dòch II CTVN</v>
          </cell>
          <cell r="G954" t="str">
            <v>Hoà Chí Minh</v>
          </cell>
          <cell r="I954">
            <v>48860873</v>
          </cell>
        </row>
        <row r="955">
          <cell r="C955">
            <v>28</v>
          </cell>
          <cell r="D955" t="str">
            <v>Chi Nhaùnh Cty CP Söõa VN Taïi Caàn Thô</v>
          </cell>
          <cell r="F955" t="str">
            <v>Ñaàu Tö &amp; Phaùt Trieån</v>
          </cell>
          <cell r="G955" t="str">
            <v>Caàn Thô</v>
          </cell>
          <cell r="I955">
            <v>86446632</v>
          </cell>
        </row>
        <row r="956">
          <cell r="C956">
            <v>53</v>
          </cell>
          <cell r="D956" t="str">
            <v>CTy CP Thöông Nghieäp Baïc Lieâu</v>
          </cell>
          <cell r="F956" t="str">
            <v xml:space="preserve">Coâng Thöông </v>
          </cell>
          <cell r="G956" t="str">
            <v>Baïc Lieâu</v>
          </cell>
          <cell r="I956">
            <v>30000000</v>
          </cell>
        </row>
        <row r="957">
          <cell r="C957">
            <v>86</v>
          </cell>
          <cell r="D957" t="str">
            <v xml:space="preserve"> Baûo Minh Baïc Lieâu</v>
          </cell>
          <cell r="F957" t="str">
            <v>Phöông Ñoâng</v>
          </cell>
          <cell r="G957" t="str">
            <v>Baïc Lieâu</v>
          </cell>
          <cell r="I957">
            <v>17808000</v>
          </cell>
        </row>
        <row r="958">
          <cell r="C958">
            <v>4</v>
          </cell>
          <cell r="D958" t="str">
            <v>Cty TMKT &amp; Ñaàu Tö PETEC</v>
          </cell>
          <cell r="F958" t="str">
            <v>Sôû Giao Dòch II  CTVN</v>
          </cell>
          <cell r="G958" t="str">
            <v>Hoà Chí Minh</v>
          </cell>
          <cell r="I958">
            <v>2162000000</v>
          </cell>
        </row>
        <row r="959">
          <cell r="C959">
            <v>36</v>
          </cell>
          <cell r="D959" t="str">
            <v>XN Xaêng Daàu Daàu Khí Vuõng Taøu</v>
          </cell>
          <cell r="F959" t="str">
            <v>Coâng Thöông</v>
          </cell>
          <cell r="G959" t="str">
            <v>Baø Ròa-Vuõng Taøu</v>
          </cell>
          <cell r="I959">
            <v>2764500000</v>
          </cell>
        </row>
        <row r="960">
          <cell r="C960">
            <v>8</v>
          </cell>
          <cell r="D960" t="str">
            <v>Cty Xi Maêng Haø Tieân II</v>
          </cell>
          <cell r="F960" t="str">
            <v>Coâng Thöông</v>
          </cell>
          <cell r="G960" t="str">
            <v>Kieân Giang</v>
          </cell>
          <cell r="I960">
            <v>174300500</v>
          </cell>
        </row>
        <row r="961">
          <cell r="C961">
            <v>105</v>
          </cell>
          <cell r="D961" t="str">
            <v>XN Kinh Doanh Thöông Maïi-CTy Kho Vaän Mieàn Nam</v>
          </cell>
          <cell r="F961" t="str">
            <v>Coâng Thöông CN 4</v>
          </cell>
          <cell r="G961" t="str">
            <v>Hoà Chí Minh</v>
          </cell>
          <cell r="I961">
            <v>83500000</v>
          </cell>
        </row>
        <row r="962">
          <cell r="C962">
            <v>10</v>
          </cell>
          <cell r="D962" t="str">
            <v>Cty TNHH Daàu Nhôùt vaø Hoùa Chaát VN</v>
          </cell>
          <cell r="F962" t="str">
            <v>Hoàng Kong&amp; Thöôïng Haûi</v>
          </cell>
          <cell r="G962" t="str">
            <v>Hoà Chí Minh</v>
          </cell>
          <cell r="I962">
            <v>58787982</v>
          </cell>
        </row>
        <row r="963">
          <cell r="C963">
            <v>86</v>
          </cell>
          <cell r="D963" t="str">
            <v xml:space="preserve"> Baûo Minh Baïc Lieâu</v>
          </cell>
          <cell r="F963" t="str">
            <v>Phöông Ñoâng</v>
          </cell>
          <cell r="G963" t="str">
            <v>Baïc Lieâu</v>
          </cell>
          <cell r="I963">
            <v>17808000</v>
          </cell>
        </row>
        <row r="964">
          <cell r="C964">
            <v>31</v>
          </cell>
          <cell r="D964" t="str">
            <v>Cty Daàu Aên Golden Hope - Nhaø Beø</v>
          </cell>
          <cell r="F964" t="str">
            <v>Sôû Giao Dòch II CTVN</v>
          </cell>
          <cell r="G964" t="str">
            <v>Hoà Chí Minh</v>
          </cell>
          <cell r="I964">
            <v>320000000</v>
          </cell>
        </row>
        <row r="965">
          <cell r="C965">
            <v>36</v>
          </cell>
          <cell r="D965" t="str">
            <v>XN Xaêng Daàu Daàu Khí Vuõng Taøu</v>
          </cell>
          <cell r="F965" t="str">
            <v>Coâng Thöông</v>
          </cell>
          <cell r="G965" t="str">
            <v>Baø Ròa-Vuõng Taøu</v>
          </cell>
          <cell r="I965">
            <v>1301100000</v>
          </cell>
        </row>
        <row r="966">
          <cell r="C966">
            <v>28</v>
          </cell>
          <cell r="D966" t="str">
            <v>Chi Nhaùnh Cty CP Söõa VN Taïi Caàn Thô</v>
          </cell>
          <cell r="F966" t="str">
            <v>Ñaàu Tö &amp; Phaùt Trieån</v>
          </cell>
          <cell r="G966" t="str">
            <v>Caàn Thô</v>
          </cell>
          <cell r="I966">
            <v>130000000</v>
          </cell>
        </row>
        <row r="967">
          <cell r="C967">
            <v>1</v>
          </cell>
          <cell r="D967" t="str">
            <v>Nhaø Maùy Thuoác Laù Saøi Goøn</v>
          </cell>
          <cell r="F967" t="str">
            <v>Sôû Giao Dòch II CTVN</v>
          </cell>
          <cell r="G967" t="str">
            <v>Hoà Chí Minh</v>
          </cell>
          <cell r="I967">
            <v>132000000</v>
          </cell>
        </row>
        <row r="968">
          <cell r="C968">
            <v>28</v>
          </cell>
          <cell r="D968" t="str">
            <v>Chi Nhaùnh Cty CP Söõa VN Taïi Caàn Thô</v>
          </cell>
          <cell r="F968" t="str">
            <v>Ñaàu Tö &amp; Phaùt Trieån</v>
          </cell>
          <cell r="G968" t="str">
            <v>Caàn Thô</v>
          </cell>
          <cell r="I968">
            <v>200000000</v>
          </cell>
        </row>
        <row r="969">
          <cell r="C969">
            <v>36</v>
          </cell>
          <cell r="D969" t="str">
            <v>XN Xaêng Daàu Daàu Khí Vuõng Taøu</v>
          </cell>
          <cell r="F969" t="str">
            <v>Coâng Thöông</v>
          </cell>
          <cell r="G969" t="str">
            <v>Baø Ròa-Vuõng Taøu</v>
          </cell>
          <cell r="I969">
            <v>2527000000</v>
          </cell>
        </row>
        <row r="970">
          <cell r="C970">
            <v>4</v>
          </cell>
          <cell r="D970" t="str">
            <v>Cty TMKT &amp; Ñaàu Tö PETEC</v>
          </cell>
          <cell r="F970" t="str">
            <v>Sôû Giao Dòch II  CTVN</v>
          </cell>
          <cell r="G970" t="str">
            <v>Hoà Chí Minh</v>
          </cell>
          <cell r="I970">
            <v>1739000000</v>
          </cell>
        </row>
        <row r="971">
          <cell r="C971">
            <v>44</v>
          </cell>
          <cell r="D971" t="str">
            <v>CTy Ñieän Baùo Ñieän Thoaïi Baïc Lieâu</v>
          </cell>
          <cell r="F971" t="str">
            <v xml:space="preserve">Coâng Thöông </v>
          </cell>
          <cell r="G971" t="str">
            <v>Baïc Lieâu</v>
          </cell>
          <cell r="I971">
            <v>7338559</v>
          </cell>
        </row>
        <row r="972">
          <cell r="C972">
            <v>8</v>
          </cell>
          <cell r="D972" t="str">
            <v>Cty Xi Maêng Haø Tieân II</v>
          </cell>
          <cell r="F972" t="str">
            <v>Coâng Thöông</v>
          </cell>
          <cell r="G972" t="str">
            <v>Kieân Giang</v>
          </cell>
          <cell r="I972">
            <v>166193500</v>
          </cell>
        </row>
        <row r="973">
          <cell r="C973">
            <v>28</v>
          </cell>
          <cell r="D973" t="str">
            <v>Chi Nhaùnh Cty CP Söõa VN Taïi Caàn Thô</v>
          </cell>
          <cell r="F973" t="str">
            <v>Ñaàu Tö &amp; Phaùt Trieån</v>
          </cell>
          <cell r="G973" t="str">
            <v>Caàn Thô</v>
          </cell>
          <cell r="I973">
            <v>200000000</v>
          </cell>
        </row>
        <row r="974">
          <cell r="C974">
            <v>25</v>
          </cell>
          <cell r="D974" t="str">
            <v xml:space="preserve"> Thu Baûo Hieåm Xaõ Hoäi Tænh Baïc Lieâu</v>
          </cell>
          <cell r="F974" t="str">
            <v>NN &amp; P/T N/Thoân</v>
          </cell>
          <cell r="G974" t="str">
            <v>Baïc Lieâu</v>
          </cell>
          <cell r="I974">
            <v>16677668</v>
          </cell>
        </row>
        <row r="975">
          <cell r="C975">
            <v>3</v>
          </cell>
          <cell r="D975" t="str">
            <v>Cty Coå Phaàn Boät Giaët Lix</v>
          </cell>
          <cell r="F975" t="str">
            <v>Coâng Thöông CN 14</v>
          </cell>
          <cell r="G975" t="str">
            <v>Hoà Chí Minh</v>
          </cell>
          <cell r="I975">
            <v>300000000</v>
          </cell>
        </row>
        <row r="976">
          <cell r="C976">
            <v>105</v>
          </cell>
          <cell r="D976" t="str">
            <v>XN Kinh Doanh Thöông Maïi-CTy Kho Vaän Mieàn Nam</v>
          </cell>
          <cell r="F976" t="str">
            <v>Coâng Thöông CN 4</v>
          </cell>
          <cell r="G976" t="str">
            <v>Hoà Chí Minh</v>
          </cell>
          <cell r="I976">
            <v>115950000</v>
          </cell>
        </row>
        <row r="977">
          <cell r="C977">
            <v>4</v>
          </cell>
          <cell r="D977" t="str">
            <v>Cty TMKT &amp; Ñaàu Tö PETEC</v>
          </cell>
          <cell r="F977" t="str">
            <v>Sôû Giao Dòch II  CTVN</v>
          </cell>
          <cell r="G977" t="str">
            <v>Hoà Chí Minh</v>
          </cell>
          <cell r="I977">
            <v>1886000000</v>
          </cell>
        </row>
        <row r="978">
          <cell r="C978">
            <v>5</v>
          </cell>
          <cell r="D978" t="str">
            <v>Cty TNHH TMaïi Thaønh Long</v>
          </cell>
          <cell r="F978" t="str">
            <v>Coâng Thöong CN6</v>
          </cell>
          <cell r="G978" t="str">
            <v>Hoà Chí Minh</v>
          </cell>
          <cell r="I978">
            <v>315523951</v>
          </cell>
        </row>
        <row r="979">
          <cell r="C979">
            <v>28</v>
          </cell>
          <cell r="D979" t="str">
            <v>Chi Nhaùnh Cty CP Söõa VN Taïi Caàn Thô</v>
          </cell>
          <cell r="F979" t="str">
            <v>Ñaàu Tö &amp; Phaùt Trieån</v>
          </cell>
          <cell r="G979" t="str">
            <v>Caàn Thô</v>
          </cell>
          <cell r="I979">
            <v>200000000</v>
          </cell>
        </row>
        <row r="980">
          <cell r="C980">
            <v>14</v>
          </cell>
          <cell r="D980" t="str">
            <v>Coâng Ty Theùp Mieàn Nam</v>
          </cell>
          <cell r="F980" t="str">
            <v>Coâng Thöông CN I</v>
          </cell>
          <cell r="G980" t="str">
            <v>Hoà Chí Minh</v>
          </cell>
          <cell r="I980">
            <v>120000000</v>
          </cell>
        </row>
        <row r="981">
          <cell r="C981">
            <v>19</v>
          </cell>
          <cell r="D981" t="str">
            <v>Cty LD Khí Ñoát Saøi Goøn (Elf)</v>
          </cell>
          <cell r="F981" t="str">
            <v>Eximbank</v>
          </cell>
          <cell r="G981" t="str">
            <v>Hoà Chí Minh</v>
          </cell>
          <cell r="I981">
            <v>72333250</v>
          </cell>
        </row>
        <row r="982">
          <cell r="C982">
            <v>41</v>
          </cell>
          <cell r="D982" t="str">
            <v>Cty Xi Maêng Nghi Sôn</v>
          </cell>
          <cell r="F982" t="str">
            <v>Coâng Thöông CN 9</v>
          </cell>
          <cell r="G982" t="str">
            <v>Hoà Chí Minh</v>
          </cell>
          <cell r="I982">
            <v>83600000</v>
          </cell>
        </row>
        <row r="983">
          <cell r="C983">
            <v>14</v>
          </cell>
          <cell r="D983" t="str">
            <v>Coâng Ty Theùp Mieàn Nam</v>
          </cell>
          <cell r="F983" t="str">
            <v>Coâng Thöông CN I</v>
          </cell>
          <cell r="G983" t="str">
            <v>Hoà Chí Minh</v>
          </cell>
          <cell r="I983">
            <v>300000000</v>
          </cell>
        </row>
        <row r="984">
          <cell r="C984">
            <v>10</v>
          </cell>
          <cell r="D984" t="str">
            <v>Cty TNHH Daàu Nhôùt vaø Hoùa Chaát VN</v>
          </cell>
          <cell r="F984" t="str">
            <v>Hoàng Kong&amp; Thöôïng Haûi</v>
          </cell>
          <cell r="G984" t="str">
            <v>Hoà Chí Minh</v>
          </cell>
          <cell r="I984">
            <v>226712151</v>
          </cell>
        </row>
        <row r="985">
          <cell r="C985">
            <v>28</v>
          </cell>
          <cell r="D985" t="str">
            <v>Chi Nhaùnh Cty CP Söõa VN Taïi Caàn Thô</v>
          </cell>
          <cell r="F985" t="str">
            <v>Ñaàu Tö &amp; Phaùt Trieån</v>
          </cell>
          <cell r="G985" t="str">
            <v>Caàn Thô</v>
          </cell>
          <cell r="I985">
            <v>256000000</v>
          </cell>
        </row>
        <row r="986">
          <cell r="C986">
            <v>8</v>
          </cell>
          <cell r="D986" t="str">
            <v>Cty Xi Maêng Haø Tieân II</v>
          </cell>
          <cell r="F986" t="str">
            <v>Coâng Thöông</v>
          </cell>
          <cell r="G986" t="str">
            <v>Kieân Giang</v>
          </cell>
          <cell r="I986">
            <v>109444500</v>
          </cell>
        </row>
        <row r="987">
          <cell r="C987">
            <v>28</v>
          </cell>
          <cell r="D987" t="str">
            <v>Chi Nhaùnh Cty CP Söõa VN Taïi Caàn Thô</v>
          </cell>
          <cell r="F987" t="str">
            <v>Ñaàu Tö &amp; Phaùt Trieån</v>
          </cell>
          <cell r="G987" t="str">
            <v>Caàn Thô</v>
          </cell>
          <cell r="I987">
            <v>640000000</v>
          </cell>
        </row>
        <row r="988">
          <cell r="C988">
            <v>27</v>
          </cell>
          <cell r="D988" t="str">
            <v>Cty TNHH Quoác Teá Nagarjuna</v>
          </cell>
          <cell r="F988" t="str">
            <v>INDOVINA</v>
          </cell>
          <cell r="G988" t="str">
            <v>Hoà Chí Minh</v>
          </cell>
          <cell r="I988">
            <v>140175000</v>
          </cell>
        </row>
        <row r="989">
          <cell r="C989">
            <v>4</v>
          </cell>
          <cell r="D989" t="str">
            <v>Cty TMKT &amp; Ñaàu Tö PETEC</v>
          </cell>
          <cell r="F989" t="str">
            <v>Sôû Giao Dòch II  CTVN</v>
          </cell>
          <cell r="G989" t="str">
            <v>Hoà Chí Minh</v>
          </cell>
          <cell r="I989">
            <v>1932000000</v>
          </cell>
        </row>
        <row r="990">
          <cell r="C990">
            <v>17</v>
          </cell>
          <cell r="D990" t="str">
            <v>Cty Daàu Khí -TP/HCM (Saøi Goøn Petro)</v>
          </cell>
          <cell r="F990" t="str">
            <v>Ngoaïi Thöông</v>
          </cell>
          <cell r="G990" t="str">
            <v>Hoà Chí Minh</v>
          </cell>
          <cell r="I990">
            <v>649000000</v>
          </cell>
        </row>
        <row r="991">
          <cell r="C991">
            <v>14</v>
          </cell>
          <cell r="D991" t="str">
            <v>Coâng Ty Theùp Mieàn Nam</v>
          </cell>
          <cell r="F991" t="str">
            <v>Coâng Thöông CN I</v>
          </cell>
          <cell r="G991" t="str">
            <v>Hoà Chí Minh</v>
          </cell>
          <cell r="I991">
            <v>300000000</v>
          </cell>
        </row>
        <row r="992">
          <cell r="C992">
            <v>8</v>
          </cell>
          <cell r="D992" t="str">
            <v>Cty Xi Maêng Haø Tieân II</v>
          </cell>
          <cell r="F992" t="str">
            <v>Coâng Thöông</v>
          </cell>
          <cell r="G992" t="str">
            <v>Kieân Giang</v>
          </cell>
          <cell r="I992">
            <v>119278500</v>
          </cell>
        </row>
        <row r="993">
          <cell r="C993">
            <v>21</v>
          </cell>
          <cell r="D993" t="str">
            <v>Cty Coå Phaàn Vaät Tö  Haäu Giang</v>
          </cell>
          <cell r="F993" t="str">
            <v>Coâng Thöông</v>
          </cell>
          <cell r="G993" t="str">
            <v>Caàn Thô</v>
          </cell>
          <cell r="I993">
            <v>80036500</v>
          </cell>
        </row>
        <row r="994">
          <cell r="C994">
            <v>105</v>
          </cell>
          <cell r="D994" t="str">
            <v>XN Kinh Doanh Thöông Maïi-CTy Kho Vaän Mieàn Nam</v>
          </cell>
          <cell r="F994" t="str">
            <v>Coâng Thöông CN 4</v>
          </cell>
          <cell r="G994" t="str">
            <v>Hoà Chí Minh</v>
          </cell>
          <cell r="I994">
            <v>92250000</v>
          </cell>
        </row>
        <row r="995">
          <cell r="C995">
            <v>8</v>
          </cell>
          <cell r="D995" t="str">
            <v>Cty Xi Maêng Haø Tieân II</v>
          </cell>
          <cell r="F995" t="str">
            <v>Coâng Thöông</v>
          </cell>
          <cell r="G995" t="str">
            <v>Kieân Giang</v>
          </cell>
          <cell r="I995">
            <v>56749000</v>
          </cell>
        </row>
        <row r="996">
          <cell r="C996">
            <v>14</v>
          </cell>
          <cell r="D996" t="str">
            <v>Coâng Ty Theùp Mieàn Nam</v>
          </cell>
          <cell r="F996" t="str">
            <v>Coâng Thöông CN I</v>
          </cell>
          <cell r="G996" t="str">
            <v>Hoà Chí Minh</v>
          </cell>
          <cell r="I996">
            <v>300000000</v>
          </cell>
        </row>
        <row r="997">
          <cell r="C997">
            <v>5</v>
          </cell>
          <cell r="D997" t="str">
            <v>Cty TNHH TMaïi Thaønh Long</v>
          </cell>
          <cell r="F997" t="str">
            <v>Coâng Thöong CN6</v>
          </cell>
          <cell r="G997" t="str">
            <v>Hoà Chí Minh</v>
          </cell>
          <cell r="I997">
            <v>165810260</v>
          </cell>
        </row>
        <row r="998">
          <cell r="C998">
            <v>41</v>
          </cell>
          <cell r="D998" t="str">
            <v>Cty Xi Maêng Nghi Sôn</v>
          </cell>
          <cell r="F998" t="str">
            <v>Coâng Thöông CN 9</v>
          </cell>
          <cell r="G998" t="str">
            <v>Hoà Chí Minh</v>
          </cell>
          <cell r="I998">
            <v>167200000</v>
          </cell>
        </row>
        <row r="999">
          <cell r="C999">
            <v>36</v>
          </cell>
          <cell r="D999" t="str">
            <v>XN Xaêng Daàu Daàu Khí Vuõng Taøu</v>
          </cell>
          <cell r="F999" t="str">
            <v>Coâng Thöông</v>
          </cell>
          <cell r="G999" t="str">
            <v>Baø Ròa-Vuõng Taøu</v>
          </cell>
          <cell r="I999">
            <v>5090000000</v>
          </cell>
        </row>
        <row r="1000">
          <cell r="C1000">
            <v>28</v>
          </cell>
          <cell r="D1000" t="str">
            <v>Chi Nhaùnh Cty CP Söõa VN Taïi Caàn Thô</v>
          </cell>
          <cell r="F1000" t="str">
            <v>Ñaàu Tö &amp; Phaùt Trieån</v>
          </cell>
          <cell r="G1000" t="str">
            <v>Caàn Thô</v>
          </cell>
          <cell r="I1000">
            <v>1058000000</v>
          </cell>
        </row>
        <row r="1001">
          <cell r="C1001">
            <v>7</v>
          </cell>
          <cell r="D1001" t="str">
            <v>Xí Nghieäp Colusa-Miliket</v>
          </cell>
          <cell r="F1001" t="str">
            <v>Ñaàu Tö &amp; Phaùt Trieån CN Thuû Ñöùc</v>
          </cell>
          <cell r="G1001" t="str">
            <v>Hoà Chí Minh</v>
          </cell>
          <cell r="I1001">
            <v>33729300</v>
          </cell>
        </row>
        <row r="1002">
          <cell r="C1002">
            <v>4</v>
          </cell>
          <cell r="D1002" t="str">
            <v>Cty TMKT &amp; Ñaàu Tö PETEC</v>
          </cell>
          <cell r="F1002" t="str">
            <v>Sôû Giao Dòch II  CTVN</v>
          </cell>
          <cell r="G1002" t="str">
            <v>Hoà Chí Minh</v>
          </cell>
          <cell r="I1002">
            <v>4132000000</v>
          </cell>
        </row>
        <row r="1003">
          <cell r="C1003">
            <v>1</v>
          </cell>
          <cell r="D1003" t="str">
            <v>Nhaø Maùy Thuoác Laù Saøi Goøn</v>
          </cell>
          <cell r="F1003" t="str">
            <v>Sôû Giao Dòch II CTVN</v>
          </cell>
          <cell r="G1003" t="str">
            <v>Hoà Chí Minh</v>
          </cell>
          <cell r="I1003">
            <v>142175000</v>
          </cell>
        </row>
        <row r="1004">
          <cell r="C1004">
            <v>12</v>
          </cell>
          <cell r="D1004" t="str">
            <v>Cty Miwon Vieät Nam</v>
          </cell>
          <cell r="F1004" t="str">
            <v>Coâng Thöông</v>
          </cell>
          <cell r="G1004" t="str">
            <v>Phuù Thoï</v>
          </cell>
          <cell r="I1004">
            <v>134513117</v>
          </cell>
        </row>
        <row r="1005">
          <cell r="C1005">
            <v>31</v>
          </cell>
          <cell r="D1005" t="str">
            <v>Cty Daàu Aên Golden Hope - Nhaø Beø</v>
          </cell>
          <cell r="F1005" t="str">
            <v>Sôû Giao Dòch II CTVN</v>
          </cell>
          <cell r="G1005" t="str">
            <v>Hoà Chí Minh</v>
          </cell>
          <cell r="I1005">
            <v>50782875</v>
          </cell>
        </row>
        <row r="1006">
          <cell r="C1006">
            <v>8</v>
          </cell>
          <cell r="D1006" t="str">
            <v>Cty Xi Maêng Haø Tieân II</v>
          </cell>
          <cell r="F1006" t="str">
            <v>Coâng Thöông</v>
          </cell>
          <cell r="G1006" t="str">
            <v>Kieân Giang</v>
          </cell>
          <cell r="I1006">
            <v>94851900</v>
          </cell>
        </row>
        <row r="1007">
          <cell r="C1007">
            <v>4</v>
          </cell>
          <cell r="D1007" t="str">
            <v>Cty TMKT &amp; Ñaàu Tö PETEC</v>
          </cell>
          <cell r="F1007" t="str">
            <v>Sôû Giao Dòch II  CTVN</v>
          </cell>
          <cell r="G1007" t="str">
            <v>Hoà Chí Minh</v>
          </cell>
          <cell r="I1007">
            <v>538000000</v>
          </cell>
        </row>
        <row r="1008">
          <cell r="C1008">
            <v>4</v>
          </cell>
          <cell r="D1008" t="str">
            <v>Cty TMKT &amp; Ñaàu Tö PETEC</v>
          </cell>
          <cell r="F1008" t="str">
            <v>Sôû Giao Dòch II  CTVN</v>
          </cell>
          <cell r="G1008" t="str">
            <v>Hoà Chí Minh</v>
          </cell>
          <cell r="I1008">
            <v>1881000000</v>
          </cell>
        </row>
        <row r="1009">
          <cell r="C1009">
            <v>14</v>
          </cell>
          <cell r="D1009" t="str">
            <v>Coâng Ty Theùp Mieàn Nam</v>
          </cell>
          <cell r="F1009" t="str">
            <v>Coâng Thöông CN I</v>
          </cell>
          <cell r="G1009" t="str">
            <v>Hoà Chí Minh</v>
          </cell>
          <cell r="I1009">
            <v>120000000</v>
          </cell>
        </row>
        <row r="1010">
          <cell r="C1010">
            <v>3</v>
          </cell>
          <cell r="D1010" t="str">
            <v>Cty Coå Phaàn Boät Giaët Lix</v>
          </cell>
          <cell r="F1010" t="str">
            <v>Coâng Thöông CN 14</v>
          </cell>
          <cell r="G1010" t="str">
            <v>Hoà Chí Minh</v>
          </cell>
          <cell r="I1010">
            <v>320000000</v>
          </cell>
        </row>
        <row r="1011">
          <cell r="C1011">
            <v>3</v>
          </cell>
          <cell r="D1011" t="str">
            <v>Cty Coå Phaàn Boät Giaët Lix</v>
          </cell>
          <cell r="F1011" t="str">
            <v>Coâng Thöông CN 14</v>
          </cell>
          <cell r="G1011" t="str">
            <v>Hoà Chí Minh</v>
          </cell>
          <cell r="I1011">
            <v>150000000</v>
          </cell>
        </row>
        <row r="1012">
          <cell r="C1012">
            <v>8</v>
          </cell>
          <cell r="D1012" t="str">
            <v>Cty Xi Maêng Haø Tieân II</v>
          </cell>
          <cell r="F1012" t="str">
            <v>Coâng Thöông</v>
          </cell>
          <cell r="G1012" t="str">
            <v>Kieân Giang</v>
          </cell>
          <cell r="I1012">
            <v>97053000</v>
          </cell>
        </row>
        <row r="1013">
          <cell r="C1013">
            <v>31</v>
          </cell>
          <cell r="D1013" t="str">
            <v>Cty Daàu Aên Golden Hope - Nhaø Beø</v>
          </cell>
          <cell r="F1013" t="str">
            <v>Sôû Giao Dòch II CTVN</v>
          </cell>
          <cell r="G1013" t="str">
            <v>Hoà Chí Minh</v>
          </cell>
          <cell r="I1013">
            <v>95705602</v>
          </cell>
        </row>
        <row r="1014">
          <cell r="C1014">
            <v>36</v>
          </cell>
          <cell r="D1014" t="str">
            <v>XN Xaêng Daàu Daàu Khí Vuõng Taøu</v>
          </cell>
          <cell r="F1014" t="str">
            <v>Coâng Thöông</v>
          </cell>
          <cell r="G1014" t="str">
            <v>Baø Ròa-Vuõng Taøu</v>
          </cell>
          <cell r="I1014">
            <v>2831600000</v>
          </cell>
        </row>
        <row r="1015">
          <cell r="C1015">
            <v>5</v>
          </cell>
          <cell r="D1015" t="str">
            <v>Cty TNHH TMaïi Thaønh Long</v>
          </cell>
          <cell r="F1015" t="str">
            <v>Coâng Thöong CN6</v>
          </cell>
          <cell r="G1015" t="str">
            <v>Hoà Chí Minh</v>
          </cell>
          <cell r="I1015">
            <v>422521818</v>
          </cell>
        </row>
        <row r="1016">
          <cell r="C1016">
            <v>53</v>
          </cell>
          <cell r="D1016" t="str">
            <v>CTy CP Thöông Nghieäp Baïc Lieâu</v>
          </cell>
          <cell r="F1016" t="str">
            <v xml:space="preserve">Coâng Thöông </v>
          </cell>
          <cell r="G1016" t="str">
            <v>Baïc Lieâu</v>
          </cell>
          <cell r="I1016">
            <v>19500000</v>
          </cell>
        </row>
        <row r="1017">
          <cell r="C1017">
            <v>4</v>
          </cell>
          <cell r="D1017" t="str">
            <v>Cty TMKT &amp; Ñaàu Tö PETEC</v>
          </cell>
          <cell r="F1017" t="str">
            <v>Sôû Giao Dòch II  CTVN</v>
          </cell>
          <cell r="G1017" t="str">
            <v>Hoà Chí Minh</v>
          </cell>
          <cell r="I1017">
            <v>1932000000</v>
          </cell>
        </row>
        <row r="1018">
          <cell r="C1018">
            <v>8</v>
          </cell>
          <cell r="D1018" t="str">
            <v>Cty Xi Maêng Haø Tieân II</v>
          </cell>
          <cell r="F1018" t="str">
            <v>Coâng Thöông</v>
          </cell>
          <cell r="G1018" t="str">
            <v>Kieân Giang</v>
          </cell>
          <cell r="I1018">
            <v>214835500</v>
          </cell>
        </row>
        <row r="1019">
          <cell r="C1019">
            <v>98</v>
          </cell>
          <cell r="D1019" t="str">
            <v>CTy Lieân Doanh Xi Maêng Haø Tieân II-Caàn Thô</v>
          </cell>
          <cell r="F1019" t="str">
            <v>Coâng Thöông</v>
          </cell>
          <cell r="G1019" t="str">
            <v>Caàn Thô</v>
          </cell>
          <cell r="I1019">
            <v>419060000</v>
          </cell>
        </row>
        <row r="1020">
          <cell r="C1020">
            <v>31</v>
          </cell>
          <cell r="D1020" t="str">
            <v>Cty Daàu Aên Golden Hope - Nhaø Beø</v>
          </cell>
          <cell r="F1020" t="str">
            <v>Sôû Giao Dòch II CTVN</v>
          </cell>
          <cell r="G1020" t="str">
            <v>Hoà Chí Minh</v>
          </cell>
          <cell r="I1020">
            <v>71356711</v>
          </cell>
        </row>
        <row r="1021">
          <cell r="C1021">
            <v>36</v>
          </cell>
          <cell r="D1021" t="str">
            <v>XN Xaêng Daàu Daàu Khí Vuõng Taøu</v>
          </cell>
          <cell r="F1021" t="str">
            <v>Coâng Thöông</v>
          </cell>
          <cell r="G1021" t="str">
            <v>Baø Ròa-Vuõng Taøu</v>
          </cell>
          <cell r="I1021">
            <v>2776800000</v>
          </cell>
        </row>
        <row r="1022">
          <cell r="C1022">
            <v>14</v>
          </cell>
          <cell r="D1022" t="str">
            <v>Coâng Ty Theùp Mieàn Nam</v>
          </cell>
          <cell r="F1022" t="str">
            <v>Coâng Thöông CN I</v>
          </cell>
          <cell r="G1022" t="str">
            <v>Hoà Chí Minh</v>
          </cell>
          <cell r="I1022">
            <v>120000000</v>
          </cell>
        </row>
        <row r="1023">
          <cell r="C1023">
            <v>41</v>
          </cell>
          <cell r="D1023" t="str">
            <v>Cty Xi Maêng Nghi Sôn</v>
          </cell>
          <cell r="F1023" t="str">
            <v>Coâng Thöông CN 9</v>
          </cell>
          <cell r="G1023" t="str">
            <v>Hoà Chí Minh</v>
          </cell>
          <cell r="I1023">
            <v>352000000</v>
          </cell>
        </row>
        <row r="1024">
          <cell r="C1024">
            <v>10</v>
          </cell>
          <cell r="D1024" t="str">
            <v>Cty TNHH Daàu Nhôùt vaø Hoùa Chaát VN</v>
          </cell>
          <cell r="F1024" t="str">
            <v>Hoàng Kong&amp; Thöôïng Haûi</v>
          </cell>
          <cell r="G1024" t="str">
            <v>Hoà Chí Minh</v>
          </cell>
          <cell r="I1024">
            <v>123825090</v>
          </cell>
        </row>
        <row r="1025">
          <cell r="C1025">
            <v>53</v>
          </cell>
          <cell r="D1025" t="str">
            <v>CTy CP Thöông Nghieäp Baïc Lieâu</v>
          </cell>
          <cell r="F1025" t="str">
            <v xml:space="preserve">Coâng Thöông </v>
          </cell>
          <cell r="G1025" t="str">
            <v>Baïc Lieâu</v>
          </cell>
          <cell r="I1025">
            <v>49500000</v>
          </cell>
        </row>
        <row r="1026">
          <cell r="C1026">
            <v>44</v>
          </cell>
          <cell r="D1026" t="str">
            <v>CTy Ñieän Baùo Ñieän Thoaïi Baïc Lieâu</v>
          </cell>
          <cell r="F1026" t="str">
            <v xml:space="preserve">Coâng Thöông </v>
          </cell>
          <cell r="G1026" t="str">
            <v>Baïc Lieâu</v>
          </cell>
          <cell r="I1026">
            <v>5970730</v>
          </cell>
        </row>
        <row r="1027">
          <cell r="C1027">
            <v>17</v>
          </cell>
          <cell r="D1027" t="str">
            <v>Cty Daàu Khí -TP/HCM (Saøi Goøn Petro)</v>
          </cell>
          <cell r="F1027" t="str">
            <v>Ngoaïi Thöông</v>
          </cell>
          <cell r="G1027" t="str">
            <v>Hoà Chí Minh</v>
          </cell>
          <cell r="I1027">
            <v>652000000</v>
          </cell>
        </row>
        <row r="1028">
          <cell r="C1028">
            <v>8</v>
          </cell>
          <cell r="D1028" t="str">
            <v>Cty Xi Maêng Haø Tieân II</v>
          </cell>
          <cell r="F1028" t="str">
            <v>Coâng Thöông</v>
          </cell>
          <cell r="G1028" t="str">
            <v>Kieân Giang</v>
          </cell>
          <cell r="I1028">
            <v>40535000</v>
          </cell>
        </row>
        <row r="1029">
          <cell r="C1029">
            <v>5</v>
          </cell>
          <cell r="D1029" t="str">
            <v>Cty TNHH TMaïi Thaønh Long</v>
          </cell>
          <cell r="F1029" t="str">
            <v>Coâng Thöong CN6</v>
          </cell>
          <cell r="G1029" t="str">
            <v>Hoà Chí Minh</v>
          </cell>
          <cell r="I1029">
            <v>164468480</v>
          </cell>
        </row>
        <row r="1030">
          <cell r="C1030">
            <v>4</v>
          </cell>
          <cell r="D1030" t="str">
            <v>Cty TMKT &amp; Ñaàu Tö PETEC</v>
          </cell>
          <cell r="F1030" t="str">
            <v>Sôû Giao Dòch II  CTVN</v>
          </cell>
          <cell r="G1030" t="str">
            <v>Hoà Chí Minh</v>
          </cell>
          <cell r="I1030">
            <v>1886000000</v>
          </cell>
        </row>
        <row r="1031">
          <cell r="C1031">
            <v>93</v>
          </cell>
          <cell r="D1031" t="str">
            <v>Cty Coå Phaàn Giaáy Vieãn Ñoâng</v>
          </cell>
          <cell r="F1031" t="str">
            <v>Coâng Thöông CN 12</v>
          </cell>
          <cell r="G1031" t="str">
            <v>Hoà Chí Minh</v>
          </cell>
          <cell r="I1031">
            <v>15023778</v>
          </cell>
        </row>
        <row r="1032">
          <cell r="C1032">
            <v>1</v>
          </cell>
          <cell r="D1032" t="str">
            <v>Nhaø Maùy Thuoác Laù Saøi Goøn</v>
          </cell>
          <cell r="F1032" t="str">
            <v>Sôû Giao Dòch II CTVN</v>
          </cell>
          <cell r="G1032" t="str">
            <v>Hoà Chí Minh</v>
          </cell>
          <cell r="I1032">
            <v>152350000</v>
          </cell>
        </row>
        <row r="1033">
          <cell r="C1033">
            <v>8</v>
          </cell>
          <cell r="D1033" t="str">
            <v>Cty Xi Maêng Haø Tieân II</v>
          </cell>
          <cell r="F1033" t="str">
            <v>Coâng Thöông</v>
          </cell>
          <cell r="G1033" t="str">
            <v>Kieân Giang</v>
          </cell>
          <cell r="I1033">
            <v>105391000</v>
          </cell>
        </row>
        <row r="1034">
          <cell r="C1034">
            <v>10</v>
          </cell>
          <cell r="D1034" t="str">
            <v>Cty TNHH Daàu Nhôùt vaø Hoùa Chaát VN</v>
          </cell>
          <cell r="F1034" t="str">
            <v>Hoàng Kong&amp; Thöôïng Haûi</v>
          </cell>
          <cell r="G1034" t="str">
            <v>Hoà Chí Minh</v>
          </cell>
          <cell r="I1034">
            <v>58810260</v>
          </cell>
        </row>
        <row r="1035">
          <cell r="C1035">
            <v>27</v>
          </cell>
          <cell r="D1035" t="str">
            <v>Cty TNHH Quoác Teá Nagarjuna</v>
          </cell>
          <cell r="F1035" t="str">
            <v>INDOVINA</v>
          </cell>
          <cell r="G1035" t="str">
            <v>Hoà Chí Minh</v>
          </cell>
          <cell r="I1035">
            <v>46550000</v>
          </cell>
        </row>
        <row r="1036">
          <cell r="C1036">
            <v>28</v>
          </cell>
          <cell r="D1036" t="str">
            <v>Chi Nhaùnh Cty CP Söõa VN Taïi Caàn Thô</v>
          </cell>
          <cell r="F1036" t="str">
            <v>Ñaàu Tö &amp; Phaùt Trieån</v>
          </cell>
          <cell r="G1036" t="str">
            <v>Caàn Thô</v>
          </cell>
          <cell r="I1036">
            <v>54000000</v>
          </cell>
        </row>
        <row r="1037">
          <cell r="C1037">
            <v>4</v>
          </cell>
          <cell r="D1037" t="str">
            <v>Cty TMKT &amp; Ñaàu Tö PETEC</v>
          </cell>
          <cell r="F1037" t="str">
            <v>Sôû Giao Dòch II  CTVN</v>
          </cell>
          <cell r="G1037" t="str">
            <v>Hoà Chí Minh</v>
          </cell>
          <cell r="I1037">
            <v>2202000000</v>
          </cell>
        </row>
        <row r="1038">
          <cell r="C1038">
            <v>14</v>
          </cell>
          <cell r="D1038" t="str">
            <v>Coâng Ty Theùp Mieàn Nam</v>
          </cell>
          <cell r="F1038" t="str">
            <v>Coâng Thöông CN I</v>
          </cell>
          <cell r="G1038" t="str">
            <v>Hoà Chí Minh</v>
          </cell>
          <cell r="I1038">
            <v>200000000</v>
          </cell>
        </row>
        <row r="1039">
          <cell r="C1039">
            <v>28</v>
          </cell>
          <cell r="D1039" t="str">
            <v>Chi Nhaùnh Cty CP Söõa VN Taïi Caàn Thô</v>
          </cell>
          <cell r="F1039" t="str">
            <v>Ñaàu Tö &amp; Phaùt Trieån</v>
          </cell>
          <cell r="G1039" t="str">
            <v>Caàn Thô</v>
          </cell>
          <cell r="I1039">
            <v>202000000</v>
          </cell>
        </row>
        <row r="1040">
          <cell r="C1040">
            <v>4</v>
          </cell>
          <cell r="D1040" t="str">
            <v>Cty TMKT &amp; Ñaàu Tö PETEC</v>
          </cell>
          <cell r="F1040" t="str">
            <v>Sôû Giao Dòch II  CTVN</v>
          </cell>
          <cell r="G1040" t="str">
            <v>Hoà Chí Minh</v>
          </cell>
          <cell r="I1040">
            <v>1748000000</v>
          </cell>
        </row>
        <row r="1041">
          <cell r="C1041">
            <v>17</v>
          </cell>
          <cell r="D1041" t="str">
            <v>Cty Daàu Khí -TP/HCM (Saøi Goøn Petro)</v>
          </cell>
          <cell r="F1041" t="str">
            <v>Ngoaïi Thöông</v>
          </cell>
          <cell r="G1041" t="str">
            <v>Hoà Chí Minh</v>
          </cell>
          <cell r="I1041">
            <v>688090000</v>
          </cell>
        </row>
        <row r="1042">
          <cell r="C1042">
            <v>14</v>
          </cell>
          <cell r="D1042" t="str">
            <v>Coâng Ty Theùp Mieàn Nam</v>
          </cell>
          <cell r="F1042" t="str">
            <v>Coâng Thöông CN I</v>
          </cell>
          <cell r="G1042" t="str">
            <v>Hoà Chí Minh</v>
          </cell>
          <cell r="I1042">
            <v>200000000</v>
          </cell>
        </row>
        <row r="1043">
          <cell r="C1043">
            <v>8</v>
          </cell>
          <cell r="D1043" t="str">
            <v>Cty Xi Maêng Haø Tieân II</v>
          </cell>
          <cell r="F1043" t="str">
            <v>Coâng Thöông</v>
          </cell>
          <cell r="G1043" t="str">
            <v>Kieân Giang</v>
          </cell>
          <cell r="I1043">
            <v>109444500</v>
          </cell>
        </row>
        <row r="1044">
          <cell r="C1044">
            <v>41</v>
          </cell>
          <cell r="D1044" t="str">
            <v>Cty Xi Maêng Nghi Sôn</v>
          </cell>
          <cell r="F1044" t="str">
            <v>Coâng Thöông CN 9</v>
          </cell>
          <cell r="G1044" t="str">
            <v>Hoà Chí Minh</v>
          </cell>
          <cell r="I1044">
            <v>83600000</v>
          </cell>
        </row>
        <row r="1045">
          <cell r="C1045">
            <v>31</v>
          </cell>
          <cell r="D1045" t="str">
            <v>Cty Daàu Aên Golden Hope - Nhaø Beø</v>
          </cell>
          <cell r="F1045" t="str">
            <v>Sôû Giao Dòch II CTVN</v>
          </cell>
          <cell r="G1045" t="str">
            <v>Hoà Chí Minh</v>
          </cell>
          <cell r="I1045">
            <v>70000000</v>
          </cell>
        </row>
        <row r="1046">
          <cell r="C1046">
            <v>4</v>
          </cell>
          <cell r="D1046" t="str">
            <v>Cty TMKT &amp; Ñaàu Tö PETEC</v>
          </cell>
          <cell r="F1046" t="str">
            <v>Sôû Giao Dòch II  CTVN</v>
          </cell>
          <cell r="G1046" t="str">
            <v>Hoà Chí Minh</v>
          </cell>
          <cell r="I1046">
            <v>1748000000</v>
          </cell>
        </row>
        <row r="1047">
          <cell r="C1047">
            <v>31</v>
          </cell>
          <cell r="D1047" t="str">
            <v>Cty Daàu Aên Golden Hope - Nhaø Beø</v>
          </cell>
          <cell r="F1047" t="str">
            <v>Sôû Giao Dòch II CTVN</v>
          </cell>
          <cell r="G1047" t="str">
            <v>Hoà Chí Minh</v>
          </cell>
          <cell r="I1047">
            <v>80000000</v>
          </cell>
        </row>
        <row r="1048">
          <cell r="C1048">
            <v>28</v>
          </cell>
          <cell r="D1048" t="str">
            <v>Chi Nhaùnh Cty CP Söõa VN Taïi Caàn Thô</v>
          </cell>
          <cell r="F1048" t="str">
            <v>Ñaàu Tö &amp; Phaùt Trieån</v>
          </cell>
          <cell r="G1048" t="str">
            <v>Caàn Thô</v>
          </cell>
          <cell r="I1048">
            <v>825000000</v>
          </cell>
        </row>
        <row r="1049">
          <cell r="C1049">
            <v>14</v>
          </cell>
          <cell r="D1049" t="str">
            <v>Coâng Ty Theùp Mieàn Nam</v>
          </cell>
          <cell r="F1049" t="str">
            <v>Coâng Thöông CN I</v>
          </cell>
          <cell r="G1049" t="str">
            <v>Hoà Chí Minh</v>
          </cell>
          <cell r="I1049">
            <v>120000000</v>
          </cell>
        </row>
        <row r="1050">
          <cell r="C1050">
            <v>8</v>
          </cell>
          <cell r="D1050" t="str">
            <v>Cty Xi Maêng Haø Tieân II</v>
          </cell>
          <cell r="F1050" t="str">
            <v>Coâng Thöông</v>
          </cell>
          <cell r="G1050" t="str">
            <v>Kieân Giang</v>
          </cell>
          <cell r="I1050">
            <v>121605000</v>
          </cell>
        </row>
        <row r="1051">
          <cell r="C1051">
            <v>28</v>
          </cell>
          <cell r="D1051" t="str">
            <v>Chi Nhaùnh Cty CP Söõa VN Taïi Caàn Thô</v>
          </cell>
          <cell r="F1051" t="str">
            <v>Ñaàu Tö &amp; Phaùt Trieån</v>
          </cell>
          <cell r="G1051" t="str">
            <v>Caàn Thô</v>
          </cell>
          <cell r="I1051">
            <v>700000000</v>
          </cell>
        </row>
        <row r="1052">
          <cell r="C1052">
            <v>8</v>
          </cell>
          <cell r="D1052" t="str">
            <v>Cty Xi Maêng Haø Tieân II</v>
          </cell>
          <cell r="F1052" t="str">
            <v>Coâng Thöông</v>
          </cell>
          <cell r="G1052" t="str">
            <v>Kieân Giang</v>
          </cell>
          <cell r="I1052">
            <v>52695500</v>
          </cell>
        </row>
        <row r="1053">
          <cell r="C1053">
            <v>3</v>
          </cell>
          <cell r="D1053" t="str">
            <v>Cty Coå Phaàn Boät Giaët Lix</v>
          </cell>
          <cell r="F1053" t="str">
            <v>Coâng Thöông CN 14</v>
          </cell>
          <cell r="G1053" t="str">
            <v>Hoà Chí Minh</v>
          </cell>
          <cell r="I1053">
            <v>330000000</v>
          </cell>
        </row>
        <row r="1054">
          <cell r="C1054">
            <v>4</v>
          </cell>
          <cell r="D1054" t="str">
            <v>Cty TMKT &amp; Ñaàu Tö PETEC</v>
          </cell>
          <cell r="F1054" t="str">
            <v>Sôû Giao Dòch II  CTVN</v>
          </cell>
          <cell r="G1054" t="str">
            <v>Hoà Chí Minh</v>
          </cell>
          <cell r="I1054">
            <v>1886000000</v>
          </cell>
        </row>
        <row r="1055">
          <cell r="C1055">
            <v>25</v>
          </cell>
          <cell r="D1055" t="str">
            <v xml:space="preserve"> Thu Baûo Hieåm Xaõ Hoäi Tænh Baïc Lieâu</v>
          </cell>
          <cell r="F1055" t="str">
            <v>NN &amp; P/T N/Thoân</v>
          </cell>
          <cell r="G1055" t="str">
            <v>Baïc Lieâu</v>
          </cell>
          <cell r="I1055">
            <v>16712352</v>
          </cell>
        </row>
        <row r="1056">
          <cell r="C1056">
            <v>14</v>
          </cell>
          <cell r="D1056" t="str">
            <v>Coâng Ty Theùp Mieàn Nam</v>
          </cell>
          <cell r="F1056" t="str">
            <v>Coâng Thöông CN I</v>
          </cell>
          <cell r="G1056" t="str">
            <v>Hoà Chí Minh</v>
          </cell>
          <cell r="I1056">
            <v>120000000</v>
          </cell>
        </row>
        <row r="1057">
          <cell r="C1057">
            <v>8</v>
          </cell>
          <cell r="D1057" t="str">
            <v>Cty Xi Maêng Haø Tieân II</v>
          </cell>
          <cell r="F1057" t="str">
            <v>Coâng Thöông</v>
          </cell>
          <cell r="G1057" t="str">
            <v>Kieân Giang</v>
          </cell>
          <cell r="I1057">
            <v>190514500</v>
          </cell>
        </row>
        <row r="1058">
          <cell r="C1058">
            <v>9</v>
          </cell>
          <cell r="D1058" t="str">
            <v>Castrol Vieät Nam Ltd</v>
          </cell>
          <cell r="F1058" t="str">
            <v>Ngoaïi Thöông</v>
          </cell>
          <cell r="G1058" t="str">
            <v>Hoà Chí Minh</v>
          </cell>
          <cell r="I1058">
            <v>64071491</v>
          </cell>
        </row>
        <row r="1059">
          <cell r="C1059">
            <v>36</v>
          </cell>
          <cell r="D1059" t="str">
            <v>XN Xaêng Daàu Daàu Khí Vuõng Taøu</v>
          </cell>
          <cell r="F1059" t="str">
            <v>Coâng Thöông</v>
          </cell>
          <cell r="G1059" t="str">
            <v>Baø Ròa-Vuõng Taøu</v>
          </cell>
          <cell r="I1059">
            <v>2567400000</v>
          </cell>
        </row>
        <row r="1060">
          <cell r="C1060">
            <v>28</v>
          </cell>
          <cell r="D1060" t="str">
            <v>Chi Nhaùnh Cty CP Söõa VN Taïi Caàn Thô</v>
          </cell>
          <cell r="F1060" t="str">
            <v>Ñaàu Tö &amp; Phaùt Trieån</v>
          </cell>
          <cell r="G1060" t="str">
            <v>Caàn Thô</v>
          </cell>
          <cell r="I1060">
            <v>1770000000</v>
          </cell>
        </row>
        <row r="1061">
          <cell r="C1061">
            <v>31</v>
          </cell>
          <cell r="D1061" t="str">
            <v>Cty Daàu Aên Golden Hope - Nhaø Beø</v>
          </cell>
          <cell r="F1061" t="str">
            <v>Sôû Giao Dòch II CTVN</v>
          </cell>
          <cell r="G1061" t="str">
            <v>Hoà Chí Minh</v>
          </cell>
          <cell r="I1061">
            <v>150000000</v>
          </cell>
        </row>
        <row r="1062">
          <cell r="C1062">
            <v>14</v>
          </cell>
          <cell r="D1062" t="str">
            <v>Coâng Ty Theùp Mieàn Nam</v>
          </cell>
          <cell r="F1062" t="str">
            <v>Coâng Thöông CN I</v>
          </cell>
          <cell r="G1062" t="str">
            <v>Hoà Chí Minh</v>
          </cell>
          <cell r="I1062">
            <v>200000000</v>
          </cell>
        </row>
        <row r="1063">
          <cell r="C1063">
            <v>41</v>
          </cell>
          <cell r="D1063" t="str">
            <v>Cty Xi Maêng Nghi Sôn</v>
          </cell>
          <cell r="F1063" t="str">
            <v>Coâng Thöông CN 9</v>
          </cell>
          <cell r="G1063" t="str">
            <v>Hoà Chí Minh</v>
          </cell>
          <cell r="I1063">
            <v>55673338</v>
          </cell>
        </row>
        <row r="1064">
          <cell r="C1064">
            <v>5</v>
          </cell>
          <cell r="D1064" t="str">
            <v>Cty TNHH TMaïi Thaønh Long</v>
          </cell>
          <cell r="F1064" t="str">
            <v>Coâng Thöong CN6</v>
          </cell>
          <cell r="G1064" t="str">
            <v>Hoà Chí Minh</v>
          </cell>
          <cell r="I1064">
            <v>447899535</v>
          </cell>
        </row>
        <row r="1065">
          <cell r="C1065">
            <v>105</v>
          </cell>
          <cell r="D1065" t="str">
            <v>XN Kinh Doanh Thöông Maïi-CTy Kho Vaän Mieàn Nam</v>
          </cell>
          <cell r="F1065" t="str">
            <v>Coâng Thöông CN 4</v>
          </cell>
          <cell r="G1065" t="str">
            <v>Hoà Chí Minh</v>
          </cell>
          <cell r="I1065">
            <v>164050000</v>
          </cell>
        </row>
        <row r="1066">
          <cell r="D1066">
            <v>0</v>
          </cell>
          <cell r="F1066">
            <v>0</v>
          </cell>
          <cell r="G1066">
            <v>0</v>
          </cell>
        </row>
        <row r="1067">
          <cell r="D1067">
            <v>0</v>
          </cell>
          <cell r="F1067">
            <v>0</v>
          </cell>
          <cell r="G1067">
            <v>0</v>
          </cell>
        </row>
        <row r="1068">
          <cell r="D1068">
            <v>0</v>
          </cell>
          <cell r="F1068">
            <v>0</v>
          </cell>
          <cell r="G1068">
            <v>0</v>
          </cell>
        </row>
        <row r="1069">
          <cell r="D1069">
            <v>0</v>
          </cell>
          <cell r="F1069">
            <v>0</v>
          </cell>
          <cell r="G1069">
            <v>0</v>
          </cell>
        </row>
        <row r="1070">
          <cell r="D1070">
            <v>0</v>
          </cell>
          <cell r="F1070">
            <v>0</v>
          </cell>
          <cell r="G1070">
            <v>0</v>
          </cell>
        </row>
        <row r="1071">
          <cell r="D1071">
            <v>0</v>
          </cell>
          <cell r="F1071">
            <v>0</v>
          </cell>
          <cell r="G1071">
            <v>0</v>
          </cell>
        </row>
        <row r="1072">
          <cell r="D1072">
            <v>0</v>
          </cell>
          <cell r="F1072">
            <v>0</v>
          </cell>
          <cell r="G1072">
            <v>0</v>
          </cell>
        </row>
        <row r="1073">
          <cell r="D1073">
            <v>0</v>
          </cell>
          <cell r="F1073">
            <v>0</v>
          </cell>
          <cell r="G1073">
            <v>0</v>
          </cell>
        </row>
        <row r="1074">
          <cell r="D1074">
            <v>0</v>
          </cell>
          <cell r="F1074">
            <v>0</v>
          </cell>
          <cell r="G1074">
            <v>0</v>
          </cell>
        </row>
        <row r="1075">
          <cell r="D1075">
            <v>0</v>
          </cell>
          <cell r="F1075">
            <v>0</v>
          </cell>
          <cell r="G1075">
            <v>0</v>
          </cell>
        </row>
        <row r="1076">
          <cell r="D1076">
            <v>0</v>
          </cell>
          <cell r="F1076">
            <v>0</v>
          </cell>
          <cell r="G1076">
            <v>0</v>
          </cell>
        </row>
        <row r="1077">
          <cell r="D1077">
            <v>0</v>
          </cell>
          <cell r="F1077">
            <v>0</v>
          </cell>
          <cell r="G1077">
            <v>0</v>
          </cell>
        </row>
        <row r="1078">
          <cell r="D1078">
            <v>0</v>
          </cell>
          <cell r="F1078">
            <v>0</v>
          </cell>
          <cell r="G1078">
            <v>0</v>
          </cell>
        </row>
        <row r="1079">
          <cell r="D1079">
            <v>0</v>
          </cell>
          <cell r="F1079">
            <v>0</v>
          </cell>
          <cell r="G1079">
            <v>0</v>
          </cell>
        </row>
        <row r="1080">
          <cell r="D1080">
            <v>0</v>
          </cell>
          <cell r="F1080">
            <v>0</v>
          </cell>
          <cell r="G1080">
            <v>0</v>
          </cell>
        </row>
        <row r="1081">
          <cell r="D1081">
            <v>0</v>
          </cell>
          <cell r="F1081">
            <v>0</v>
          </cell>
          <cell r="G1081">
            <v>0</v>
          </cell>
        </row>
        <row r="1082">
          <cell r="D1082">
            <v>0</v>
          </cell>
          <cell r="F1082">
            <v>0</v>
          </cell>
          <cell r="G1082">
            <v>0</v>
          </cell>
        </row>
        <row r="1083">
          <cell r="D1083">
            <v>0</v>
          </cell>
          <cell r="F1083">
            <v>0</v>
          </cell>
          <cell r="G1083">
            <v>0</v>
          </cell>
        </row>
        <row r="1084">
          <cell r="D1084">
            <v>0</v>
          </cell>
          <cell r="F1084">
            <v>0</v>
          </cell>
          <cell r="G1084">
            <v>0</v>
          </cell>
        </row>
        <row r="1085">
          <cell r="D1085">
            <v>0</v>
          </cell>
          <cell r="F1085">
            <v>0</v>
          </cell>
          <cell r="G1085">
            <v>0</v>
          </cell>
        </row>
        <row r="1086">
          <cell r="D1086">
            <v>0</v>
          </cell>
          <cell r="F1086">
            <v>0</v>
          </cell>
          <cell r="G1086">
            <v>0</v>
          </cell>
        </row>
        <row r="1087">
          <cell r="D1087">
            <v>0</v>
          </cell>
          <cell r="F1087">
            <v>0</v>
          </cell>
          <cell r="G1087">
            <v>0</v>
          </cell>
        </row>
        <row r="1088">
          <cell r="D1088">
            <v>0</v>
          </cell>
          <cell r="F1088">
            <v>0</v>
          </cell>
          <cell r="G1088">
            <v>0</v>
          </cell>
        </row>
        <row r="1089">
          <cell r="D1089">
            <v>0</v>
          </cell>
          <cell r="F1089">
            <v>0</v>
          </cell>
          <cell r="G1089">
            <v>0</v>
          </cell>
        </row>
        <row r="1090">
          <cell r="D1090">
            <v>0</v>
          </cell>
          <cell r="F1090">
            <v>0</v>
          </cell>
          <cell r="G1090">
            <v>0</v>
          </cell>
        </row>
        <row r="1091">
          <cell r="D1091">
            <v>0</v>
          </cell>
          <cell r="F1091">
            <v>0</v>
          </cell>
          <cell r="G1091">
            <v>0</v>
          </cell>
        </row>
        <row r="1092">
          <cell r="D1092">
            <v>0</v>
          </cell>
          <cell r="F1092">
            <v>0</v>
          </cell>
          <cell r="G1092">
            <v>0</v>
          </cell>
        </row>
        <row r="1093">
          <cell r="D1093">
            <v>0</v>
          </cell>
          <cell r="F1093">
            <v>0</v>
          </cell>
          <cell r="G1093">
            <v>0</v>
          </cell>
        </row>
        <row r="1094">
          <cell r="D1094">
            <v>0</v>
          </cell>
          <cell r="F1094">
            <v>0</v>
          </cell>
          <cell r="G1094">
            <v>0</v>
          </cell>
        </row>
        <row r="1095">
          <cell r="D1095">
            <v>0</v>
          </cell>
          <cell r="F1095">
            <v>0</v>
          </cell>
          <cell r="G1095">
            <v>0</v>
          </cell>
        </row>
        <row r="1096">
          <cell r="D1096">
            <v>0</v>
          </cell>
          <cell r="F1096">
            <v>0</v>
          </cell>
          <cell r="G1096">
            <v>0</v>
          </cell>
        </row>
        <row r="1097">
          <cell r="D1097">
            <v>0</v>
          </cell>
          <cell r="F1097">
            <v>0</v>
          </cell>
          <cell r="G1097">
            <v>0</v>
          </cell>
        </row>
        <row r="1098">
          <cell r="D1098">
            <v>0</v>
          </cell>
          <cell r="F1098">
            <v>0</v>
          </cell>
          <cell r="G1098">
            <v>0</v>
          </cell>
        </row>
        <row r="1099">
          <cell r="D1099">
            <v>0</v>
          </cell>
          <cell r="F1099">
            <v>0</v>
          </cell>
          <cell r="G1099">
            <v>0</v>
          </cell>
        </row>
        <row r="1100">
          <cell r="D1100">
            <v>0</v>
          </cell>
          <cell r="F1100">
            <v>0</v>
          </cell>
          <cell r="G1100">
            <v>0</v>
          </cell>
        </row>
        <row r="1101">
          <cell r="D1101">
            <v>0</v>
          </cell>
          <cell r="F1101">
            <v>0</v>
          </cell>
          <cell r="G1101">
            <v>0</v>
          </cell>
        </row>
        <row r="1102">
          <cell r="D1102">
            <v>0</v>
          </cell>
          <cell r="F1102">
            <v>0</v>
          </cell>
          <cell r="G1102">
            <v>0</v>
          </cell>
        </row>
        <row r="1103">
          <cell r="D1103">
            <v>0</v>
          </cell>
          <cell r="F1103">
            <v>0</v>
          </cell>
          <cell r="G1103">
            <v>0</v>
          </cell>
        </row>
        <row r="1104">
          <cell r="D1104">
            <v>0</v>
          </cell>
          <cell r="F1104">
            <v>0</v>
          </cell>
          <cell r="G1104">
            <v>0</v>
          </cell>
        </row>
        <row r="1105">
          <cell r="D1105">
            <v>0</v>
          </cell>
          <cell r="F1105">
            <v>0</v>
          </cell>
          <cell r="G1105">
            <v>0</v>
          </cell>
        </row>
        <row r="1106">
          <cell r="D1106">
            <v>0</v>
          </cell>
          <cell r="F1106">
            <v>0</v>
          </cell>
          <cell r="G1106">
            <v>0</v>
          </cell>
        </row>
        <row r="1107">
          <cell r="D1107">
            <v>0</v>
          </cell>
          <cell r="F1107">
            <v>0</v>
          </cell>
          <cell r="G1107">
            <v>0</v>
          </cell>
        </row>
        <row r="1108">
          <cell r="D1108">
            <v>0</v>
          </cell>
          <cell r="F1108">
            <v>0</v>
          </cell>
          <cell r="G1108">
            <v>0</v>
          </cell>
        </row>
        <row r="1109">
          <cell r="D1109">
            <v>0</v>
          </cell>
          <cell r="F1109">
            <v>0</v>
          </cell>
          <cell r="G1109">
            <v>0</v>
          </cell>
        </row>
        <row r="1110">
          <cell r="D1110">
            <v>0</v>
          </cell>
          <cell r="F1110">
            <v>0</v>
          </cell>
          <cell r="G1110">
            <v>0</v>
          </cell>
        </row>
        <row r="1111">
          <cell r="D1111">
            <v>0</v>
          </cell>
          <cell r="F1111">
            <v>0</v>
          </cell>
          <cell r="G1111">
            <v>0</v>
          </cell>
        </row>
        <row r="1112">
          <cell r="D1112">
            <v>0</v>
          </cell>
          <cell r="F1112">
            <v>0</v>
          </cell>
          <cell r="G1112">
            <v>0</v>
          </cell>
        </row>
        <row r="1113">
          <cell r="D1113">
            <v>0</v>
          </cell>
          <cell r="F1113">
            <v>0</v>
          </cell>
          <cell r="G1113">
            <v>0</v>
          </cell>
        </row>
        <row r="1114">
          <cell r="D1114">
            <v>0</v>
          </cell>
          <cell r="F1114">
            <v>0</v>
          </cell>
          <cell r="G1114">
            <v>0</v>
          </cell>
        </row>
        <row r="1115">
          <cell r="D1115">
            <v>0</v>
          </cell>
          <cell r="F1115">
            <v>0</v>
          </cell>
          <cell r="G1115">
            <v>0</v>
          </cell>
        </row>
        <row r="1116">
          <cell r="D1116">
            <v>0</v>
          </cell>
          <cell r="F1116">
            <v>0</v>
          </cell>
          <cell r="G1116">
            <v>0</v>
          </cell>
        </row>
        <row r="1117">
          <cell r="D1117">
            <v>0</v>
          </cell>
          <cell r="F1117">
            <v>0</v>
          </cell>
          <cell r="G1117">
            <v>0</v>
          </cell>
        </row>
        <row r="1118">
          <cell r="D1118">
            <v>0</v>
          </cell>
          <cell r="F1118">
            <v>0</v>
          </cell>
          <cell r="G1118">
            <v>0</v>
          </cell>
        </row>
        <row r="1119">
          <cell r="D1119">
            <v>0</v>
          </cell>
          <cell r="F1119">
            <v>0</v>
          </cell>
          <cell r="G1119">
            <v>0</v>
          </cell>
        </row>
        <row r="1120">
          <cell r="D1120">
            <v>0</v>
          </cell>
          <cell r="F1120">
            <v>0</v>
          </cell>
          <cell r="G1120">
            <v>0</v>
          </cell>
        </row>
        <row r="1121">
          <cell r="D1121">
            <v>0</v>
          </cell>
          <cell r="F1121">
            <v>0</v>
          </cell>
          <cell r="G1121">
            <v>0</v>
          </cell>
        </row>
        <row r="1122">
          <cell r="D1122">
            <v>0</v>
          </cell>
          <cell r="F1122">
            <v>0</v>
          </cell>
          <cell r="G1122">
            <v>0</v>
          </cell>
        </row>
        <row r="1123">
          <cell r="D1123">
            <v>0</v>
          </cell>
          <cell r="F1123">
            <v>0</v>
          </cell>
          <cell r="G1123">
            <v>0</v>
          </cell>
        </row>
        <row r="1124">
          <cell r="D1124">
            <v>0</v>
          </cell>
          <cell r="F1124">
            <v>0</v>
          </cell>
          <cell r="G1124">
            <v>0</v>
          </cell>
        </row>
        <row r="1125">
          <cell r="D1125">
            <v>0</v>
          </cell>
          <cell r="F1125">
            <v>0</v>
          </cell>
          <cell r="G1125">
            <v>0</v>
          </cell>
        </row>
        <row r="1126">
          <cell r="D1126">
            <v>0</v>
          </cell>
          <cell r="F1126">
            <v>0</v>
          </cell>
          <cell r="G1126">
            <v>0</v>
          </cell>
        </row>
        <row r="1127">
          <cell r="D1127">
            <v>0</v>
          </cell>
          <cell r="F1127">
            <v>0</v>
          </cell>
          <cell r="G1127">
            <v>0</v>
          </cell>
        </row>
        <row r="1128">
          <cell r="D1128">
            <v>0</v>
          </cell>
          <cell r="F1128">
            <v>0</v>
          </cell>
          <cell r="G1128">
            <v>0</v>
          </cell>
        </row>
        <row r="1129">
          <cell r="D1129">
            <v>0</v>
          </cell>
          <cell r="F1129">
            <v>0</v>
          </cell>
          <cell r="G1129">
            <v>0</v>
          </cell>
        </row>
        <row r="1130">
          <cell r="D1130">
            <v>0</v>
          </cell>
          <cell r="F1130">
            <v>0</v>
          </cell>
          <cell r="G1130">
            <v>0</v>
          </cell>
        </row>
        <row r="1131">
          <cell r="D1131">
            <v>0</v>
          </cell>
          <cell r="F1131">
            <v>0</v>
          </cell>
          <cell r="G1131">
            <v>0</v>
          </cell>
        </row>
        <row r="1132">
          <cell r="D1132">
            <v>0</v>
          </cell>
          <cell r="F1132">
            <v>0</v>
          </cell>
          <cell r="G1132">
            <v>0</v>
          </cell>
        </row>
        <row r="1133">
          <cell r="D1133">
            <v>0</v>
          </cell>
          <cell r="F1133">
            <v>0</v>
          </cell>
          <cell r="G1133">
            <v>0</v>
          </cell>
        </row>
        <row r="1134">
          <cell r="D1134">
            <v>0</v>
          </cell>
          <cell r="F1134">
            <v>0</v>
          </cell>
          <cell r="G1134">
            <v>0</v>
          </cell>
        </row>
        <row r="1135">
          <cell r="D1135">
            <v>0</v>
          </cell>
          <cell r="F1135">
            <v>0</v>
          </cell>
          <cell r="G1135">
            <v>0</v>
          </cell>
        </row>
        <row r="1136">
          <cell r="D1136">
            <v>0</v>
          </cell>
          <cell r="F1136">
            <v>0</v>
          </cell>
          <cell r="G1136">
            <v>0</v>
          </cell>
        </row>
        <row r="1137">
          <cell r="D1137">
            <v>0</v>
          </cell>
          <cell r="F1137">
            <v>0</v>
          </cell>
          <cell r="G1137">
            <v>0</v>
          </cell>
        </row>
        <row r="1138">
          <cell r="D1138">
            <v>0</v>
          </cell>
          <cell r="F1138">
            <v>0</v>
          </cell>
          <cell r="G1138">
            <v>0</v>
          </cell>
        </row>
        <row r="1139">
          <cell r="D1139">
            <v>0</v>
          </cell>
          <cell r="F1139">
            <v>0</v>
          </cell>
          <cell r="G1139">
            <v>0</v>
          </cell>
        </row>
        <row r="1140">
          <cell r="D1140">
            <v>0</v>
          </cell>
          <cell r="F1140">
            <v>0</v>
          </cell>
          <cell r="G1140">
            <v>0</v>
          </cell>
        </row>
        <row r="1141">
          <cell r="D1141">
            <v>0</v>
          </cell>
          <cell r="F1141">
            <v>0</v>
          </cell>
          <cell r="G1141">
            <v>0</v>
          </cell>
        </row>
        <row r="1142">
          <cell r="D1142">
            <v>0</v>
          </cell>
          <cell r="F1142">
            <v>0</v>
          </cell>
          <cell r="G1142">
            <v>0</v>
          </cell>
        </row>
        <row r="1143">
          <cell r="D1143">
            <v>0</v>
          </cell>
          <cell r="F1143">
            <v>0</v>
          </cell>
          <cell r="G1143">
            <v>0</v>
          </cell>
        </row>
        <row r="1144">
          <cell r="D1144">
            <v>0</v>
          </cell>
          <cell r="F1144">
            <v>0</v>
          </cell>
          <cell r="G1144">
            <v>0</v>
          </cell>
        </row>
        <row r="1145">
          <cell r="D1145">
            <v>0</v>
          </cell>
          <cell r="F1145">
            <v>0</v>
          </cell>
          <cell r="G1145">
            <v>0</v>
          </cell>
        </row>
        <row r="1146">
          <cell r="D1146">
            <v>0</v>
          </cell>
          <cell r="F1146">
            <v>0</v>
          </cell>
          <cell r="G1146">
            <v>0</v>
          </cell>
        </row>
        <row r="1147">
          <cell r="D1147">
            <v>0</v>
          </cell>
          <cell r="F1147">
            <v>0</v>
          </cell>
          <cell r="G1147">
            <v>0</v>
          </cell>
        </row>
        <row r="1148">
          <cell r="D1148">
            <v>0</v>
          </cell>
          <cell r="F1148">
            <v>0</v>
          </cell>
          <cell r="G1148">
            <v>0</v>
          </cell>
        </row>
        <row r="1149">
          <cell r="D1149">
            <v>0</v>
          </cell>
          <cell r="F1149">
            <v>0</v>
          </cell>
          <cell r="G1149">
            <v>0</v>
          </cell>
        </row>
        <row r="1150">
          <cell r="D1150">
            <v>0</v>
          </cell>
          <cell r="F1150">
            <v>0</v>
          </cell>
          <cell r="G1150">
            <v>0</v>
          </cell>
        </row>
        <row r="1151">
          <cell r="D1151">
            <v>0</v>
          </cell>
          <cell r="F1151">
            <v>0</v>
          </cell>
          <cell r="G1151">
            <v>0</v>
          </cell>
        </row>
        <row r="1152">
          <cell r="D1152">
            <v>0</v>
          </cell>
          <cell r="F1152">
            <v>0</v>
          </cell>
          <cell r="G1152">
            <v>0</v>
          </cell>
        </row>
        <row r="1153">
          <cell r="D1153">
            <v>0</v>
          </cell>
          <cell r="F1153">
            <v>0</v>
          </cell>
          <cell r="G1153">
            <v>0</v>
          </cell>
        </row>
        <row r="1154">
          <cell r="D1154">
            <v>0</v>
          </cell>
          <cell r="F1154">
            <v>0</v>
          </cell>
          <cell r="G1154">
            <v>0</v>
          </cell>
        </row>
        <row r="1155">
          <cell r="D1155">
            <v>0</v>
          </cell>
          <cell r="F1155">
            <v>0</v>
          </cell>
          <cell r="G1155">
            <v>0</v>
          </cell>
        </row>
        <row r="1156">
          <cell r="D1156">
            <v>0</v>
          </cell>
          <cell r="F1156">
            <v>0</v>
          </cell>
          <cell r="G1156">
            <v>0</v>
          </cell>
        </row>
        <row r="1157">
          <cell r="D1157">
            <v>0</v>
          </cell>
          <cell r="F1157">
            <v>0</v>
          </cell>
          <cell r="G1157">
            <v>0</v>
          </cell>
        </row>
        <row r="1158">
          <cell r="D1158">
            <v>0</v>
          </cell>
          <cell r="F1158">
            <v>0</v>
          </cell>
          <cell r="G1158">
            <v>0</v>
          </cell>
        </row>
        <row r="1159">
          <cell r="D1159">
            <v>0</v>
          </cell>
          <cell r="F1159">
            <v>0</v>
          </cell>
          <cell r="G1159">
            <v>0</v>
          </cell>
        </row>
        <row r="1160">
          <cell r="D1160">
            <v>0</v>
          </cell>
          <cell r="F1160">
            <v>0</v>
          </cell>
          <cell r="G1160">
            <v>0</v>
          </cell>
        </row>
        <row r="1161">
          <cell r="D1161">
            <v>0</v>
          </cell>
          <cell r="F1161">
            <v>0</v>
          </cell>
          <cell r="G1161">
            <v>0</v>
          </cell>
        </row>
        <row r="1162">
          <cell r="D1162">
            <v>0</v>
          </cell>
          <cell r="F1162">
            <v>0</v>
          </cell>
          <cell r="G1162">
            <v>0</v>
          </cell>
        </row>
        <row r="1163">
          <cell r="D1163">
            <v>0</v>
          </cell>
          <cell r="F1163">
            <v>0</v>
          </cell>
          <cell r="G1163">
            <v>0</v>
          </cell>
        </row>
        <row r="1164">
          <cell r="D1164">
            <v>0</v>
          </cell>
          <cell r="F1164">
            <v>0</v>
          </cell>
          <cell r="G1164">
            <v>0</v>
          </cell>
        </row>
        <row r="1165">
          <cell r="D1165">
            <v>0</v>
          </cell>
          <cell r="F1165">
            <v>0</v>
          </cell>
          <cell r="G1165">
            <v>0</v>
          </cell>
        </row>
        <row r="1166">
          <cell r="D1166">
            <v>0</v>
          </cell>
          <cell r="F1166">
            <v>0</v>
          </cell>
          <cell r="G1166">
            <v>0</v>
          </cell>
        </row>
        <row r="1167">
          <cell r="D1167">
            <v>0</v>
          </cell>
          <cell r="F1167">
            <v>0</v>
          </cell>
          <cell r="G1167">
            <v>0</v>
          </cell>
        </row>
        <row r="1168">
          <cell r="D1168">
            <v>0</v>
          </cell>
          <cell r="F1168">
            <v>0</v>
          </cell>
          <cell r="G1168">
            <v>0</v>
          </cell>
        </row>
        <row r="1169">
          <cell r="D1169">
            <v>0</v>
          </cell>
          <cell r="F1169">
            <v>0</v>
          </cell>
          <cell r="G1169">
            <v>0</v>
          </cell>
        </row>
        <row r="1170">
          <cell r="D1170">
            <v>0</v>
          </cell>
          <cell r="F1170">
            <v>0</v>
          </cell>
          <cell r="G1170">
            <v>0</v>
          </cell>
        </row>
        <row r="1171">
          <cell r="D1171">
            <v>0</v>
          </cell>
          <cell r="F1171">
            <v>0</v>
          </cell>
          <cell r="G1171">
            <v>0</v>
          </cell>
        </row>
        <row r="1172">
          <cell r="D1172">
            <v>0</v>
          </cell>
          <cell r="F1172">
            <v>0</v>
          </cell>
          <cell r="G1172">
            <v>0</v>
          </cell>
        </row>
        <row r="1173">
          <cell r="D1173">
            <v>0</v>
          </cell>
          <cell r="F1173">
            <v>0</v>
          </cell>
          <cell r="G1173">
            <v>0</v>
          </cell>
        </row>
        <row r="1174">
          <cell r="D1174">
            <v>0</v>
          </cell>
          <cell r="F1174">
            <v>0</v>
          </cell>
          <cell r="G1174">
            <v>0</v>
          </cell>
        </row>
        <row r="1175">
          <cell r="D1175">
            <v>0</v>
          </cell>
          <cell r="F1175">
            <v>0</v>
          </cell>
          <cell r="G1175">
            <v>0</v>
          </cell>
        </row>
        <row r="1176">
          <cell r="D1176">
            <v>0</v>
          </cell>
          <cell r="F1176">
            <v>0</v>
          </cell>
          <cell r="G1176">
            <v>0</v>
          </cell>
        </row>
        <row r="1177">
          <cell r="D1177">
            <v>0</v>
          </cell>
          <cell r="F1177">
            <v>0</v>
          </cell>
          <cell r="G1177">
            <v>0</v>
          </cell>
        </row>
        <row r="1178">
          <cell r="D1178">
            <v>0</v>
          </cell>
          <cell r="F1178">
            <v>0</v>
          </cell>
          <cell r="G1178">
            <v>0</v>
          </cell>
        </row>
        <row r="1179">
          <cell r="D1179">
            <v>0</v>
          </cell>
          <cell r="F1179">
            <v>0</v>
          </cell>
          <cell r="G1179">
            <v>0</v>
          </cell>
        </row>
        <row r="1180">
          <cell r="D1180">
            <v>0</v>
          </cell>
          <cell r="F1180">
            <v>0</v>
          </cell>
          <cell r="G1180">
            <v>0</v>
          </cell>
        </row>
        <row r="1181">
          <cell r="D1181">
            <v>0</v>
          </cell>
          <cell r="F1181">
            <v>0</v>
          </cell>
          <cell r="G1181">
            <v>0</v>
          </cell>
        </row>
        <row r="1182">
          <cell r="D1182">
            <v>0</v>
          </cell>
          <cell r="F1182">
            <v>0</v>
          </cell>
          <cell r="G1182">
            <v>0</v>
          </cell>
        </row>
        <row r="1183">
          <cell r="D1183">
            <v>0</v>
          </cell>
          <cell r="F1183">
            <v>0</v>
          </cell>
          <cell r="G1183">
            <v>0</v>
          </cell>
        </row>
        <row r="1184">
          <cell r="D1184">
            <v>0</v>
          </cell>
          <cell r="F1184">
            <v>0</v>
          </cell>
          <cell r="G1184">
            <v>0</v>
          </cell>
        </row>
        <row r="1185">
          <cell r="D1185">
            <v>0</v>
          </cell>
          <cell r="F1185">
            <v>0</v>
          </cell>
          <cell r="G1185">
            <v>0</v>
          </cell>
        </row>
        <row r="1186">
          <cell r="D1186">
            <v>0</v>
          </cell>
          <cell r="F1186">
            <v>0</v>
          </cell>
          <cell r="G1186">
            <v>0</v>
          </cell>
        </row>
        <row r="1187">
          <cell r="D1187">
            <v>0</v>
          </cell>
          <cell r="F1187">
            <v>0</v>
          </cell>
          <cell r="G1187">
            <v>0</v>
          </cell>
        </row>
        <row r="1188">
          <cell r="D1188">
            <v>0</v>
          </cell>
          <cell r="F1188">
            <v>0</v>
          </cell>
          <cell r="G1188">
            <v>0</v>
          </cell>
        </row>
        <row r="1189">
          <cell r="D1189">
            <v>0</v>
          </cell>
          <cell r="F1189">
            <v>0</v>
          </cell>
          <cell r="G1189">
            <v>0</v>
          </cell>
        </row>
        <row r="1190">
          <cell r="D1190">
            <v>0</v>
          </cell>
          <cell r="F1190">
            <v>0</v>
          </cell>
          <cell r="G1190">
            <v>0</v>
          </cell>
        </row>
        <row r="1191">
          <cell r="D1191">
            <v>0</v>
          </cell>
          <cell r="F1191">
            <v>0</v>
          </cell>
          <cell r="G1191">
            <v>0</v>
          </cell>
        </row>
        <row r="1192">
          <cell r="D1192">
            <v>0</v>
          </cell>
          <cell r="F1192">
            <v>0</v>
          </cell>
          <cell r="G1192">
            <v>0</v>
          </cell>
        </row>
        <row r="1193">
          <cell r="D1193">
            <v>0</v>
          </cell>
          <cell r="F1193">
            <v>0</v>
          </cell>
          <cell r="G1193">
            <v>0</v>
          </cell>
        </row>
        <row r="1194">
          <cell r="D1194">
            <v>0</v>
          </cell>
          <cell r="F1194">
            <v>0</v>
          </cell>
          <cell r="G1194">
            <v>0</v>
          </cell>
        </row>
        <row r="1195">
          <cell r="D1195">
            <v>0</v>
          </cell>
          <cell r="F1195">
            <v>0</v>
          </cell>
          <cell r="G1195">
            <v>0</v>
          </cell>
        </row>
        <row r="1196">
          <cell r="D1196">
            <v>0</v>
          </cell>
          <cell r="F1196">
            <v>0</v>
          </cell>
          <cell r="G1196">
            <v>0</v>
          </cell>
        </row>
        <row r="1197">
          <cell r="D1197">
            <v>0</v>
          </cell>
          <cell r="F1197">
            <v>0</v>
          </cell>
          <cell r="G1197">
            <v>0</v>
          </cell>
        </row>
        <row r="1198">
          <cell r="D1198">
            <v>0</v>
          </cell>
          <cell r="F1198">
            <v>0</v>
          </cell>
          <cell r="G1198">
            <v>0</v>
          </cell>
        </row>
        <row r="1199">
          <cell r="D1199">
            <v>0</v>
          </cell>
          <cell r="F1199">
            <v>0</v>
          </cell>
          <cell r="G1199">
            <v>0</v>
          </cell>
        </row>
        <row r="1200">
          <cell r="D1200">
            <v>0</v>
          </cell>
          <cell r="F1200">
            <v>0</v>
          </cell>
          <cell r="G1200">
            <v>0</v>
          </cell>
        </row>
        <row r="1201">
          <cell r="D1201">
            <v>0</v>
          </cell>
          <cell r="F1201">
            <v>0</v>
          </cell>
          <cell r="G1201">
            <v>0</v>
          </cell>
        </row>
        <row r="1202">
          <cell r="D1202">
            <v>0</v>
          </cell>
          <cell r="F1202">
            <v>0</v>
          </cell>
          <cell r="G1202">
            <v>0</v>
          </cell>
        </row>
        <row r="1203">
          <cell r="D1203">
            <v>0</v>
          </cell>
          <cell r="F1203">
            <v>0</v>
          </cell>
          <cell r="G1203">
            <v>0</v>
          </cell>
        </row>
        <row r="1204">
          <cell r="D1204">
            <v>0</v>
          </cell>
          <cell r="F1204">
            <v>0</v>
          </cell>
          <cell r="G1204">
            <v>0</v>
          </cell>
        </row>
        <row r="1205">
          <cell r="D1205">
            <v>0</v>
          </cell>
          <cell r="F1205">
            <v>0</v>
          </cell>
          <cell r="G1205">
            <v>0</v>
          </cell>
        </row>
        <row r="1206">
          <cell r="D1206">
            <v>0</v>
          </cell>
          <cell r="F1206">
            <v>0</v>
          </cell>
          <cell r="G1206">
            <v>0</v>
          </cell>
        </row>
        <row r="1207">
          <cell r="D1207">
            <v>0</v>
          </cell>
          <cell r="F1207">
            <v>0</v>
          </cell>
          <cell r="G1207">
            <v>0</v>
          </cell>
        </row>
        <row r="1208">
          <cell r="D1208">
            <v>0</v>
          </cell>
          <cell r="F1208">
            <v>0</v>
          </cell>
          <cell r="G1208">
            <v>0</v>
          </cell>
        </row>
        <row r="1209">
          <cell r="D1209">
            <v>0</v>
          </cell>
          <cell r="F1209">
            <v>0</v>
          </cell>
          <cell r="G1209">
            <v>0</v>
          </cell>
        </row>
        <row r="1210">
          <cell r="D1210">
            <v>0</v>
          </cell>
          <cell r="F1210">
            <v>0</v>
          </cell>
          <cell r="G1210">
            <v>0</v>
          </cell>
        </row>
        <row r="1211">
          <cell r="D1211">
            <v>0</v>
          </cell>
          <cell r="F1211">
            <v>0</v>
          </cell>
          <cell r="G1211">
            <v>0</v>
          </cell>
        </row>
        <row r="1212">
          <cell r="D1212">
            <v>0</v>
          </cell>
          <cell r="F1212">
            <v>0</v>
          </cell>
          <cell r="G1212">
            <v>0</v>
          </cell>
        </row>
        <row r="1213">
          <cell r="D1213">
            <v>0</v>
          </cell>
          <cell r="F1213">
            <v>0</v>
          </cell>
          <cell r="G1213">
            <v>0</v>
          </cell>
        </row>
        <row r="1214">
          <cell r="D1214">
            <v>0</v>
          </cell>
          <cell r="F1214">
            <v>0</v>
          </cell>
          <cell r="G1214">
            <v>0</v>
          </cell>
        </row>
        <row r="1215">
          <cell r="D1215">
            <v>0</v>
          </cell>
          <cell r="F1215">
            <v>0</v>
          </cell>
          <cell r="G1215">
            <v>0</v>
          </cell>
        </row>
        <row r="1216">
          <cell r="D1216">
            <v>0</v>
          </cell>
          <cell r="F1216">
            <v>0</v>
          </cell>
          <cell r="G1216">
            <v>0</v>
          </cell>
        </row>
        <row r="1217">
          <cell r="D1217">
            <v>0</v>
          </cell>
          <cell r="F1217">
            <v>0</v>
          </cell>
          <cell r="G1217">
            <v>0</v>
          </cell>
        </row>
        <row r="1218">
          <cell r="D1218">
            <v>0</v>
          </cell>
          <cell r="F1218">
            <v>0</v>
          </cell>
          <cell r="G1218">
            <v>0</v>
          </cell>
        </row>
        <row r="1219">
          <cell r="D1219">
            <v>0</v>
          </cell>
          <cell r="F1219">
            <v>0</v>
          </cell>
          <cell r="G1219">
            <v>0</v>
          </cell>
        </row>
        <row r="1220">
          <cell r="D1220">
            <v>0</v>
          </cell>
          <cell r="F1220">
            <v>0</v>
          </cell>
          <cell r="G1220">
            <v>0</v>
          </cell>
        </row>
        <row r="1221">
          <cell r="D1221">
            <v>0</v>
          </cell>
          <cell r="F1221">
            <v>0</v>
          </cell>
          <cell r="G1221">
            <v>0</v>
          </cell>
        </row>
        <row r="1222">
          <cell r="D1222">
            <v>0</v>
          </cell>
          <cell r="F1222">
            <v>0</v>
          </cell>
          <cell r="G1222">
            <v>0</v>
          </cell>
        </row>
        <row r="1223">
          <cell r="D1223">
            <v>0</v>
          </cell>
          <cell r="F1223">
            <v>0</v>
          </cell>
          <cell r="G1223">
            <v>0</v>
          </cell>
        </row>
        <row r="1224">
          <cell r="D1224">
            <v>0</v>
          </cell>
          <cell r="F1224">
            <v>0</v>
          </cell>
          <cell r="G1224">
            <v>0</v>
          </cell>
        </row>
        <row r="1225">
          <cell r="D1225">
            <v>0</v>
          </cell>
          <cell r="F1225">
            <v>0</v>
          </cell>
          <cell r="G1225">
            <v>0</v>
          </cell>
        </row>
        <row r="1226">
          <cell r="D1226">
            <v>0</v>
          </cell>
          <cell r="F1226">
            <v>0</v>
          </cell>
          <cell r="G1226">
            <v>0</v>
          </cell>
        </row>
        <row r="1227">
          <cell r="D1227">
            <v>0</v>
          </cell>
          <cell r="F1227">
            <v>0</v>
          </cell>
          <cell r="G1227">
            <v>0</v>
          </cell>
        </row>
        <row r="1228">
          <cell r="D1228">
            <v>0</v>
          </cell>
          <cell r="F1228">
            <v>0</v>
          </cell>
          <cell r="G1228">
            <v>0</v>
          </cell>
        </row>
        <row r="1229">
          <cell r="D1229">
            <v>0</v>
          </cell>
          <cell r="F1229">
            <v>0</v>
          </cell>
          <cell r="G1229">
            <v>0</v>
          </cell>
        </row>
        <row r="1230">
          <cell r="D1230">
            <v>0</v>
          </cell>
          <cell r="F1230">
            <v>0</v>
          </cell>
          <cell r="G1230">
            <v>0</v>
          </cell>
        </row>
        <row r="1231">
          <cell r="D1231">
            <v>0</v>
          </cell>
          <cell r="F1231">
            <v>0</v>
          </cell>
          <cell r="G1231">
            <v>0</v>
          </cell>
        </row>
        <row r="1232">
          <cell r="D1232">
            <v>0</v>
          </cell>
          <cell r="F1232">
            <v>0</v>
          </cell>
          <cell r="G1232">
            <v>0</v>
          </cell>
        </row>
        <row r="1233">
          <cell r="D1233">
            <v>0</v>
          </cell>
          <cell r="F1233">
            <v>0</v>
          </cell>
          <cell r="G1233">
            <v>0</v>
          </cell>
        </row>
        <row r="1234">
          <cell r="D1234">
            <v>0</v>
          </cell>
          <cell r="F1234">
            <v>0</v>
          </cell>
          <cell r="G1234">
            <v>0</v>
          </cell>
        </row>
        <row r="1235">
          <cell r="D1235">
            <v>0</v>
          </cell>
          <cell r="F1235">
            <v>0</v>
          </cell>
          <cell r="G1235">
            <v>0</v>
          </cell>
        </row>
        <row r="1236">
          <cell r="D1236">
            <v>0</v>
          </cell>
          <cell r="F1236">
            <v>0</v>
          </cell>
          <cell r="G1236">
            <v>0</v>
          </cell>
        </row>
        <row r="1237">
          <cell r="D1237">
            <v>0</v>
          </cell>
          <cell r="F1237">
            <v>0</v>
          </cell>
          <cell r="G1237">
            <v>0</v>
          </cell>
        </row>
        <row r="1238">
          <cell r="D1238">
            <v>0</v>
          </cell>
          <cell r="F1238">
            <v>0</v>
          </cell>
          <cell r="G1238">
            <v>0</v>
          </cell>
        </row>
        <row r="1239">
          <cell r="D1239">
            <v>0</v>
          </cell>
          <cell r="F1239">
            <v>0</v>
          </cell>
          <cell r="G1239">
            <v>0</v>
          </cell>
        </row>
        <row r="1240">
          <cell r="D1240">
            <v>0</v>
          </cell>
          <cell r="F1240">
            <v>0</v>
          </cell>
          <cell r="G1240">
            <v>0</v>
          </cell>
        </row>
        <row r="1241">
          <cell r="D1241">
            <v>0</v>
          </cell>
          <cell r="F1241">
            <v>0</v>
          </cell>
          <cell r="G1241">
            <v>0</v>
          </cell>
        </row>
        <row r="1242">
          <cell r="D1242">
            <v>0</v>
          </cell>
          <cell r="F1242">
            <v>0</v>
          </cell>
          <cell r="G1242">
            <v>0</v>
          </cell>
        </row>
        <row r="1243">
          <cell r="D1243">
            <v>0</v>
          </cell>
          <cell r="F1243">
            <v>0</v>
          </cell>
          <cell r="G1243">
            <v>0</v>
          </cell>
        </row>
        <row r="1244">
          <cell r="D1244">
            <v>0</v>
          </cell>
          <cell r="F1244">
            <v>0</v>
          </cell>
          <cell r="G1244">
            <v>0</v>
          </cell>
        </row>
        <row r="1245">
          <cell r="D1245">
            <v>0</v>
          </cell>
          <cell r="F1245">
            <v>0</v>
          </cell>
          <cell r="G1245">
            <v>0</v>
          </cell>
        </row>
        <row r="1246">
          <cell r="D1246">
            <v>0</v>
          </cell>
          <cell r="F1246">
            <v>0</v>
          </cell>
          <cell r="G1246">
            <v>0</v>
          </cell>
        </row>
        <row r="1247">
          <cell r="D1247">
            <v>0</v>
          </cell>
          <cell r="F1247">
            <v>0</v>
          </cell>
          <cell r="G1247">
            <v>0</v>
          </cell>
        </row>
        <row r="1248">
          <cell r="D1248">
            <v>0</v>
          </cell>
          <cell r="F1248">
            <v>0</v>
          </cell>
          <cell r="G1248">
            <v>0</v>
          </cell>
        </row>
        <row r="1249">
          <cell r="D1249">
            <v>0</v>
          </cell>
          <cell r="F1249">
            <v>0</v>
          </cell>
          <cell r="G1249">
            <v>0</v>
          </cell>
        </row>
        <row r="1250">
          <cell r="D1250">
            <v>0</v>
          </cell>
          <cell r="F1250">
            <v>0</v>
          </cell>
          <cell r="G1250">
            <v>0</v>
          </cell>
        </row>
        <row r="1251">
          <cell r="D1251">
            <v>0</v>
          </cell>
          <cell r="F1251">
            <v>0</v>
          </cell>
          <cell r="G1251">
            <v>0</v>
          </cell>
        </row>
        <row r="1252">
          <cell r="D1252">
            <v>0</v>
          </cell>
          <cell r="F1252">
            <v>0</v>
          </cell>
          <cell r="G1252">
            <v>0</v>
          </cell>
        </row>
        <row r="1253">
          <cell r="D1253">
            <v>0</v>
          </cell>
          <cell r="F1253">
            <v>0</v>
          </cell>
          <cell r="G1253">
            <v>0</v>
          </cell>
        </row>
        <row r="1254">
          <cell r="D1254">
            <v>0</v>
          </cell>
          <cell r="F1254">
            <v>0</v>
          </cell>
          <cell r="G1254">
            <v>0</v>
          </cell>
        </row>
        <row r="1255">
          <cell r="D1255">
            <v>0</v>
          </cell>
          <cell r="F1255">
            <v>0</v>
          </cell>
          <cell r="G1255">
            <v>0</v>
          </cell>
        </row>
        <row r="1256">
          <cell r="D1256">
            <v>0</v>
          </cell>
          <cell r="F1256">
            <v>0</v>
          </cell>
          <cell r="G1256">
            <v>0</v>
          </cell>
        </row>
        <row r="1257">
          <cell r="D1257">
            <v>0</v>
          </cell>
          <cell r="F1257">
            <v>0</v>
          </cell>
          <cell r="G1257">
            <v>0</v>
          </cell>
        </row>
        <row r="1258">
          <cell r="D1258">
            <v>0</v>
          </cell>
          <cell r="F1258">
            <v>0</v>
          </cell>
          <cell r="G1258">
            <v>0</v>
          </cell>
        </row>
        <row r="1259">
          <cell r="D1259">
            <v>0</v>
          </cell>
          <cell r="F1259">
            <v>0</v>
          </cell>
          <cell r="G1259">
            <v>0</v>
          </cell>
        </row>
        <row r="1260">
          <cell r="D1260">
            <v>0</v>
          </cell>
          <cell r="F1260">
            <v>0</v>
          </cell>
          <cell r="G1260">
            <v>0</v>
          </cell>
        </row>
        <row r="1261">
          <cell r="D1261">
            <v>0</v>
          </cell>
          <cell r="F1261">
            <v>0</v>
          </cell>
          <cell r="G1261">
            <v>0</v>
          </cell>
        </row>
        <row r="1262">
          <cell r="D1262">
            <v>0</v>
          </cell>
          <cell r="F1262">
            <v>0</v>
          </cell>
          <cell r="G1262">
            <v>0</v>
          </cell>
        </row>
        <row r="1263">
          <cell r="D1263">
            <v>0</v>
          </cell>
          <cell r="F1263">
            <v>0</v>
          </cell>
          <cell r="G1263">
            <v>0</v>
          </cell>
        </row>
        <row r="1264">
          <cell r="D1264">
            <v>0</v>
          </cell>
          <cell r="F1264">
            <v>0</v>
          </cell>
          <cell r="G1264">
            <v>0</v>
          </cell>
        </row>
        <row r="1265">
          <cell r="D1265">
            <v>0</v>
          </cell>
          <cell r="F1265">
            <v>0</v>
          </cell>
          <cell r="G1265">
            <v>0</v>
          </cell>
        </row>
        <row r="1266">
          <cell r="D1266">
            <v>0</v>
          </cell>
          <cell r="F1266">
            <v>0</v>
          </cell>
          <cell r="G1266">
            <v>0</v>
          </cell>
        </row>
        <row r="1267">
          <cell r="D1267">
            <v>0</v>
          </cell>
          <cell r="F1267">
            <v>0</v>
          </cell>
          <cell r="G1267">
            <v>0</v>
          </cell>
        </row>
        <row r="1268">
          <cell r="D1268">
            <v>0</v>
          </cell>
          <cell r="F1268">
            <v>0</v>
          </cell>
          <cell r="G1268">
            <v>0</v>
          </cell>
        </row>
        <row r="1269">
          <cell r="D1269">
            <v>0</v>
          </cell>
          <cell r="F1269">
            <v>0</v>
          </cell>
          <cell r="G1269">
            <v>0</v>
          </cell>
        </row>
        <row r="1270">
          <cell r="D1270">
            <v>0</v>
          </cell>
          <cell r="F1270">
            <v>0</v>
          </cell>
          <cell r="G1270">
            <v>0</v>
          </cell>
        </row>
        <row r="1271">
          <cell r="D1271">
            <v>0</v>
          </cell>
          <cell r="F1271">
            <v>0</v>
          </cell>
          <cell r="G1271">
            <v>0</v>
          </cell>
        </row>
        <row r="1272">
          <cell r="D1272">
            <v>0</v>
          </cell>
          <cell r="F1272">
            <v>0</v>
          </cell>
          <cell r="G1272">
            <v>0</v>
          </cell>
        </row>
        <row r="1273">
          <cell r="D1273">
            <v>0</v>
          </cell>
          <cell r="F1273">
            <v>0</v>
          </cell>
          <cell r="G1273">
            <v>0</v>
          </cell>
        </row>
        <row r="1274">
          <cell r="D1274">
            <v>0</v>
          </cell>
          <cell r="F1274">
            <v>0</v>
          </cell>
          <cell r="G1274">
            <v>0</v>
          </cell>
        </row>
        <row r="1275">
          <cell r="D1275">
            <v>0</v>
          </cell>
          <cell r="F1275">
            <v>0</v>
          </cell>
          <cell r="G1275">
            <v>0</v>
          </cell>
        </row>
        <row r="1276">
          <cell r="D1276">
            <v>0</v>
          </cell>
          <cell r="F1276">
            <v>0</v>
          </cell>
          <cell r="G1276">
            <v>0</v>
          </cell>
        </row>
        <row r="1277">
          <cell r="D1277">
            <v>0</v>
          </cell>
          <cell r="F1277">
            <v>0</v>
          </cell>
          <cell r="G1277">
            <v>0</v>
          </cell>
        </row>
        <row r="1278">
          <cell r="D1278">
            <v>0</v>
          </cell>
          <cell r="F1278">
            <v>0</v>
          </cell>
          <cell r="G1278">
            <v>0</v>
          </cell>
        </row>
        <row r="1279">
          <cell r="D1279">
            <v>0</v>
          </cell>
          <cell r="F1279">
            <v>0</v>
          </cell>
          <cell r="G1279">
            <v>0</v>
          </cell>
        </row>
        <row r="1280">
          <cell r="D1280">
            <v>0</v>
          </cell>
          <cell r="F1280">
            <v>0</v>
          </cell>
          <cell r="G1280">
            <v>0</v>
          </cell>
        </row>
        <row r="1281">
          <cell r="D1281">
            <v>0</v>
          </cell>
          <cell r="F1281">
            <v>0</v>
          </cell>
          <cell r="G1281">
            <v>0</v>
          </cell>
        </row>
        <row r="1282">
          <cell r="D1282">
            <v>0</v>
          </cell>
          <cell r="F1282">
            <v>0</v>
          </cell>
          <cell r="G1282">
            <v>0</v>
          </cell>
        </row>
        <row r="1283">
          <cell r="D1283">
            <v>0</v>
          </cell>
          <cell r="F1283">
            <v>0</v>
          </cell>
          <cell r="G1283">
            <v>0</v>
          </cell>
        </row>
        <row r="1284">
          <cell r="D1284">
            <v>0</v>
          </cell>
          <cell r="F1284">
            <v>0</v>
          </cell>
          <cell r="G1284">
            <v>0</v>
          </cell>
        </row>
        <row r="1285">
          <cell r="D1285">
            <v>0</v>
          </cell>
          <cell r="F1285">
            <v>0</v>
          </cell>
          <cell r="G1285">
            <v>0</v>
          </cell>
        </row>
        <row r="1286">
          <cell r="D1286">
            <v>0</v>
          </cell>
          <cell r="F1286">
            <v>0</v>
          </cell>
          <cell r="G1286">
            <v>0</v>
          </cell>
        </row>
        <row r="1287">
          <cell r="D1287">
            <v>0</v>
          </cell>
          <cell r="F1287">
            <v>0</v>
          </cell>
          <cell r="G1287">
            <v>0</v>
          </cell>
        </row>
        <row r="1288">
          <cell r="D1288">
            <v>0</v>
          </cell>
          <cell r="F1288">
            <v>0</v>
          </cell>
          <cell r="G1288">
            <v>0</v>
          </cell>
        </row>
        <row r="1289">
          <cell r="D1289">
            <v>0</v>
          </cell>
          <cell r="F1289">
            <v>0</v>
          </cell>
          <cell r="G1289">
            <v>0</v>
          </cell>
        </row>
        <row r="1290">
          <cell r="D1290">
            <v>0</v>
          </cell>
          <cell r="F1290">
            <v>0</v>
          </cell>
          <cell r="G1290">
            <v>0</v>
          </cell>
        </row>
        <row r="1291">
          <cell r="D1291">
            <v>0</v>
          </cell>
          <cell r="F1291">
            <v>0</v>
          </cell>
          <cell r="G1291">
            <v>0</v>
          </cell>
        </row>
        <row r="1292">
          <cell r="D1292">
            <v>0</v>
          </cell>
          <cell r="F1292">
            <v>0</v>
          </cell>
          <cell r="G1292">
            <v>0</v>
          </cell>
        </row>
        <row r="1293">
          <cell r="D1293">
            <v>0</v>
          </cell>
          <cell r="F1293">
            <v>0</v>
          </cell>
          <cell r="G1293">
            <v>0</v>
          </cell>
        </row>
        <row r="1294">
          <cell r="D1294">
            <v>0</v>
          </cell>
          <cell r="F1294">
            <v>0</v>
          </cell>
          <cell r="G1294">
            <v>0</v>
          </cell>
        </row>
        <row r="1295">
          <cell r="D1295">
            <v>0</v>
          </cell>
          <cell r="F1295">
            <v>0</v>
          </cell>
          <cell r="G1295">
            <v>0</v>
          </cell>
        </row>
        <row r="1296">
          <cell r="D1296">
            <v>0</v>
          </cell>
          <cell r="F1296">
            <v>0</v>
          </cell>
          <cell r="G1296">
            <v>0</v>
          </cell>
        </row>
        <row r="1297">
          <cell r="D1297">
            <v>0</v>
          </cell>
          <cell r="F1297">
            <v>0</v>
          </cell>
          <cell r="G1297">
            <v>0</v>
          </cell>
        </row>
        <row r="1298">
          <cell r="D1298">
            <v>0</v>
          </cell>
          <cell r="F1298">
            <v>0</v>
          </cell>
          <cell r="G1298">
            <v>0</v>
          </cell>
        </row>
        <row r="1299">
          <cell r="D1299">
            <v>0</v>
          </cell>
          <cell r="F1299">
            <v>0</v>
          </cell>
          <cell r="G1299">
            <v>0</v>
          </cell>
        </row>
        <row r="1300">
          <cell r="D1300">
            <v>0</v>
          </cell>
          <cell r="F1300">
            <v>0</v>
          </cell>
          <cell r="G1300">
            <v>0</v>
          </cell>
        </row>
        <row r="1301">
          <cell r="D1301">
            <v>0</v>
          </cell>
          <cell r="F1301">
            <v>0</v>
          </cell>
          <cell r="G1301">
            <v>0</v>
          </cell>
        </row>
        <row r="1302">
          <cell r="D1302">
            <v>0</v>
          </cell>
          <cell r="F1302">
            <v>0</v>
          </cell>
          <cell r="G1302">
            <v>0</v>
          </cell>
        </row>
        <row r="1303">
          <cell r="D1303">
            <v>0</v>
          </cell>
          <cell r="F1303">
            <v>0</v>
          </cell>
          <cell r="G1303">
            <v>0</v>
          </cell>
        </row>
        <row r="1304">
          <cell r="D1304">
            <v>0</v>
          </cell>
          <cell r="F1304">
            <v>0</v>
          </cell>
          <cell r="G1304">
            <v>0</v>
          </cell>
        </row>
        <row r="1305">
          <cell r="D1305">
            <v>0</v>
          </cell>
          <cell r="F1305">
            <v>0</v>
          </cell>
          <cell r="G1305">
            <v>0</v>
          </cell>
        </row>
        <row r="1306">
          <cell r="D1306">
            <v>0</v>
          </cell>
          <cell r="F1306">
            <v>0</v>
          </cell>
          <cell r="G1306">
            <v>0</v>
          </cell>
        </row>
        <row r="1307">
          <cell r="D1307">
            <v>0</v>
          </cell>
          <cell r="F1307">
            <v>0</v>
          </cell>
          <cell r="G1307">
            <v>0</v>
          </cell>
        </row>
        <row r="1308">
          <cell r="D1308">
            <v>0</v>
          </cell>
          <cell r="F1308">
            <v>0</v>
          </cell>
          <cell r="G1308">
            <v>0</v>
          </cell>
        </row>
        <row r="1309">
          <cell r="D1309">
            <v>0</v>
          </cell>
          <cell r="F1309">
            <v>0</v>
          </cell>
          <cell r="G1309">
            <v>0</v>
          </cell>
        </row>
        <row r="1310">
          <cell r="D1310">
            <v>0</v>
          </cell>
          <cell r="F1310">
            <v>0</v>
          </cell>
          <cell r="G1310">
            <v>0</v>
          </cell>
        </row>
        <row r="1311">
          <cell r="D1311">
            <v>0</v>
          </cell>
          <cell r="F1311">
            <v>0</v>
          </cell>
          <cell r="G1311">
            <v>0</v>
          </cell>
        </row>
        <row r="1312">
          <cell r="D1312">
            <v>0</v>
          </cell>
          <cell r="F1312">
            <v>0</v>
          </cell>
          <cell r="G1312">
            <v>0</v>
          </cell>
        </row>
        <row r="1313">
          <cell r="D1313">
            <v>0</v>
          </cell>
          <cell r="F1313">
            <v>0</v>
          </cell>
          <cell r="G1313">
            <v>0</v>
          </cell>
        </row>
        <row r="1314">
          <cell r="D1314">
            <v>0</v>
          </cell>
          <cell r="F1314">
            <v>0</v>
          </cell>
          <cell r="G1314">
            <v>0</v>
          </cell>
        </row>
        <row r="1315">
          <cell r="D1315">
            <v>0</v>
          </cell>
          <cell r="F1315">
            <v>0</v>
          </cell>
          <cell r="G1315">
            <v>0</v>
          </cell>
        </row>
        <row r="1316">
          <cell r="D1316">
            <v>0</v>
          </cell>
          <cell r="F1316">
            <v>0</v>
          </cell>
          <cell r="G1316">
            <v>0</v>
          </cell>
        </row>
        <row r="1317">
          <cell r="D1317">
            <v>0</v>
          </cell>
          <cell r="F1317">
            <v>0</v>
          </cell>
          <cell r="G1317">
            <v>0</v>
          </cell>
        </row>
        <row r="1318">
          <cell r="D1318">
            <v>0</v>
          </cell>
          <cell r="F1318">
            <v>0</v>
          </cell>
          <cell r="G1318">
            <v>0</v>
          </cell>
        </row>
        <row r="1319">
          <cell r="D1319">
            <v>0</v>
          </cell>
          <cell r="F1319">
            <v>0</v>
          </cell>
          <cell r="G1319">
            <v>0</v>
          </cell>
        </row>
        <row r="1320">
          <cell r="D1320">
            <v>0</v>
          </cell>
          <cell r="F1320">
            <v>0</v>
          </cell>
          <cell r="G1320">
            <v>0</v>
          </cell>
        </row>
        <row r="1321">
          <cell r="D1321">
            <v>0</v>
          </cell>
          <cell r="F1321">
            <v>0</v>
          </cell>
          <cell r="G1321">
            <v>0</v>
          </cell>
        </row>
        <row r="1322">
          <cell r="D1322">
            <v>0</v>
          </cell>
          <cell r="F1322">
            <v>0</v>
          </cell>
          <cell r="G1322">
            <v>0</v>
          </cell>
        </row>
        <row r="1323">
          <cell r="D1323">
            <v>0</v>
          </cell>
          <cell r="F1323">
            <v>0</v>
          </cell>
          <cell r="G1323">
            <v>0</v>
          </cell>
        </row>
        <row r="1324">
          <cell r="D1324">
            <v>0</v>
          </cell>
          <cell r="F1324">
            <v>0</v>
          </cell>
          <cell r="G1324">
            <v>0</v>
          </cell>
        </row>
        <row r="1325">
          <cell r="D1325">
            <v>0</v>
          </cell>
          <cell r="F1325">
            <v>0</v>
          </cell>
          <cell r="G1325">
            <v>0</v>
          </cell>
        </row>
        <row r="1326">
          <cell r="D1326">
            <v>0</v>
          </cell>
          <cell r="F1326">
            <v>0</v>
          </cell>
          <cell r="G1326">
            <v>0</v>
          </cell>
        </row>
        <row r="1327">
          <cell r="D1327">
            <v>0</v>
          </cell>
          <cell r="F1327">
            <v>0</v>
          </cell>
          <cell r="G1327">
            <v>0</v>
          </cell>
        </row>
        <row r="1328">
          <cell r="D1328">
            <v>0</v>
          </cell>
          <cell r="F1328">
            <v>0</v>
          </cell>
          <cell r="G1328">
            <v>0</v>
          </cell>
        </row>
        <row r="1329">
          <cell r="D1329">
            <v>0</v>
          </cell>
          <cell r="F1329">
            <v>0</v>
          </cell>
          <cell r="G1329">
            <v>0</v>
          </cell>
        </row>
        <row r="1330">
          <cell r="D1330">
            <v>0</v>
          </cell>
          <cell r="F1330">
            <v>0</v>
          </cell>
          <cell r="G1330">
            <v>0</v>
          </cell>
        </row>
        <row r="1331">
          <cell r="D1331">
            <v>0</v>
          </cell>
          <cell r="F1331">
            <v>0</v>
          </cell>
          <cell r="G1331">
            <v>0</v>
          </cell>
        </row>
        <row r="1332">
          <cell r="D1332">
            <v>0</v>
          </cell>
          <cell r="F1332">
            <v>0</v>
          </cell>
          <cell r="G1332">
            <v>0</v>
          </cell>
        </row>
        <row r="1333">
          <cell r="D1333">
            <v>0</v>
          </cell>
          <cell r="F1333">
            <v>0</v>
          </cell>
          <cell r="G1333">
            <v>0</v>
          </cell>
        </row>
        <row r="1334">
          <cell r="D1334">
            <v>0</v>
          </cell>
          <cell r="F1334">
            <v>0</v>
          </cell>
          <cell r="G1334">
            <v>0</v>
          </cell>
        </row>
        <row r="1335">
          <cell r="D1335">
            <v>0</v>
          </cell>
          <cell r="F1335">
            <v>0</v>
          </cell>
          <cell r="G1335">
            <v>0</v>
          </cell>
        </row>
        <row r="1336">
          <cell r="D1336">
            <v>0</v>
          </cell>
          <cell r="F1336">
            <v>0</v>
          </cell>
          <cell r="G1336">
            <v>0</v>
          </cell>
        </row>
        <row r="1337">
          <cell r="D1337">
            <v>0</v>
          </cell>
          <cell r="F1337">
            <v>0</v>
          </cell>
          <cell r="G1337">
            <v>0</v>
          </cell>
        </row>
        <row r="1338">
          <cell r="D1338">
            <v>0</v>
          </cell>
          <cell r="F1338">
            <v>0</v>
          </cell>
          <cell r="G1338">
            <v>0</v>
          </cell>
        </row>
        <row r="1339">
          <cell r="D1339">
            <v>0</v>
          </cell>
          <cell r="F1339">
            <v>0</v>
          </cell>
          <cell r="G1339">
            <v>0</v>
          </cell>
        </row>
        <row r="1340">
          <cell r="D1340">
            <v>0</v>
          </cell>
          <cell r="F1340">
            <v>0</v>
          </cell>
          <cell r="G1340">
            <v>0</v>
          </cell>
        </row>
        <row r="1341">
          <cell r="D1341">
            <v>0</v>
          </cell>
          <cell r="F1341">
            <v>0</v>
          </cell>
          <cell r="G1341">
            <v>0</v>
          </cell>
        </row>
        <row r="1342">
          <cell r="D1342">
            <v>0</v>
          </cell>
          <cell r="F1342">
            <v>0</v>
          </cell>
          <cell r="G1342">
            <v>0</v>
          </cell>
        </row>
        <row r="1343">
          <cell r="D1343">
            <v>0</v>
          </cell>
          <cell r="F1343">
            <v>0</v>
          </cell>
          <cell r="G1343">
            <v>0</v>
          </cell>
        </row>
        <row r="1344">
          <cell r="D1344">
            <v>0</v>
          </cell>
          <cell r="F1344">
            <v>0</v>
          </cell>
          <cell r="G1344">
            <v>0</v>
          </cell>
        </row>
        <row r="1345">
          <cell r="D1345">
            <v>0</v>
          </cell>
          <cell r="F1345">
            <v>0</v>
          </cell>
          <cell r="G1345">
            <v>0</v>
          </cell>
        </row>
        <row r="1346">
          <cell r="D1346">
            <v>0</v>
          </cell>
          <cell r="F1346">
            <v>0</v>
          </cell>
          <cell r="G1346">
            <v>0</v>
          </cell>
        </row>
        <row r="1347">
          <cell r="D1347">
            <v>0</v>
          </cell>
          <cell r="F1347">
            <v>0</v>
          </cell>
          <cell r="G1347">
            <v>0</v>
          </cell>
        </row>
        <row r="1348">
          <cell r="D1348">
            <v>0</v>
          </cell>
          <cell r="F1348">
            <v>0</v>
          </cell>
          <cell r="G1348">
            <v>0</v>
          </cell>
        </row>
        <row r="1349">
          <cell r="D1349">
            <v>0</v>
          </cell>
          <cell r="F1349">
            <v>0</v>
          </cell>
          <cell r="G1349">
            <v>0</v>
          </cell>
        </row>
        <row r="1350">
          <cell r="D1350">
            <v>0</v>
          </cell>
          <cell r="F1350">
            <v>0</v>
          </cell>
          <cell r="G1350">
            <v>0</v>
          </cell>
        </row>
        <row r="1351">
          <cell r="D1351">
            <v>0</v>
          </cell>
          <cell r="F1351">
            <v>0</v>
          </cell>
          <cell r="G1351">
            <v>0</v>
          </cell>
        </row>
        <row r="1352">
          <cell r="D1352">
            <v>0</v>
          </cell>
          <cell r="F1352">
            <v>0</v>
          </cell>
          <cell r="G1352">
            <v>0</v>
          </cell>
        </row>
        <row r="1353">
          <cell r="D1353">
            <v>0</v>
          </cell>
          <cell r="F1353">
            <v>0</v>
          </cell>
          <cell r="G1353">
            <v>0</v>
          </cell>
        </row>
        <row r="1354">
          <cell r="D1354">
            <v>0</v>
          </cell>
          <cell r="F1354">
            <v>0</v>
          </cell>
          <cell r="G1354">
            <v>0</v>
          </cell>
        </row>
        <row r="1355">
          <cell r="D1355">
            <v>0</v>
          </cell>
          <cell r="F1355">
            <v>0</v>
          </cell>
          <cell r="G1355">
            <v>0</v>
          </cell>
        </row>
        <row r="1356">
          <cell r="D1356">
            <v>0</v>
          </cell>
          <cell r="F1356">
            <v>0</v>
          </cell>
          <cell r="G1356">
            <v>0</v>
          </cell>
        </row>
        <row r="1357">
          <cell r="D1357">
            <v>0</v>
          </cell>
          <cell r="F1357">
            <v>0</v>
          </cell>
          <cell r="G1357">
            <v>0</v>
          </cell>
        </row>
        <row r="1358">
          <cell r="D1358">
            <v>0</v>
          </cell>
          <cell r="F1358">
            <v>0</v>
          </cell>
          <cell r="G1358">
            <v>0</v>
          </cell>
        </row>
        <row r="1359">
          <cell r="D1359">
            <v>0</v>
          </cell>
          <cell r="F1359">
            <v>0</v>
          </cell>
          <cell r="G1359">
            <v>0</v>
          </cell>
        </row>
        <row r="1360">
          <cell r="D1360">
            <v>0</v>
          </cell>
          <cell r="F1360">
            <v>0</v>
          </cell>
          <cell r="G1360">
            <v>0</v>
          </cell>
        </row>
        <row r="1361">
          <cell r="D1361">
            <v>0</v>
          </cell>
          <cell r="F1361">
            <v>0</v>
          </cell>
          <cell r="G1361">
            <v>0</v>
          </cell>
        </row>
        <row r="1362">
          <cell r="D1362">
            <v>0</v>
          </cell>
          <cell r="F1362">
            <v>0</v>
          </cell>
          <cell r="G1362">
            <v>0</v>
          </cell>
        </row>
        <row r="1363">
          <cell r="D1363">
            <v>0</v>
          </cell>
          <cell r="F1363">
            <v>0</v>
          </cell>
          <cell r="G1363">
            <v>0</v>
          </cell>
        </row>
        <row r="1364">
          <cell r="D1364">
            <v>0</v>
          </cell>
          <cell r="F1364">
            <v>0</v>
          </cell>
          <cell r="G1364">
            <v>0</v>
          </cell>
        </row>
        <row r="1365">
          <cell r="D1365">
            <v>0</v>
          </cell>
          <cell r="F1365">
            <v>0</v>
          </cell>
          <cell r="G1365">
            <v>0</v>
          </cell>
        </row>
        <row r="1366">
          <cell r="D1366">
            <v>0</v>
          </cell>
          <cell r="F1366">
            <v>0</v>
          </cell>
          <cell r="G1366">
            <v>0</v>
          </cell>
        </row>
        <row r="1367">
          <cell r="D1367">
            <v>0</v>
          </cell>
          <cell r="F1367">
            <v>0</v>
          </cell>
          <cell r="G1367">
            <v>0</v>
          </cell>
        </row>
        <row r="1368">
          <cell r="D1368">
            <v>0</v>
          </cell>
          <cell r="F1368">
            <v>0</v>
          </cell>
          <cell r="G1368">
            <v>0</v>
          </cell>
        </row>
        <row r="1369">
          <cell r="D1369">
            <v>0</v>
          </cell>
          <cell r="F1369">
            <v>0</v>
          </cell>
          <cell r="G1369">
            <v>0</v>
          </cell>
        </row>
        <row r="1370">
          <cell r="D1370">
            <v>0</v>
          </cell>
          <cell r="F1370">
            <v>0</v>
          </cell>
          <cell r="G1370">
            <v>0</v>
          </cell>
        </row>
        <row r="1371">
          <cell r="D1371">
            <v>0</v>
          </cell>
          <cell r="F1371">
            <v>0</v>
          </cell>
          <cell r="G1371">
            <v>0</v>
          </cell>
        </row>
        <row r="1372">
          <cell r="D1372">
            <v>0</v>
          </cell>
          <cell r="F1372">
            <v>0</v>
          </cell>
          <cell r="G1372">
            <v>0</v>
          </cell>
        </row>
        <row r="1373">
          <cell r="D1373">
            <v>0</v>
          </cell>
          <cell r="F1373">
            <v>0</v>
          </cell>
          <cell r="G1373">
            <v>0</v>
          </cell>
        </row>
        <row r="1374">
          <cell r="D1374">
            <v>0</v>
          </cell>
          <cell r="F1374">
            <v>0</v>
          </cell>
          <cell r="G1374">
            <v>0</v>
          </cell>
        </row>
        <row r="1375">
          <cell r="D1375">
            <v>0</v>
          </cell>
          <cell r="F1375">
            <v>0</v>
          </cell>
          <cell r="G1375">
            <v>0</v>
          </cell>
        </row>
        <row r="1376">
          <cell r="D1376">
            <v>0</v>
          </cell>
          <cell r="F1376">
            <v>0</v>
          </cell>
          <cell r="G1376">
            <v>0</v>
          </cell>
        </row>
        <row r="1377">
          <cell r="D1377">
            <v>0</v>
          </cell>
          <cell r="F1377">
            <v>0</v>
          </cell>
          <cell r="G1377">
            <v>0</v>
          </cell>
        </row>
        <row r="1378">
          <cell r="D1378">
            <v>0</v>
          </cell>
          <cell r="F1378">
            <v>0</v>
          </cell>
          <cell r="G1378">
            <v>0</v>
          </cell>
        </row>
        <row r="1379">
          <cell r="D1379">
            <v>0</v>
          </cell>
          <cell r="F1379">
            <v>0</v>
          </cell>
          <cell r="G1379">
            <v>0</v>
          </cell>
        </row>
        <row r="1380">
          <cell r="D1380">
            <v>0</v>
          </cell>
          <cell r="F1380">
            <v>0</v>
          </cell>
          <cell r="G1380">
            <v>0</v>
          </cell>
        </row>
        <row r="1381">
          <cell r="D1381">
            <v>0</v>
          </cell>
          <cell r="F1381">
            <v>0</v>
          </cell>
          <cell r="G1381">
            <v>0</v>
          </cell>
        </row>
        <row r="1382">
          <cell r="D1382">
            <v>0</v>
          </cell>
          <cell r="F1382">
            <v>0</v>
          </cell>
          <cell r="G1382">
            <v>0</v>
          </cell>
        </row>
        <row r="1383">
          <cell r="D1383">
            <v>0</v>
          </cell>
          <cell r="F1383">
            <v>0</v>
          </cell>
          <cell r="G1383">
            <v>0</v>
          </cell>
        </row>
        <row r="1384">
          <cell r="D1384">
            <v>0</v>
          </cell>
          <cell r="F1384">
            <v>0</v>
          </cell>
          <cell r="G1384">
            <v>0</v>
          </cell>
        </row>
        <row r="1385">
          <cell r="D1385">
            <v>0</v>
          </cell>
          <cell r="F1385">
            <v>0</v>
          </cell>
          <cell r="G1385">
            <v>0</v>
          </cell>
        </row>
        <row r="1386">
          <cell r="D1386">
            <v>0</v>
          </cell>
          <cell r="F1386">
            <v>0</v>
          </cell>
          <cell r="G1386">
            <v>0</v>
          </cell>
        </row>
        <row r="1387">
          <cell r="D1387">
            <v>0</v>
          </cell>
          <cell r="F1387">
            <v>0</v>
          </cell>
          <cell r="G1387">
            <v>0</v>
          </cell>
        </row>
        <row r="1388">
          <cell r="D1388">
            <v>0</v>
          </cell>
          <cell r="F1388">
            <v>0</v>
          </cell>
          <cell r="G1388">
            <v>0</v>
          </cell>
        </row>
        <row r="1389">
          <cell r="D1389">
            <v>0</v>
          </cell>
          <cell r="F1389">
            <v>0</v>
          </cell>
          <cell r="G1389">
            <v>0</v>
          </cell>
        </row>
        <row r="1390">
          <cell r="D1390">
            <v>0</v>
          </cell>
          <cell r="F1390">
            <v>0</v>
          </cell>
          <cell r="G1390">
            <v>0</v>
          </cell>
        </row>
        <row r="1391">
          <cell r="D1391">
            <v>0</v>
          </cell>
          <cell r="F1391">
            <v>0</v>
          </cell>
          <cell r="G1391">
            <v>0</v>
          </cell>
        </row>
        <row r="1392">
          <cell r="D1392">
            <v>0</v>
          </cell>
          <cell r="F1392">
            <v>0</v>
          </cell>
          <cell r="G1392">
            <v>0</v>
          </cell>
        </row>
        <row r="1393">
          <cell r="D1393">
            <v>0</v>
          </cell>
          <cell r="F1393">
            <v>0</v>
          </cell>
          <cell r="G1393">
            <v>0</v>
          </cell>
        </row>
        <row r="1394">
          <cell r="D1394">
            <v>0</v>
          </cell>
          <cell r="F1394">
            <v>0</v>
          </cell>
          <cell r="G1394">
            <v>0</v>
          </cell>
        </row>
        <row r="1395">
          <cell r="D1395">
            <v>0</v>
          </cell>
          <cell r="F1395">
            <v>0</v>
          </cell>
          <cell r="G1395">
            <v>0</v>
          </cell>
        </row>
        <row r="1396">
          <cell r="D1396">
            <v>0</v>
          </cell>
          <cell r="F1396">
            <v>0</v>
          </cell>
          <cell r="G1396">
            <v>0</v>
          </cell>
        </row>
        <row r="1397">
          <cell r="D1397">
            <v>0</v>
          </cell>
          <cell r="F1397">
            <v>0</v>
          </cell>
          <cell r="G1397">
            <v>0</v>
          </cell>
        </row>
        <row r="1398">
          <cell r="D1398">
            <v>0</v>
          </cell>
          <cell r="F1398">
            <v>0</v>
          </cell>
          <cell r="G1398">
            <v>0</v>
          </cell>
        </row>
        <row r="1399">
          <cell r="D1399">
            <v>0</v>
          </cell>
          <cell r="F1399">
            <v>0</v>
          </cell>
          <cell r="G1399">
            <v>0</v>
          </cell>
        </row>
        <row r="1400">
          <cell r="D1400">
            <v>0</v>
          </cell>
          <cell r="F1400">
            <v>0</v>
          </cell>
          <cell r="G1400">
            <v>0</v>
          </cell>
        </row>
        <row r="1401">
          <cell r="D1401">
            <v>0</v>
          </cell>
          <cell r="F1401">
            <v>0</v>
          </cell>
          <cell r="G1401">
            <v>0</v>
          </cell>
        </row>
        <row r="1402">
          <cell r="D1402">
            <v>0</v>
          </cell>
          <cell r="F1402">
            <v>0</v>
          </cell>
          <cell r="G1402">
            <v>0</v>
          </cell>
        </row>
        <row r="1403">
          <cell r="D1403">
            <v>0</v>
          </cell>
          <cell r="F1403">
            <v>0</v>
          </cell>
          <cell r="G1403">
            <v>0</v>
          </cell>
        </row>
        <row r="1404">
          <cell r="D1404">
            <v>0</v>
          </cell>
          <cell r="F1404">
            <v>0</v>
          </cell>
          <cell r="G1404">
            <v>0</v>
          </cell>
        </row>
        <row r="1405">
          <cell r="D1405">
            <v>0</v>
          </cell>
          <cell r="F1405">
            <v>0</v>
          </cell>
          <cell r="G1405">
            <v>0</v>
          </cell>
        </row>
        <row r="1406">
          <cell r="D1406">
            <v>0</v>
          </cell>
          <cell r="F1406">
            <v>0</v>
          </cell>
          <cell r="G1406">
            <v>0</v>
          </cell>
        </row>
        <row r="1407">
          <cell r="D1407">
            <v>0</v>
          </cell>
          <cell r="F1407">
            <v>0</v>
          </cell>
          <cell r="G1407">
            <v>0</v>
          </cell>
        </row>
        <row r="1408">
          <cell r="D1408">
            <v>0</v>
          </cell>
          <cell r="F1408">
            <v>0</v>
          </cell>
          <cell r="G1408">
            <v>0</v>
          </cell>
        </row>
        <row r="1409">
          <cell r="D1409">
            <v>0</v>
          </cell>
          <cell r="F1409">
            <v>0</v>
          </cell>
          <cell r="G1409">
            <v>0</v>
          </cell>
        </row>
        <row r="1410">
          <cell r="D1410">
            <v>0</v>
          </cell>
          <cell r="F1410">
            <v>0</v>
          </cell>
          <cell r="G1410">
            <v>0</v>
          </cell>
        </row>
        <row r="1411">
          <cell r="D1411">
            <v>0</v>
          </cell>
          <cell r="F1411">
            <v>0</v>
          </cell>
          <cell r="G1411">
            <v>0</v>
          </cell>
        </row>
        <row r="1412">
          <cell r="D1412">
            <v>0</v>
          </cell>
          <cell r="F1412">
            <v>0</v>
          </cell>
          <cell r="G1412">
            <v>0</v>
          </cell>
        </row>
        <row r="1413">
          <cell r="D1413">
            <v>0</v>
          </cell>
          <cell r="F1413">
            <v>0</v>
          </cell>
          <cell r="G1413">
            <v>0</v>
          </cell>
        </row>
        <row r="1414">
          <cell r="D1414">
            <v>0</v>
          </cell>
          <cell r="F1414">
            <v>0</v>
          </cell>
          <cell r="G1414">
            <v>0</v>
          </cell>
        </row>
        <row r="1415">
          <cell r="D1415">
            <v>0</v>
          </cell>
          <cell r="F1415">
            <v>0</v>
          </cell>
          <cell r="G1415">
            <v>0</v>
          </cell>
        </row>
        <row r="1416">
          <cell r="D1416">
            <v>0</v>
          </cell>
          <cell r="F1416">
            <v>0</v>
          </cell>
          <cell r="G1416">
            <v>0</v>
          </cell>
        </row>
        <row r="1417">
          <cell r="D1417">
            <v>0</v>
          </cell>
          <cell r="F1417">
            <v>0</v>
          </cell>
          <cell r="G1417">
            <v>0</v>
          </cell>
        </row>
        <row r="1418">
          <cell r="D1418">
            <v>0</v>
          </cell>
          <cell r="F1418">
            <v>0</v>
          </cell>
          <cell r="G1418">
            <v>0</v>
          </cell>
        </row>
        <row r="1419">
          <cell r="D1419">
            <v>0</v>
          </cell>
          <cell r="F1419">
            <v>0</v>
          </cell>
          <cell r="G1419">
            <v>0</v>
          </cell>
        </row>
        <row r="1420">
          <cell r="D1420">
            <v>0</v>
          </cell>
          <cell r="F1420">
            <v>0</v>
          </cell>
          <cell r="G1420">
            <v>0</v>
          </cell>
        </row>
        <row r="1421">
          <cell r="D1421">
            <v>0</v>
          </cell>
          <cell r="F1421">
            <v>0</v>
          </cell>
          <cell r="G1421">
            <v>0</v>
          </cell>
        </row>
        <row r="1422">
          <cell r="D1422">
            <v>0</v>
          </cell>
          <cell r="F1422">
            <v>0</v>
          </cell>
          <cell r="G1422">
            <v>0</v>
          </cell>
        </row>
        <row r="1423">
          <cell r="D1423">
            <v>0</v>
          </cell>
          <cell r="F1423">
            <v>0</v>
          </cell>
          <cell r="G1423">
            <v>0</v>
          </cell>
        </row>
        <row r="1424">
          <cell r="D1424">
            <v>0</v>
          </cell>
          <cell r="F1424">
            <v>0</v>
          </cell>
          <cell r="G1424">
            <v>0</v>
          </cell>
        </row>
        <row r="1425">
          <cell r="D1425">
            <v>0</v>
          </cell>
          <cell r="F1425">
            <v>0</v>
          </cell>
          <cell r="G1425">
            <v>0</v>
          </cell>
        </row>
        <row r="1426">
          <cell r="D1426">
            <v>0</v>
          </cell>
          <cell r="F1426">
            <v>0</v>
          </cell>
          <cell r="G1426">
            <v>0</v>
          </cell>
        </row>
        <row r="1427">
          <cell r="D1427">
            <v>0</v>
          </cell>
          <cell r="F1427">
            <v>0</v>
          </cell>
          <cell r="G1427">
            <v>0</v>
          </cell>
        </row>
        <row r="1428">
          <cell r="D1428">
            <v>0</v>
          </cell>
          <cell r="F1428">
            <v>0</v>
          </cell>
          <cell r="G1428">
            <v>0</v>
          </cell>
        </row>
        <row r="1429">
          <cell r="D1429">
            <v>0</v>
          </cell>
          <cell r="F1429">
            <v>0</v>
          </cell>
          <cell r="G1429">
            <v>0</v>
          </cell>
        </row>
        <row r="1430">
          <cell r="D1430">
            <v>0</v>
          </cell>
          <cell r="F1430">
            <v>0</v>
          </cell>
          <cell r="G1430">
            <v>0</v>
          </cell>
        </row>
        <row r="1431">
          <cell r="D1431">
            <v>0</v>
          </cell>
          <cell r="F1431">
            <v>0</v>
          </cell>
          <cell r="G1431">
            <v>0</v>
          </cell>
        </row>
        <row r="1432">
          <cell r="D1432">
            <v>0</v>
          </cell>
          <cell r="F1432">
            <v>0</v>
          </cell>
          <cell r="G1432">
            <v>0</v>
          </cell>
        </row>
        <row r="1433">
          <cell r="D1433">
            <v>0</v>
          </cell>
          <cell r="F1433">
            <v>0</v>
          </cell>
          <cell r="G1433">
            <v>0</v>
          </cell>
        </row>
        <row r="1434">
          <cell r="D1434">
            <v>0</v>
          </cell>
          <cell r="F1434">
            <v>0</v>
          </cell>
          <cell r="G1434">
            <v>0</v>
          </cell>
        </row>
        <row r="1435">
          <cell r="D1435">
            <v>0</v>
          </cell>
          <cell r="F1435">
            <v>0</v>
          </cell>
          <cell r="G1435">
            <v>0</v>
          </cell>
        </row>
        <row r="1436">
          <cell r="D1436">
            <v>0</v>
          </cell>
          <cell r="F1436">
            <v>0</v>
          </cell>
          <cell r="G1436">
            <v>0</v>
          </cell>
        </row>
        <row r="1437">
          <cell r="D1437">
            <v>0</v>
          </cell>
          <cell r="F1437">
            <v>0</v>
          </cell>
          <cell r="G1437">
            <v>0</v>
          </cell>
        </row>
        <row r="1438">
          <cell r="D1438">
            <v>0</v>
          </cell>
          <cell r="F1438">
            <v>0</v>
          </cell>
          <cell r="G1438">
            <v>0</v>
          </cell>
        </row>
        <row r="1439">
          <cell r="D1439">
            <v>0</v>
          </cell>
          <cell r="F1439">
            <v>0</v>
          </cell>
          <cell r="G1439">
            <v>0</v>
          </cell>
        </row>
        <row r="1440">
          <cell r="D1440">
            <v>0</v>
          </cell>
          <cell r="F1440">
            <v>0</v>
          </cell>
          <cell r="G1440">
            <v>0</v>
          </cell>
        </row>
        <row r="1441">
          <cell r="D1441">
            <v>0</v>
          </cell>
          <cell r="F1441">
            <v>0</v>
          </cell>
          <cell r="G1441">
            <v>0</v>
          </cell>
        </row>
        <row r="1442">
          <cell r="D1442">
            <v>0</v>
          </cell>
          <cell r="F1442">
            <v>0</v>
          </cell>
          <cell r="G1442">
            <v>0</v>
          </cell>
        </row>
        <row r="1443">
          <cell r="D1443">
            <v>0</v>
          </cell>
          <cell r="F1443">
            <v>0</v>
          </cell>
          <cell r="G1443">
            <v>0</v>
          </cell>
        </row>
        <row r="1444">
          <cell r="D1444">
            <v>0</v>
          </cell>
          <cell r="F1444">
            <v>0</v>
          </cell>
          <cell r="G1444">
            <v>0</v>
          </cell>
        </row>
        <row r="1445">
          <cell r="D1445">
            <v>0</v>
          </cell>
          <cell r="F1445">
            <v>0</v>
          </cell>
          <cell r="G1445">
            <v>0</v>
          </cell>
        </row>
        <row r="1446">
          <cell r="D1446">
            <v>0</v>
          </cell>
          <cell r="F1446">
            <v>0</v>
          </cell>
          <cell r="G1446">
            <v>0</v>
          </cell>
        </row>
        <row r="1447">
          <cell r="D1447">
            <v>0</v>
          </cell>
          <cell r="F1447">
            <v>0</v>
          </cell>
          <cell r="G1447">
            <v>0</v>
          </cell>
        </row>
        <row r="1448">
          <cell r="D1448">
            <v>0</v>
          </cell>
          <cell r="F1448">
            <v>0</v>
          </cell>
          <cell r="G1448">
            <v>0</v>
          </cell>
        </row>
        <row r="1449">
          <cell r="D1449">
            <v>0</v>
          </cell>
          <cell r="F1449">
            <v>0</v>
          </cell>
          <cell r="G1449">
            <v>0</v>
          </cell>
        </row>
        <row r="1450">
          <cell r="D1450">
            <v>0</v>
          </cell>
          <cell r="F1450">
            <v>0</v>
          </cell>
          <cell r="G1450">
            <v>0</v>
          </cell>
        </row>
        <row r="1451">
          <cell r="D1451">
            <v>0</v>
          </cell>
          <cell r="F1451">
            <v>0</v>
          </cell>
          <cell r="G1451">
            <v>0</v>
          </cell>
        </row>
        <row r="1452">
          <cell r="D1452">
            <v>0</v>
          </cell>
          <cell r="F1452">
            <v>0</v>
          </cell>
          <cell r="G1452">
            <v>0</v>
          </cell>
        </row>
        <row r="1453">
          <cell r="D1453">
            <v>0</v>
          </cell>
          <cell r="F1453">
            <v>0</v>
          </cell>
          <cell r="G1453">
            <v>0</v>
          </cell>
        </row>
        <row r="1454">
          <cell r="D1454">
            <v>0</v>
          </cell>
          <cell r="F1454">
            <v>0</v>
          </cell>
          <cell r="G1454">
            <v>0</v>
          </cell>
        </row>
        <row r="1455">
          <cell r="D1455">
            <v>0</v>
          </cell>
          <cell r="F1455">
            <v>0</v>
          </cell>
          <cell r="G1455">
            <v>0</v>
          </cell>
        </row>
        <row r="1456">
          <cell r="D1456">
            <v>0</v>
          </cell>
          <cell r="F1456">
            <v>0</v>
          </cell>
          <cell r="G1456">
            <v>0</v>
          </cell>
        </row>
        <row r="1457">
          <cell r="D1457">
            <v>0</v>
          </cell>
          <cell r="F1457">
            <v>0</v>
          </cell>
          <cell r="G1457">
            <v>0</v>
          </cell>
        </row>
        <row r="1458">
          <cell r="D1458">
            <v>0</v>
          </cell>
          <cell r="F1458">
            <v>0</v>
          </cell>
          <cell r="G1458">
            <v>0</v>
          </cell>
        </row>
        <row r="1459">
          <cell r="D1459">
            <v>0</v>
          </cell>
          <cell r="F1459">
            <v>0</v>
          </cell>
          <cell r="G1459">
            <v>0</v>
          </cell>
        </row>
        <row r="1460">
          <cell r="D1460">
            <v>0</v>
          </cell>
          <cell r="F1460">
            <v>0</v>
          </cell>
          <cell r="G1460">
            <v>0</v>
          </cell>
        </row>
        <row r="1461">
          <cell r="D1461">
            <v>0</v>
          </cell>
          <cell r="F1461">
            <v>0</v>
          </cell>
          <cell r="G1461">
            <v>0</v>
          </cell>
        </row>
        <row r="1462">
          <cell r="D1462">
            <v>0</v>
          </cell>
          <cell r="F1462">
            <v>0</v>
          </cell>
          <cell r="G1462">
            <v>0</v>
          </cell>
        </row>
        <row r="1463">
          <cell r="D1463">
            <v>0</v>
          </cell>
          <cell r="F1463">
            <v>0</v>
          </cell>
          <cell r="G1463">
            <v>0</v>
          </cell>
        </row>
        <row r="1464">
          <cell r="D1464">
            <v>0</v>
          </cell>
          <cell r="F1464">
            <v>0</v>
          </cell>
          <cell r="G1464">
            <v>0</v>
          </cell>
        </row>
        <row r="1465">
          <cell r="D1465">
            <v>0</v>
          </cell>
          <cell r="F1465">
            <v>0</v>
          </cell>
          <cell r="G1465">
            <v>0</v>
          </cell>
        </row>
        <row r="1466">
          <cell r="D1466">
            <v>0</v>
          </cell>
          <cell r="F1466">
            <v>0</v>
          </cell>
          <cell r="G1466">
            <v>0</v>
          </cell>
        </row>
        <row r="1467">
          <cell r="D1467">
            <v>0</v>
          </cell>
          <cell r="F1467">
            <v>0</v>
          </cell>
          <cell r="G1467">
            <v>0</v>
          </cell>
        </row>
        <row r="1468">
          <cell r="D1468">
            <v>0</v>
          </cell>
          <cell r="F1468">
            <v>0</v>
          </cell>
          <cell r="G1468">
            <v>0</v>
          </cell>
        </row>
        <row r="1469">
          <cell r="D1469">
            <v>0</v>
          </cell>
          <cell r="F1469">
            <v>0</v>
          </cell>
          <cell r="G1469">
            <v>0</v>
          </cell>
        </row>
        <row r="1470">
          <cell r="D1470">
            <v>0</v>
          </cell>
          <cell r="F1470">
            <v>0</v>
          </cell>
          <cell r="G1470">
            <v>0</v>
          </cell>
        </row>
        <row r="1471">
          <cell r="D1471">
            <v>0</v>
          </cell>
          <cell r="F1471">
            <v>0</v>
          </cell>
          <cell r="G1471">
            <v>0</v>
          </cell>
        </row>
        <row r="1472">
          <cell r="D1472">
            <v>0</v>
          </cell>
          <cell r="F1472">
            <v>0</v>
          </cell>
          <cell r="G1472">
            <v>0</v>
          </cell>
        </row>
        <row r="1473">
          <cell r="D1473">
            <v>0</v>
          </cell>
          <cell r="F1473">
            <v>0</v>
          </cell>
          <cell r="G1473">
            <v>0</v>
          </cell>
        </row>
        <row r="1474">
          <cell r="D1474">
            <v>0</v>
          </cell>
          <cell r="F1474">
            <v>0</v>
          </cell>
          <cell r="G1474">
            <v>0</v>
          </cell>
        </row>
        <row r="1475">
          <cell r="D1475">
            <v>0</v>
          </cell>
          <cell r="F1475">
            <v>0</v>
          </cell>
          <cell r="G1475">
            <v>0</v>
          </cell>
        </row>
        <row r="1476">
          <cell r="D1476">
            <v>0</v>
          </cell>
          <cell r="F1476">
            <v>0</v>
          </cell>
          <cell r="G1476">
            <v>0</v>
          </cell>
        </row>
        <row r="1477">
          <cell r="D1477">
            <v>0</v>
          </cell>
          <cell r="F1477">
            <v>0</v>
          </cell>
          <cell r="G1477">
            <v>0</v>
          </cell>
        </row>
        <row r="1478">
          <cell r="D1478">
            <v>0</v>
          </cell>
          <cell r="F1478">
            <v>0</v>
          </cell>
          <cell r="G1478">
            <v>0</v>
          </cell>
        </row>
        <row r="1479">
          <cell r="D1479">
            <v>0</v>
          </cell>
          <cell r="F1479">
            <v>0</v>
          </cell>
          <cell r="G1479">
            <v>0</v>
          </cell>
        </row>
        <row r="1480">
          <cell r="D1480">
            <v>0</v>
          </cell>
          <cell r="F1480">
            <v>0</v>
          </cell>
          <cell r="G1480">
            <v>0</v>
          </cell>
        </row>
        <row r="1481">
          <cell r="D1481">
            <v>0</v>
          </cell>
          <cell r="F1481">
            <v>0</v>
          </cell>
          <cell r="G1481">
            <v>0</v>
          </cell>
        </row>
        <row r="1482">
          <cell r="D1482">
            <v>0</v>
          </cell>
          <cell r="F1482">
            <v>0</v>
          </cell>
          <cell r="G1482">
            <v>0</v>
          </cell>
        </row>
        <row r="1483">
          <cell r="D1483">
            <v>0</v>
          </cell>
          <cell r="F1483">
            <v>0</v>
          </cell>
          <cell r="G1483">
            <v>0</v>
          </cell>
        </row>
        <row r="1484">
          <cell r="D1484">
            <v>0</v>
          </cell>
          <cell r="F1484">
            <v>0</v>
          </cell>
          <cell r="G1484">
            <v>0</v>
          </cell>
        </row>
        <row r="1485">
          <cell r="D1485">
            <v>0</v>
          </cell>
          <cell r="F1485">
            <v>0</v>
          </cell>
          <cell r="G1485">
            <v>0</v>
          </cell>
        </row>
        <row r="1486">
          <cell r="D1486">
            <v>0</v>
          </cell>
          <cell r="F1486">
            <v>0</v>
          </cell>
          <cell r="G1486">
            <v>0</v>
          </cell>
        </row>
        <row r="1487">
          <cell r="D1487">
            <v>0</v>
          </cell>
          <cell r="F1487">
            <v>0</v>
          </cell>
          <cell r="G1487">
            <v>0</v>
          </cell>
        </row>
        <row r="1488">
          <cell r="D1488">
            <v>0</v>
          </cell>
          <cell r="F1488">
            <v>0</v>
          </cell>
          <cell r="G1488">
            <v>0</v>
          </cell>
        </row>
        <row r="1489">
          <cell r="D1489">
            <v>0</v>
          </cell>
          <cell r="F1489">
            <v>0</v>
          </cell>
          <cell r="G1489">
            <v>0</v>
          </cell>
        </row>
        <row r="1490">
          <cell r="D1490">
            <v>0</v>
          </cell>
          <cell r="F1490">
            <v>0</v>
          </cell>
          <cell r="G1490">
            <v>0</v>
          </cell>
        </row>
        <row r="1491">
          <cell r="D1491">
            <v>0</v>
          </cell>
          <cell r="F1491">
            <v>0</v>
          </cell>
          <cell r="G1491">
            <v>0</v>
          </cell>
        </row>
        <row r="1492">
          <cell r="D1492">
            <v>0</v>
          </cell>
          <cell r="F1492">
            <v>0</v>
          </cell>
          <cell r="G1492">
            <v>0</v>
          </cell>
        </row>
        <row r="1493">
          <cell r="D1493">
            <v>0</v>
          </cell>
          <cell r="F1493">
            <v>0</v>
          </cell>
          <cell r="G1493">
            <v>0</v>
          </cell>
        </row>
        <row r="1494">
          <cell r="D1494">
            <v>0</v>
          </cell>
          <cell r="F1494">
            <v>0</v>
          </cell>
          <cell r="G1494">
            <v>0</v>
          </cell>
        </row>
        <row r="1495">
          <cell r="D1495">
            <v>0</v>
          </cell>
          <cell r="F1495">
            <v>0</v>
          </cell>
          <cell r="G1495">
            <v>0</v>
          </cell>
        </row>
        <row r="1496">
          <cell r="D1496">
            <v>0</v>
          </cell>
          <cell r="F1496">
            <v>0</v>
          </cell>
          <cell r="G1496">
            <v>0</v>
          </cell>
        </row>
        <row r="1497">
          <cell r="D1497">
            <v>0</v>
          </cell>
          <cell r="F1497">
            <v>0</v>
          </cell>
          <cell r="G1497">
            <v>0</v>
          </cell>
        </row>
        <row r="1498">
          <cell r="D1498">
            <v>0</v>
          </cell>
          <cell r="F1498">
            <v>0</v>
          </cell>
          <cell r="G1498">
            <v>0</v>
          </cell>
        </row>
        <row r="1499">
          <cell r="D1499">
            <v>0</v>
          </cell>
          <cell r="F1499">
            <v>0</v>
          </cell>
          <cell r="G1499">
            <v>0</v>
          </cell>
        </row>
        <row r="1500">
          <cell r="D1500">
            <v>0</v>
          </cell>
          <cell r="F1500">
            <v>0</v>
          </cell>
          <cell r="G1500">
            <v>0</v>
          </cell>
        </row>
        <row r="1501">
          <cell r="D1501">
            <v>0</v>
          </cell>
          <cell r="F1501">
            <v>0</v>
          </cell>
          <cell r="G1501">
            <v>0</v>
          </cell>
        </row>
        <row r="1502">
          <cell r="D1502">
            <v>0</v>
          </cell>
          <cell r="F1502">
            <v>0</v>
          </cell>
          <cell r="G1502">
            <v>0</v>
          </cell>
        </row>
        <row r="1503">
          <cell r="D1503">
            <v>0</v>
          </cell>
          <cell r="F1503">
            <v>0</v>
          </cell>
          <cell r="G1503">
            <v>0</v>
          </cell>
        </row>
        <row r="1504">
          <cell r="D1504">
            <v>0</v>
          </cell>
          <cell r="F1504">
            <v>0</v>
          </cell>
          <cell r="G1504">
            <v>0</v>
          </cell>
        </row>
        <row r="1505">
          <cell r="D1505">
            <v>0</v>
          </cell>
          <cell r="F1505">
            <v>0</v>
          </cell>
          <cell r="G1505">
            <v>0</v>
          </cell>
        </row>
        <row r="1506">
          <cell r="D1506">
            <v>0</v>
          </cell>
          <cell r="F1506">
            <v>0</v>
          </cell>
          <cell r="G1506">
            <v>0</v>
          </cell>
        </row>
        <row r="1507">
          <cell r="D1507">
            <v>0</v>
          </cell>
          <cell r="F1507">
            <v>0</v>
          </cell>
          <cell r="G1507">
            <v>0</v>
          </cell>
        </row>
        <row r="1508">
          <cell r="D1508">
            <v>0</v>
          </cell>
          <cell r="F1508">
            <v>0</v>
          </cell>
          <cell r="G1508">
            <v>0</v>
          </cell>
        </row>
        <row r="1509">
          <cell r="D1509">
            <v>0</v>
          </cell>
          <cell r="F1509">
            <v>0</v>
          </cell>
          <cell r="G1509">
            <v>0</v>
          </cell>
        </row>
        <row r="1510">
          <cell r="D1510">
            <v>0</v>
          </cell>
          <cell r="F1510">
            <v>0</v>
          </cell>
          <cell r="G1510">
            <v>0</v>
          </cell>
        </row>
        <row r="1511">
          <cell r="D1511">
            <v>0</v>
          </cell>
          <cell r="F1511">
            <v>0</v>
          </cell>
          <cell r="G1511">
            <v>0</v>
          </cell>
        </row>
        <row r="1512">
          <cell r="D1512">
            <v>0</v>
          </cell>
          <cell r="F1512">
            <v>0</v>
          </cell>
          <cell r="G1512">
            <v>0</v>
          </cell>
        </row>
        <row r="1513">
          <cell r="D1513">
            <v>0</v>
          </cell>
          <cell r="F1513">
            <v>0</v>
          </cell>
          <cell r="G1513">
            <v>0</v>
          </cell>
        </row>
        <row r="1514">
          <cell r="D1514">
            <v>0</v>
          </cell>
          <cell r="F1514">
            <v>0</v>
          </cell>
          <cell r="G1514">
            <v>0</v>
          </cell>
        </row>
        <row r="1515">
          <cell r="D1515">
            <v>0</v>
          </cell>
          <cell r="F1515">
            <v>0</v>
          </cell>
          <cell r="G1515">
            <v>0</v>
          </cell>
        </row>
        <row r="1516">
          <cell r="D1516">
            <v>0</v>
          </cell>
          <cell r="F1516">
            <v>0</v>
          </cell>
          <cell r="G1516">
            <v>0</v>
          </cell>
        </row>
        <row r="1517">
          <cell r="D1517">
            <v>0</v>
          </cell>
          <cell r="F1517">
            <v>0</v>
          </cell>
          <cell r="G1517">
            <v>0</v>
          </cell>
        </row>
        <row r="1518">
          <cell r="D1518">
            <v>0</v>
          </cell>
          <cell r="F1518">
            <v>0</v>
          </cell>
          <cell r="G1518">
            <v>0</v>
          </cell>
        </row>
        <row r="1519">
          <cell r="D1519">
            <v>0</v>
          </cell>
          <cell r="F1519">
            <v>0</v>
          </cell>
          <cell r="G1519">
            <v>0</v>
          </cell>
        </row>
        <row r="1520">
          <cell r="D1520">
            <v>0</v>
          </cell>
          <cell r="F1520">
            <v>0</v>
          </cell>
          <cell r="G1520">
            <v>0</v>
          </cell>
        </row>
        <row r="1521">
          <cell r="D1521">
            <v>0</v>
          </cell>
          <cell r="F1521">
            <v>0</v>
          </cell>
          <cell r="G1521">
            <v>0</v>
          </cell>
        </row>
        <row r="1522">
          <cell r="D1522">
            <v>0</v>
          </cell>
          <cell r="F1522">
            <v>0</v>
          </cell>
          <cell r="G1522">
            <v>0</v>
          </cell>
        </row>
        <row r="1523">
          <cell r="D1523">
            <v>0</v>
          </cell>
          <cell r="F1523">
            <v>0</v>
          </cell>
          <cell r="G1523">
            <v>0</v>
          </cell>
        </row>
        <row r="1524">
          <cell r="D1524">
            <v>0</v>
          </cell>
          <cell r="F1524">
            <v>0</v>
          </cell>
          <cell r="G1524">
            <v>0</v>
          </cell>
        </row>
        <row r="1525">
          <cell r="D1525">
            <v>0</v>
          </cell>
          <cell r="F1525">
            <v>0</v>
          </cell>
          <cell r="G1525">
            <v>0</v>
          </cell>
        </row>
        <row r="1526">
          <cell r="D1526">
            <v>0</v>
          </cell>
          <cell r="F1526">
            <v>0</v>
          </cell>
          <cell r="G1526">
            <v>0</v>
          </cell>
        </row>
        <row r="1527">
          <cell r="D1527">
            <v>0</v>
          </cell>
          <cell r="F1527">
            <v>0</v>
          </cell>
          <cell r="G1527">
            <v>0</v>
          </cell>
        </row>
        <row r="1528">
          <cell r="D1528">
            <v>0</v>
          </cell>
          <cell r="F1528">
            <v>0</v>
          </cell>
          <cell r="G1528">
            <v>0</v>
          </cell>
        </row>
        <row r="1529">
          <cell r="D1529">
            <v>0</v>
          </cell>
          <cell r="F1529">
            <v>0</v>
          </cell>
          <cell r="G1529">
            <v>0</v>
          </cell>
        </row>
        <row r="1530">
          <cell r="D1530">
            <v>0</v>
          </cell>
          <cell r="F1530">
            <v>0</v>
          </cell>
          <cell r="G1530">
            <v>0</v>
          </cell>
        </row>
        <row r="1531">
          <cell r="D1531">
            <v>0</v>
          </cell>
          <cell r="F1531">
            <v>0</v>
          </cell>
          <cell r="G1531">
            <v>0</v>
          </cell>
        </row>
        <row r="1532">
          <cell r="D1532">
            <v>0</v>
          </cell>
          <cell r="F1532">
            <v>0</v>
          </cell>
          <cell r="G1532">
            <v>0</v>
          </cell>
        </row>
        <row r="1533">
          <cell r="D1533">
            <v>0</v>
          </cell>
          <cell r="F1533">
            <v>0</v>
          </cell>
          <cell r="G1533">
            <v>0</v>
          </cell>
        </row>
        <row r="1534">
          <cell r="D1534">
            <v>0</v>
          </cell>
          <cell r="F1534">
            <v>0</v>
          </cell>
          <cell r="G1534">
            <v>0</v>
          </cell>
        </row>
        <row r="1535">
          <cell r="D1535">
            <v>0</v>
          </cell>
          <cell r="F1535">
            <v>0</v>
          </cell>
          <cell r="G1535">
            <v>0</v>
          </cell>
        </row>
        <row r="1536">
          <cell r="D1536">
            <v>0</v>
          </cell>
          <cell r="F1536">
            <v>0</v>
          </cell>
          <cell r="G1536">
            <v>0</v>
          </cell>
        </row>
        <row r="1537">
          <cell r="D1537">
            <v>0</v>
          </cell>
          <cell r="F1537">
            <v>0</v>
          </cell>
          <cell r="G1537">
            <v>0</v>
          </cell>
        </row>
        <row r="1538">
          <cell r="D1538">
            <v>0</v>
          </cell>
          <cell r="F1538">
            <v>0</v>
          </cell>
          <cell r="G1538">
            <v>0</v>
          </cell>
        </row>
        <row r="1539">
          <cell r="D1539">
            <v>0</v>
          </cell>
          <cell r="F1539">
            <v>0</v>
          </cell>
          <cell r="G1539">
            <v>0</v>
          </cell>
        </row>
        <row r="1540">
          <cell r="D1540">
            <v>0</v>
          </cell>
          <cell r="F1540">
            <v>0</v>
          </cell>
          <cell r="G1540">
            <v>0</v>
          </cell>
        </row>
        <row r="1541">
          <cell r="D1541">
            <v>0</v>
          </cell>
          <cell r="F1541">
            <v>0</v>
          </cell>
          <cell r="G1541">
            <v>0</v>
          </cell>
        </row>
        <row r="1542">
          <cell r="D1542">
            <v>0</v>
          </cell>
          <cell r="F1542">
            <v>0</v>
          </cell>
          <cell r="G1542">
            <v>0</v>
          </cell>
        </row>
        <row r="1543">
          <cell r="D1543">
            <v>0</v>
          </cell>
          <cell r="F1543">
            <v>0</v>
          </cell>
          <cell r="G1543">
            <v>0</v>
          </cell>
        </row>
        <row r="1544">
          <cell r="D1544">
            <v>0</v>
          </cell>
          <cell r="F1544">
            <v>0</v>
          </cell>
          <cell r="G1544">
            <v>0</v>
          </cell>
        </row>
        <row r="1545">
          <cell r="D1545">
            <v>0</v>
          </cell>
          <cell r="F1545">
            <v>0</v>
          </cell>
          <cell r="G1545">
            <v>0</v>
          </cell>
        </row>
        <row r="1546">
          <cell r="D1546">
            <v>0</v>
          </cell>
          <cell r="F1546">
            <v>0</v>
          </cell>
          <cell r="G1546">
            <v>0</v>
          </cell>
        </row>
        <row r="1547">
          <cell r="D1547">
            <v>0</v>
          </cell>
          <cell r="F1547">
            <v>0</v>
          </cell>
          <cell r="G1547">
            <v>0</v>
          </cell>
        </row>
        <row r="1548">
          <cell r="D1548">
            <v>0</v>
          </cell>
          <cell r="F1548">
            <v>0</v>
          </cell>
          <cell r="G1548">
            <v>0</v>
          </cell>
        </row>
        <row r="1549">
          <cell r="D1549">
            <v>0</v>
          </cell>
          <cell r="F1549">
            <v>0</v>
          </cell>
          <cell r="G1549">
            <v>0</v>
          </cell>
        </row>
        <row r="1550">
          <cell r="D1550">
            <v>0</v>
          </cell>
          <cell r="F1550">
            <v>0</v>
          </cell>
          <cell r="G1550">
            <v>0</v>
          </cell>
        </row>
        <row r="1551">
          <cell r="D1551">
            <v>0</v>
          </cell>
          <cell r="F1551">
            <v>0</v>
          </cell>
          <cell r="G1551">
            <v>0</v>
          </cell>
        </row>
        <row r="1552">
          <cell r="D1552">
            <v>0</v>
          </cell>
          <cell r="F1552">
            <v>0</v>
          </cell>
          <cell r="G1552">
            <v>0</v>
          </cell>
        </row>
        <row r="1553">
          <cell r="D1553">
            <v>0</v>
          </cell>
          <cell r="F1553">
            <v>0</v>
          </cell>
          <cell r="G1553">
            <v>0</v>
          </cell>
        </row>
        <row r="1554">
          <cell r="D1554">
            <v>0</v>
          </cell>
          <cell r="F1554">
            <v>0</v>
          </cell>
          <cell r="G1554">
            <v>0</v>
          </cell>
        </row>
        <row r="1555">
          <cell r="D1555">
            <v>0</v>
          </cell>
          <cell r="F1555">
            <v>0</v>
          </cell>
          <cell r="G1555">
            <v>0</v>
          </cell>
        </row>
        <row r="1556">
          <cell r="D1556">
            <v>0</v>
          </cell>
          <cell r="F1556">
            <v>0</v>
          </cell>
          <cell r="G1556">
            <v>0</v>
          </cell>
        </row>
        <row r="1557">
          <cell r="D1557">
            <v>0</v>
          </cell>
          <cell r="F1557">
            <v>0</v>
          </cell>
          <cell r="G1557">
            <v>0</v>
          </cell>
        </row>
        <row r="1558">
          <cell r="D1558">
            <v>0</v>
          </cell>
          <cell r="F1558">
            <v>0</v>
          </cell>
          <cell r="G1558">
            <v>0</v>
          </cell>
        </row>
        <row r="1559">
          <cell r="D1559">
            <v>0</v>
          </cell>
          <cell r="F1559">
            <v>0</v>
          </cell>
          <cell r="G1559">
            <v>0</v>
          </cell>
        </row>
        <row r="1560">
          <cell r="D1560">
            <v>0</v>
          </cell>
          <cell r="F1560">
            <v>0</v>
          </cell>
          <cell r="G1560">
            <v>0</v>
          </cell>
        </row>
        <row r="1561">
          <cell r="D1561">
            <v>0</v>
          </cell>
          <cell r="F1561">
            <v>0</v>
          </cell>
          <cell r="G1561">
            <v>0</v>
          </cell>
        </row>
        <row r="1562">
          <cell r="D1562">
            <v>0</v>
          </cell>
          <cell r="F1562">
            <v>0</v>
          </cell>
          <cell r="G1562">
            <v>0</v>
          </cell>
        </row>
        <row r="1563">
          <cell r="D1563">
            <v>0</v>
          </cell>
          <cell r="F1563">
            <v>0</v>
          </cell>
          <cell r="G1563">
            <v>0</v>
          </cell>
        </row>
        <row r="1564">
          <cell r="D1564">
            <v>0</v>
          </cell>
          <cell r="F1564">
            <v>0</v>
          </cell>
          <cell r="G1564">
            <v>0</v>
          </cell>
        </row>
        <row r="1565">
          <cell r="D1565">
            <v>0</v>
          </cell>
          <cell r="F1565">
            <v>0</v>
          </cell>
          <cell r="G1565">
            <v>0</v>
          </cell>
        </row>
        <row r="1566">
          <cell r="D1566">
            <v>0</v>
          </cell>
          <cell r="F1566">
            <v>0</v>
          </cell>
          <cell r="G1566">
            <v>0</v>
          </cell>
        </row>
        <row r="1567">
          <cell r="D1567">
            <v>0</v>
          </cell>
          <cell r="F1567">
            <v>0</v>
          </cell>
          <cell r="G1567">
            <v>0</v>
          </cell>
        </row>
        <row r="1568">
          <cell r="D1568">
            <v>0</v>
          </cell>
          <cell r="F1568">
            <v>0</v>
          </cell>
          <cell r="G1568">
            <v>0</v>
          </cell>
        </row>
        <row r="1569">
          <cell r="D1569">
            <v>0</v>
          </cell>
          <cell r="F1569">
            <v>0</v>
          </cell>
          <cell r="G1569">
            <v>0</v>
          </cell>
        </row>
        <row r="1570">
          <cell r="D1570">
            <v>0</v>
          </cell>
          <cell r="F1570">
            <v>0</v>
          </cell>
          <cell r="G1570">
            <v>0</v>
          </cell>
        </row>
        <row r="1571">
          <cell r="D1571">
            <v>0</v>
          </cell>
          <cell r="F1571">
            <v>0</v>
          </cell>
          <cell r="G1571">
            <v>0</v>
          </cell>
        </row>
        <row r="1572">
          <cell r="D1572">
            <v>0</v>
          </cell>
          <cell r="F1572">
            <v>0</v>
          </cell>
          <cell r="G1572">
            <v>0</v>
          </cell>
        </row>
        <row r="1573">
          <cell r="D1573">
            <v>0</v>
          </cell>
          <cell r="F1573">
            <v>0</v>
          </cell>
          <cell r="G1573">
            <v>0</v>
          </cell>
        </row>
        <row r="1574">
          <cell r="D1574">
            <v>0</v>
          </cell>
          <cell r="F1574">
            <v>0</v>
          </cell>
          <cell r="G1574">
            <v>0</v>
          </cell>
        </row>
        <row r="1575">
          <cell r="D1575">
            <v>0</v>
          </cell>
          <cell r="F1575">
            <v>0</v>
          </cell>
          <cell r="G1575">
            <v>0</v>
          </cell>
        </row>
        <row r="1576">
          <cell r="D1576">
            <v>0</v>
          </cell>
          <cell r="F1576">
            <v>0</v>
          </cell>
          <cell r="G1576">
            <v>0</v>
          </cell>
        </row>
        <row r="1577">
          <cell r="D1577">
            <v>0</v>
          </cell>
          <cell r="F1577">
            <v>0</v>
          </cell>
          <cell r="G1577">
            <v>0</v>
          </cell>
        </row>
        <row r="1578">
          <cell r="D1578">
            <v>0</v>
          </cell>
          <cell r="F1578">
            <v>0</v>
          </cell>
          <cell r="G1578">
            <v>0</v>
          </cell>
        </row>
        <row r="1579">
          <cell r="D1579">
            <v>0</v>
          </cell>
          <cell r="F1579">
            <v>0</v>
          </cell>
          <cell r="G1579">
            <v>0</v>
          </cell>
        </row>
        <row r="1580">
          <cell r="D1580">
            <v>0</v>
          </cell>
          <cell r="F1580">
            <v>0</v>
          </cell>
          <cell r="G1580">
            <v>0</v>
          </cell>
        </row>
        <row r="1581">
          <cell r="D1581">
            <v>0</v>
          </cell>
          <cell r="F1581">
            <v>0</v>
          </cell>
          <cell r="G1581">
            <v>0</v>
          </cell>
        </row>
        <row r="1582">
          <cell r="D1582">
            <v>0</v>
          </cell>
          <cell r="F1582">
            <v>0</v>
          </cell>
          <cell r="G1582">
            <v>0</v>
          </cell>
        </row>
        <row r="1583">
          <cell r="D1583">
            <v>0</v>
          </cell>
          <cell r="F1583">
            <v>0</v>
          </cell>
          <cell r="G1583">
            <v>0</v>
          </cell>
        </row>
        <row r="1584">
          <cell r="D1584">
            <v>0</v>
          </cell>
          <cell r="F1584">
            <v>0</v>
          </cell>
          <cell r="G1584">
            <v>0</v>
          </cell>
        </row>
        <row r="1585">
          <cell r="D1585">
            <v>0</v>
          </cell>
          <cell r="F1585">
            <v>0</v>
          </cell>
          <cell r="G1585">
            <v>0</v>
          </cell>
        </row>
        <row r="1586">
          <cell r="D1586">
            <v>0</v>
          </cell>
          <cell r="F1586">
            <v>0</v>
          </cell>
          <cell r="G1586">
            <v>0</v>
          </cell>
        </row>
        <row r="1587">
          <cell r="D1587">
            <v>0</v>
          </cell>
          <cell r="F1587">
            <v>0</v>
          </cell>
          <cell r="G1587">
            <v>0</v>
          </cell>
        </row>
        <row r="1588">
          <cell r="D1588">
            <v>0</v>
          </cell>
          <cell r="F1588">
            <v>0</v>
          </cell>
          <cell r="G1588">
            <v>0</v>
          </cell>
        </row>
        <row r="1589">
          <cell r="D1589">
            <v>0</v>
          </cell>
          <cell r="F1589">
            <v>0</v>
          </cell>
          <cell r="G1589">
            <v>0</v>
          </cell>
        </row>
        <row r="1590">
          <cell r="D1590">
            <v>0</v>
          </cell>
          <cell r="F1590">
            <v>0</v>
          </cell>
          <cell r="G1590">
            <v>0</v>
          </cell>
        </row>
        <row r="1591">
          <cell r="D1591">
            <v>0</v>
          </cell>
          <cell r="F1591">
            <v>0</v>
          </cell>
          <cell r="G1591">
            <v>0</v>
          </cell>
        </row>
        <row r="1592">
          <cell r="D1592">
            <v>0</v>
          </cell>
          <cell r="F1592">
            <v>0</v>
          </cell>
          <cell r="G1592">
            <v>0</v>
          </cell>
        </row>
        <row r="1593">
          <cell r="D1593">
            <v>0</v>
          </cell>
          <cell r="F1593">
            <v>0</v>
          </cell>
          <cell r="G1593">
            <v>0</v>
          </cell>
        </row>
        <row r="1594">
          <cell r="D1594">
            <v>0</v>
          </cell>
          <cell r="F1594">
            <v>0</v>
          </cell>
          <cell r="G1594">
            <v>0</v>
          </cell>
        </row>
        <row r="1595">
          <cell r="D1595">
            <v>0</v>
          </cell>
          <cell r="F1595">
            <v>0</v>
          </cell>
          <cell r="G1595">
            <v>0</v>
          </cell>
        </row>
        <row r="1596">
          <cell r="D1596">
            <v>0</v>
          </cell>
          <cell r="F1596">
            <v>0</v>
          </cell>
          <cell r="G1596">
            <v>0</v>
          </cell>
        </row>
        <row r="1597">
          <cell r="D1597">
            <v>0</v>
          </cell>
          <cell r="F1597">
            <v>0</v>
          </cell>
          <cell r="G1597">
            <v>0</v>
          </cell>
        </row>
        <row r="1598">
          <cell r="D1598">
            <v>0</v>
          </cell>
          <cell r="F1598">
            <v>0</v>
          </cell>
          <cell r="G1598">
            <v>0</v>
          </cell>
        </row>
        <row r="1599">
          <cell r="D1599">
            <v>0</v>
          </cell>
          <cell r="F1599">
            <v>0</v>
          </cell>
          <cell r="G1599">
            <v>0</v>
          </cell>
        </row>
        <row r="1600">
          <cell r="D1600">
            <v>0</v>
          </cell>
          <cell r="F1600">
            <v>0</v>
          </cell>
          <cell r="G1600">
            <v>0</v>
          </cell>
        </row>
        <row r="1601">
          <cell r="D1601">
            <v>0</v>
          </cell>
          <cell r="F1601">
            <v>0</v>
          </cell>
          <cell r="G1601">
            <v>0</v>
          </cell>
        </row>
        <row r="1602">
          <cell r="D1602">
            <v>0</v>
          </cell>
          <cell r="F1602">
            <v>0</v>
          </cell>
          <cell r="G1602">
            <v>0</v>
          </cell>
        </row>
        <row r="1603">
          <cell r="D1603">
            <v>0</v>
          </cell>
          <cell r="F1603">
            <v>0</v>
          </cell>
          <cell r="G1603">
            <v>0</v>
          </cell>
        </row>
        <row r="1604">
          <cell r="D1604">
            <v>0</v>
          </cell>
          <cell r="F1604">
            <v>0</v>
          </cell>
          <cell r="G1604">
            <v>0</v>
          </cell>
        </row>
        <row r="1605">
          <cell r="D1605">
            <v>0</v>
          </cell>
          <cell r="F1605">
            <v>0</v>
          </cell>
          <cell r="G1605">
            <v>0</v>
          </cell>
        </row>
        <row r="1606">
          <cell r="D1606">
            <v>0</v>
          </cell>
          <cell r="F1606">
            <v>0</v>
          </cell>
          <cell r="G1606">
            <v>0</v>
          </cell>
        </row>
        <row r="1607">
          <cell r="D1607">
            <v>0</v>
          </cell>
          <cell r="F1607">
            <v>0</v>
          </cell>
          <cell r="G1607">
            <v>0</v>
          </cell>
        </row>
        <row r="1608">
          <cell r="D1608">
            <v>0</v>
          </cell>
          <cell r="F1608">
            <v>0</v>
          </cell>
          <cell r="G1608">
            <v>0</v>
          </cell>
        </row>
        <row r="1609">
          <cell r="D1609">
            <v>0</v>
          </cell>
          <cell r="F1609">
            <v>0</v>
          </cell>
          <cell r="G1609">
            <v>0</v>
          </cell>
        </row>
        <row r="1610">
          <cell r="D1610">
            <v>0</v>
          </cell>
          <cell r="F1610">
            <v>0</v>
          </cell>
          <cell r="G1610">
            <v>0</v>
          </cell>
        </row>
        <row r="1611">
          <cell r="D1611">
            <v>0</v>
          </cell>
          <cell r="F1611">
            <v>0</v>
          </cell>
          <cell r="G1611">
            <v>0</v>
          </cell>
        </row>
        <row r="1612">
          <cell r="D1612">
            <v>0</v>
          </cell>
          <cell r="F1612">
            <v>0</v>
          </cell>
          <cell r="G1612">
            <v>0</v>
          </cell>
        </row>
        <row r="1613">
          <cell r="D1613">
            <v>0</v>
          </cell>
          <cell r="F1613">
            <v>0</v>
          </cell>
          <cell r="G1613">
            <v>0</v>
          </cell>
        </row>
        <row r="1614">
          <cell r="D1614">
            <v>0</v>
          </cell>
          <cell r="F1614">
            <v>0</v>
          </cell>
          <cell r="G1614">
            <v>0</v>
          </cell>
        </row>
        <row r="1615">
          <cell r="D1615">
            <v>0</v>
          </cell>
          <cell r="F1615">
            <v>0</v>
          </cell>
          <cell r="G1615">
            <v>0</v>
          </cell>
        </row>
        <row r="1616">
          <cell r="D1616">
            <v>0</v>
          </cell>
          <cell r="F1616">
            <v>0</v>
          </cell>
          <cell r="G1616">
            <v>0</v>
          </cell>
        </row>
        <row r="1617">
          <cell r="D1617">
            <v>0</v>
          </cell>
          <cell r="F1617">
            <v>0</v>
          </cell>
          <cell r="G1617">
            <v>0</v>
          </cell>
        </row>
        <row r="1618">
          <cell r="D1618">
            <v>0</v>
          </cell>
          <cell r="F1618">
            <v>0</v>
          </cell>
          <cell r="G1618">
            <v>0</v>
          </cell>
        </row>
        <row r="1619">
          <cell r="D1619">
            <v>0</v>
          </cell>
          <cell r="F1619">
            <v>0</v>
          </cell>
          <cell r="G1619">
            <v>0</v>
          </cell>
        </row>
        <row r="1620">
          <cell r="D1620">
            <v>0</v>
          </cell>
          <cell r="F1620">
            <v>0</v>
          </cell>
          <cell r="G1620">
            <v>0</v>
          </cell>
        </row>
        <row r="1621">
          <cell r="D1621">
            <v>0</v>
          </cell>
          <cell r="F1621">
            <v>0</v>
          </cell>
          <cell r="G1621">
            <v>0</v>
          </cell>
        </row>
        <row r="1622">
          <cell r="D1622">
            <v>0</v>
          </cell>
          <cell r="F1622">
            <v>0</v>
          </cell>
          <cell r="G1622">
            <v>0</v>
          </cell>
        </row>
        <row r="1623">
          <cell r="D1623">
            <v>0</v>
          </cell>
          <cell r="F1623">
            <v>0</v>
          </cell>
          <cell r="G1623">
            <v>0</v>
          </cell>
        </row>
        <row r="1624">
          <cell r="D1624">
            <v>0</v>
          </cell>
          <cell r="F1624">
            <v>0</v>
          </cell>
          <cell r="G1624">
            <v>0</v>
          </cell>
        </row>
        <row r="1625">
          <cell r="D1625">
            <v>0</v>
          </cell>
          <cell r="F1625">
            <v>0</v>
          </cell>
          <cell r="G1625">
            <v>0</v>
          </cell>
        </row>
        <row r="1626">
          <cell r="D1626">
            <v>0</v>
          </cell>
          <cell r="F1626">
            <v>0</v>
          </cell>
          <cell r="G1626">
            <v>0</v>
          </cell>
        </row>
        <row r="1627">
          <cell r="D1627">
            <v>0</v>
          </cell>
          <cell r="F1627">
            <v>0</v>
          </cell>
          <cell r="G1627">
            <v>0</v>
          </cell>
        </row>
        <row r="1628">
          <cell r="D1628">
            <v>0</v>
          </cell>
          <cell r="F1628">
            <v>0</v>
          </cell>
          <cell r="G1628">
            <v>0</v>
          </cell>
        </row>
        <row r="1629">
          <cell r="D1629">
            <v>0</v>
          </cell>
          <cell r="F1629">
            <v>0</v>
          </cell>
          <cell r="G1629">
            <v>0</v>
          </cell>
        </row>
        <row r="1630">
          <cell r="D1630">
            <v>0</v>
          </cell>
          <cell r="F1630">
            <v>0</v>
          </cell>
          <cell r="G1630">
            <v>0</v>
          </cell>
        </row>
        <row r="1631">
          <cell r="D1631">
            <v>0</v>
          </cell>
          <cell r="F1631">
            <v>0</v>
          </cell>
          <cell r="G1631">
            <v>0</v>
          </cell>
        </row>
        <row r="1632">
          <cell r="D1632">
            <v>0</v>
          </cell>
          <cell r="F1632">
            <v>0</v>
          </cell>
          <cell r="G1632">
            <v>0</v>
          </cell>
        </row>
        <row r="1633">
          <cell r="D1633">
            <v>0</v>
          </cell>
          <cell r="F1633">
            <v>0</v>
          </cell>
          <cell r="G1633">
            <v>0</v>
          </cell>
        </row>
        <row r="1634">
          <cell r="D1634">
            <v>0</v>
          </cell>
          <cell r="F1634">
            <v>0</v>
          </cell>
          <cell r="G1634">
            <v>0</v>
          </cell>
        </row>
        <row r="1635">
          <cell r="D1635">
            <v>0</v>
          </cell>
          <cell r="F1635">
            <v>0</v>
          </cell>
          <cell r="G1635">
            <v>0</v>
          </cell>
        </row>
        <row r="1636">
          <cell r="D1636">
            <v>0</v>
          </cell>
          <cell r="F1636">
            <v>0</v>
          </cell>
          <cell r="G1636">
            <v>0</v>
          </cell>
        </row>
        <row r="1637">
          <cell r="D1637">
            <v>0</v>
          </cell>
          <cell r="F1637">
            <v>0</v>
          </cell>
          <cell r="G1637">
            <v>0</v>
          </cell>
        </row>
        <row r="1638">
          <cell r="D1638">
            <v>0</v>
          </cell>
          <cell r="F1638">
            <v>0</v>
          </cell>
          <cell r="G1638">
            <v>0</v>
          </cell>
        </row>
        <row r="1639">
          <cell r="D1639">
            <v>0</v>
          </cell>
          <cell r="F1639">
            <v>0</v>
          </cell>
          <cell r="G1639">
            <v>0</v>
          </cell>
        </row>
        <row r="1640">
          <cell r="D1640">
            <v>0</v>
          </cell>
          <cell r="F1640">
            <v>0</v>
          </cell>
          <cell r="G1640">
            <v>0</v>
          </cell>
        </row>
        <row r="1641">
          <cell r="D1641">
            <v>0</v>
          </cell>
          <cell r="F1641">
            <v>0</v>
          </cell>
          <cell r="G1641">
            <v>0</v>
          </cell>
        </row>
        <row r="1642">
          <cell r="D1642">
            <v>0</v>
          </cell>
          <cell r="F1642">
            <v>0</v>
          </cell>
          <cell r="G1642">
            <v>0</v>
          </cell>
        </row>
        <row r="1643">
          <cell r="D1643">
            <v>0</v>
          </cell>
          <cell r="F1643">
            <v>0</v>
          </cell>
          <cell r="G1643">
            <v>0</v>
          </cell>
        </row>
        <row r="1644">
          <cell r="D1644">
            <v>0</v>
          </cell>
          <cell r="F1644">
            <v>0</v>
          </cell>
          <cell r="G1644">
            <v>0</v>
          </cell>
        </row>
        <row r="1645">
          <cell r="D1645">
            <v>0</v>
          </cell>
          <cell r="F1645">
            <v>0</v>
          </cell>
          <cell r="G1645">
            <v>0</v>
          </cell>
        </row>
        <row r="1646">
          <cell r="D1646">
            <v>0</v>
          </cell>
          <cell r="F1646">
            <v>0</v>
          </cell>
          <cell r="G1646">
            <v>0</v>
          </cell>
        </row>
        <row r="1647">
          <cell r="D1647">
            <v>0</v>
          </cell>
          <cell r="F1647">
            <v>0</v>
          </cell>
          <cell r="G1647">
            <v>0</v>
          </cell>
        </row>
        <row r="1648">
          <cell r="D1648">
            <v>0</v>
          </cell>
          <cell r="F1648">
            <v>0</v>
          </cell>
          <cell r="G1648">
            <v>0</v>
          </cell>
        </row>
        <row r="1649">
          <cell r="D1649">
            <v>0</v>
          </cell>
          <cell r="F1649">
            <v>0</v>
          </cell>
          <cell r="G1649">
            <v>0</v>
          </cell>
        </row>
        <row r="1650">
          <cell r="D1650">
            <v>0</v>
          </cell>
          <cell r="F1650">
            <v>0</v>
          </cell>
          <cell r="G1650">
            <v>0</v>
          </cell>
        </row>
        <row r="1651">
          <cell r="D1651">
            <v>0</v>
          </cell>
          <cell r="F1651">
            <v>0</v>
          </cell>
          <cell r="G1651">
            <v>0</v>
          </cell>
        </row>
        <row r="1652">
          <cell r="D1652">
            <v>0</v>
          </cell>
          <cell r="F1652">
            <v>0</v>
          </cell>
          <cell r="G1652">
            <v>0</v>
          </cell>
        </row>
        <row r="1653">
          <cell r="D1653">
            <v>0</v>
          </cell>
          <cell r="F1653">
            <v>0</v>
          </cell>
          <cell r="G1653">
            <v>0</v>
          </cell>
        </row>
        <row r="1654">
          <cell r="D1654">
            <v>0</v>
          </cell>
          <cell r="F1654">
            <v>0</v>
          </cell>
          <cell r="G1654">
            <v>0</v>
          </cell>
        </row>
        <row r="1655">
          <cell r="D1655">
            <v>0</v>
          </cell>
          <cell r="F1655">
            <v>0</v>
          </cell>
          <cell r="G1655">
            <v>0</v>
          </cell>
        </row>
        <row r="1656">
          <cell r="D1656">
            <v>0</v>
          </cell>
          <cell r="F1656">
            <v>0</v>
          </cell>
          <cell r="G1656">
            <v>0</v>
          </cell>
        </row>
        <row r="1657">
          <cell r="D1657">
            <v>0</v>
          </cell>
          <cell r="F1657">
            <v>0</v>
          </cell>
          <cell r="G1657">
            <v>0</v>
          </cell>
        </row>
        <row r="1658">
          <cell r="D1658">
            <v>0</v>
          </cell>
          <cell r="F1658">
            <v>0</v>
          </cell>
          <cell r="G1658">
            <v>0</v>
          </cell>
        </row>
        <row r="1659">
          <cell r="D1659">
            <v>0</v>
          </cell>
          <cell r="F1659">
            <v>0</v>
          </cell>
          <cell r="G1659">
            <v>0</v>
          </cell>
        </row>
        <row r="1660">
          <cell r="D1660">
            <v>0</v>
          </cell>
          <cell r="F1660">
            <v>0</v>
          </cell>
          <cell r="G1660">
            <v>0</v>
          </cell>
        </row>
        <row r="1661">
          <cell r="D1661">
            <v>0</v>
          </cell>
          <cell r="F1661">
            <v>0</v>
          </cell>
          <cell r="G1661">
            <v>0</v>
          </cell>
        </row>
        <row r="1662">
          <cell r="D1662">
            <v>0</v>
          </cell>
          <cell r="F1662">
            <v>0</v>
          </cell>
          <cell r="G1662">
            <v>0</v>
          </cell>
        </row>
        <row r="1663">
          <cell r="D1663">
            <v>0</v>
          </cell>
          <cell r="F1663">
            <v>0</v>
          </cell>
          <cell r="G1663">
            <v>0</v>
          </cell>
        </row>
        <row r="1664">
          <cell r="D1664">
            <v>0</v>
          </cell>
          <cell r="F1664">
            <v>0</v>
          </cell>
          <cell r="G1664">
            <v>0</v>
          </cell>
        </row>
        <row r="1665">
          <cell r="D1665">
            <v>0</v>
          </cell>
          <cell r="F1665">
            <v>0</v>
          </cell>
          <cell r="G1665">
            <v>0</v>
          </cell>
        </row>
        <row r="1666">
          <cell r="D1666">
            <v>0</v>
          </cell>
          <cell r="F1666">
            <v>0</v>
          </cell>
          <cell r="G1666">
            <v>0</v>
          </cell>
        </row>
        <row r="1667">
          <cell r="D1667">
            <v>0</v>
          </cell>
          <cell r="F1667">
            <v>0</v>
          </cell>
          <cell r="G1667">
            <v>0</v>
          </cell>
        </row>
        <row r="1668">
          <cell r="D1668">
            <v>0</v>
          </cell>
          <cell r="F1668">
            <v>0</v>
          </cell>
          <cell r="G1668">
            <v>0</v>
          </cell>
        </row>
        <row r="1669">
          <cell r="D1669">
            <v>0</v>
          </cell>
          <cell r="F1669">
            <v>0</v>
          </cell>
          <cell r="G1669">
            <v>0</v>
          </cell>
        </row>
        <row r="1670">
          <cell r="D1670">
            <v>0</v>
          </cell>
          <cell r="F1670">
            <v>0</v>
          </cell>
          <cell r="G1670">
            <v>0</v>
          </cell>
        </row>
        <row r="1671">
          <cell r="D1671">
            <v>0</v>
          </cell>
          <cell r="F1671">
            <v>0</v>
          </cell>
          <cell r="G1671">
            <v>0</v>
          </cell>
        </row>
        <row r="1672">
          <cell r="D1672">
            <v>0</v>
          </cell>
          <cell r="F1672">
            <v>0</v>
          </cell>
          <cell r="G1672">
            <v>0</v>
          </cell>
        </row>
        <row r="1673">
          <cell r="D1673">
            <v>0</v>
          </cell>
          <cell r="F1673">
            <v>0</v>
          </cell>
          <cell r="G1673">
            <v>0</v>
          </cell>
        </row>
        <row r="1674">
          <cell r="D1674">
            <v>0</v>
          </cell>
          <cell r="F1674">
            <v>0</v>
          </cell>
          <cell r="G1674">
            <v>0</v>
          </cell>
        </row>
        <row r="1675">
          <cell r="D1675">
            <v>0</v>
          </cell>
          <cell r="F1675">
            <v>0</v>
          </cell>
          <cell r="G1675">
            <v>0</v>
          </cell>
        </row>
        <row r="1676">
          <cell r="D1676">
            <v>0</v>
          </cell>
          <cell r="F1676">
            <v>0</v>
          </cell>
          <cell r="G1676">
            <v>0</v>
          </cell>
        </row>
        <row r="1677">
          <cell r="D1677">
            <v>0</v>
          </cell>
          <cell r="F1677">
            <v>0</v>
          </cell>
          <cell r="G1677">
            <v>0</v>
          </cell>
        </row>
        <row r="1678">
          <cell r="D1678">
            <v>0</v>
          </cell>
          <cell r="F1678">
            <v>0</v>
          </cell>
          <cell r="G1678">
            <v>0</v>
          </cell>
        </row>
        <row r="1679">
          <cell r="D1679">
            <v>0</v>
          </cell>
          <cell r="F1679">
            <v>0</v>
          </cell>
          <cell r="G1679">
            <v>0</v>
          </cell>
        </row>
        <row r="1680">
          <cell r="D1680">
            <v>0</v>
          </cell>
          <cell r="F1680">
            <v>0</v>
          </cell>
          <cell r="G1680">
            <v>0</v>
          </cell>
        </row>
        <row r="1681">
          <cell r="D1681">
            <v>0</v>
          </cell>
          <cell r="F1681">
            <v>0</v>
          </cell>
          <cell r="G1681">
            <v>0</v>
          </cell>
        </row>
        <row r="1682">
          <cell r="D1682">
            <v>0</v>
          </cell>
          <cell r="F1682">
            <v>0</v>
          </cell>
          <cell r="G1682">
            <v>0</v>
          </cell>
        </row>
        <row r="1683">
          <cell r="D1683">
            <v>0</v>
          </cell>
          <cell r="F1683">
            <v>0</v>
          </cell>
          <cell r="G1683">
            <v>0</v>
          </cell>
        </row>
        <row r="1684">
          <cell r="D1684">
            <v>0</v>
          </cell>
          <cell r="F1684">
            <v>0</v>
          </cell>
          <cell r="G1684">
            <v>0</v>
          </cell>
        </row>
        <row r="1685">
          <cell r="D1685">
            <v>0</v>
          </cell>
          <cell r="F1685">
            <v>0</v>
          </cell>
          <cell r="G1685">
            <v>0</v>
          </cell>
        </row>
        <row r="1686">
          <cell r="D1686">
            <v>0</v>
          </cell>
          <cell r="F1686">
            <v>0</v>
          </cell>
          <cell r="G1686">
            <v>0</v>
          </cell>
        </row>
        <row r="1687">
          <cell r="D1687">
            <v>0</v>
          </cell>
          <cell r="F1687">
            <v>0</v>
          </cell>
          <cell r="G1687">
            <v>0</v>
          </cell>
        </row>
        <row r="1688">
          <cell r="D1688">
            <v>0</v>
          </cell>
          <cell r="F1688">
            <v>0</v>
          </cell>
          <cell r="G1688">
            <v>0</v>
          </cell>
        </row>
        <row r="1689">
          <cell r="D1689">
            <v>0</v>
          </cell>
          <cell r="F1689">
            <v>0</v>
          </cell>
          <cell r="G1689">
            <v>0</v>
          </cell>
        </row>
        <row r="1690">
          <cell r="D1690">
            <v>0</v>
          </cell>
          <cell r="F1690">
            <v>0</v>
          </cell>
          <cell r="G1690">
            <v>0</v>
          </cell>
        </row>
        <row r="1691">
          <cell r="D1691">
            <v>0</v>
          </cell>
          <cell r="F1691">
            <v>0</v>
          </cell>
          <cell r="G1691">
            <v>0</v>
          </cell>
        </row>
        <row r="1692">
          <cell r="D1692">
            <v>0</v>
          </cell>
          <cell r="F1692">
            <v>0</v>
          </cell>
          <cell r="G1692">
            <v>0</v>
          </cell>
        </row>
        <row r="1693">
          <cell r="D1693">
            <v>0</v>
          </cell>
          <cell r="F1693">
            <v>0</v>
          </cell>
          <cell r="G1693">
            <v>0</v>
          </cell>
        </row>
        <row r="1694">
          <cell r="D1694">
            <v>0</v>
          </cell>
          <cell r="F1694">
            <v>0</v>
          </cell>
          <cell r="G1694">
            <v>0</v>
          </cell>
        </row>
        <row r="1695">
          <cell r="D1695">
            <v>0</v>
          </cell>
          <cell r="F1695">
            <v>0</v>
          </cell>
          <cell r="G1695">
            <v>0</v>
          </cell>
        </row>
        <row r="1696">
          <cell r="D1696">
            <v>0</v>
          </cell>
          <cell r="F1696">
            <v>0</v>
          </cell>
          <cell r="G1696">
            <v>0</v>
          </cell>
        </row>
        <row r="1697">
          <cell r="D1697">
            <v>0</v>
          </cell>
          <cell r="F1697">
            <v>0</v>
          </cell>
          <cell r="G1697">
            <v>0</v>
          </cell>
        </row>
        <row r="1698">
          <cell r="D1698">
            <v>0</v>
          </cell>
          <cell r="F1698">
            <v>0</v>
          </cell>
          <cell r="G1698">
            <v>0</v>
          </cell>
        </row>
        <row r="1699">
          <cell r="D1699">
            <v>0</v>
          </cell>
          <cell r="F1699">
            <v>0</v>
          </cell>
          <cell r="G1699">
            <v>0</v>
          </cell>
        </row>
        <row r="1700">
          <cell r="D1700">
            <v>0</v>
          </cell>
          <cell r="F1700">
            <v>0</v>
          </cell>
          <cell r="G1700">
            <v>0</v>
          </cell>
        </row>
        <row r="1701">
          <cell r="D1701">
            <v>0</v>
          </cell>
          <cell r="F1701">
            <v>0</v>
          </cell>
          <cell r="G1701">
            <v>0</v>
          </cell>
        </row>
        <row r="1702">
          <cell r="D1702">
            <v>0</v>
          </cell>
          <cell r="F1702">
            <v>0</v>
          </cell>
          <cell r="G1702">
            <v>0</v>
          </cell>
        </row>
        <row r="1703">
          <cell r="D1703">
            <v>0</v>
          </cell>
          <cell r="F1703">
            <v>0</v>
          </cell>
          <cell r="G1703">
            <v>0</v>
          </cell>
        </row>
        <row r="1704">
          <cell r="D1704">
            <v>0</v>
          </cell>
          <cell r="F1704">
            <v>0</v>
          </cell>
          <cell r="G1704">
            <v>0</v>
          </cell>
        </row>
        <row r="1705">
          <cell r="D1705">
            <v>0</v>
          </cell>
          <cell r="F1705">
            <v>0</v>
          </cell>
          <cell r="G1705">
            <v>0</v>
          </cell>
        </row>
        <row r="1706">
          <cell r="D1706">
            <v>0</v>
          </cell>
          <cell r="F1706">
            <v>0</v>
          </cell>
          <cell r="G1706">
            <v>0</v>
          </cell>
        </row>
        <row r="1707">
          <cell r="D1707">
            <v>0</v>
          </cell>
          <cell r="F1707">
            <v>0</v>
          </cell>
          <cell r="G1707">
            <v>0</v>
          </cell>
        </row>
        <row r="1708">
          <cell r="D1708">
            <v>0</v>
          </cell>
          <cell r="F1708">
            <v>0</v>
          </cell>
          <cell r="G1708">
            <v>0</v>
          </cell>
        </row>
        <row r="1709">
          <cell r="D1709">
            <v>0</v>
          </cell>
          <cell r="F1709">
            <v>0</v>
          </cell>
          <cell r="G1709">
            <v>0</v>
          </cell>
        </row>
        <row r="1710">
          <cell r="D1710">
            <v>0</v>
          </cell>
          <cell r="F1710">
            <v>0</v>
          </cell>
          <cell r="G1710">
            <v>0</v>
          </cell>
        </row>
        <row r="1711">
          <cell r="D1711">
            <v>0</v>
          </cell>
          <cell r="F1711">
            <v>0</v>
          </cell>
          <cell r="G1711">
            <v>0</v>
          </cell>
        </row>
        <row r="1712">
          <cell r="D1712">
            <v>0</v>
          </cell>
          <cell r="F1712">
            <v>0</v>
          </cell>
          <cell r="G1712">
            <v>0</v>
          </cell>
        </row>
        <row r="1713">
          <cell r="D1713">
            <v>0</v>
          </cell>
          <cell r="F1713">
            <v>0</v>
          </cell>
          <cell r="G1713">
            <v>0</v>
          </cell>
        </row>
        <row r="1714">
          <cell r="D1714">
            <v>0</v>
          </cell>
          <cell r="F1714">
            <v>0</v>
          </cell>
          <cell r="G1714">
            <v>0</v>
          </cell>
        </row>
        <row r="1715">
          <cell r="D1715">
            <v>0</v>
          </cell>
          <cell r="F1715">
            <v>0</v>
          </cell>
          <cell r="G1715">
            <v>0</v>
          </cell>
        </row>
        <row r="1716">
          <cell r="D1716">
            <v>0</v>
          </cell>
          <cell r="F1716">
            <v>0</v>
          </cell>
          <cell r="G1716">
            <v>0</v>
          </cell>
        </row>
        <row r="1717">
          <cell r="D1717">
            <v>0</v>
          </cell>
          <cell r="F1717">
            <v>0</v>
          </cell>
          <cell r="G1717">
            <v>0</v>
          </cell>
        </row>
        <row r="1718">
          <cell r="D1718">
            <v>0</v>
          </cell>
          <cell r="F1718">
            <v>0</v>
          </cell>
          <cell r="G1718">
            <v>0</v>
          </cell>
        </row>
        <row r="1719">
          <cell r="D1719">
            <v>0</v>
          </cell>
          <cell r="F1719">
            <v>0</v>
          </cell>
          <cell r="G1719">
            <v>0</v>
          </cell>
        </row>
        <row r="1720">
          <cell r="D1720">
            <v>0</v>
          </cell>
          <cell r="F1720">
            <v>0</v>
          </cell>
          <cell r="G1720">
            <v>0</v>
          </cell>
        </row>
        <row r="1721">
          <cell r="D1721">
            <v>0</v>
          </cell>
          <cell r="F1721">
            <v>0</v>
          </cell>
          <cell r="G1721">
            <v>0</v>
          </cell>
        </row>
        <row r="1722">
          <cell r="D1722">
            <v>0</v>
          </cell>
          <cell r="F1722">
            <v>0</v>
          </cell>
          <cell r="G1722">
            <v>0</v>
          </cell>
        </row>
        <row r="1723">
          <cell r="D1723">
            <v>0</v>
          </cell>
          <cell r="F1723">
            <v>0</v>
          </cell>
          <cell r="G1723">
            <v>0</v>
          </cell>
        </row>
        <row r="1724">
          <cell r="D1724">
            <v>0</v>
          </cell>
          <cell r="F1724">
            <v>0</v>
          </cell>
          <cell r="G1724">
            <v>0</v>
          </cell>
        </row>
        <row r="1725">
          <cell r="D1725">
            <v>0</v>
          </cell>
          <cell r="F1725">
            <v>0</v>
          </cell>
          <cell r="G1725">
            <v>0</v>
          </cell>
        </row>
        <row r="1726">
          <cell r="D1726">
            <v>0</v>
          </cell>
          <cell r="F1726">
            <v>0</v>
          </cell>
          <cell r="G1726">
            <v>0</v>
          </cell>
        </row>
        <row r="1727">
          <cell r="D1727">
            <v>0</v>
          </cell>
          <cell r="F1727">
            <v>0</v>
          </cell>
          <cell r="G1727">
            <v>0</v>
          </cell>
        </row>
        <row r="1728">
          <cell r="D1728">
            <v>0</v>
          </cell>
          <cell r="F1728">
            <v>0</v>
          </cell>
          <cell r="G1728">
            <v>0</v>
          </cell>
        </row>
        <row r="1729">
          <cell r="D1729">
            <v>0</v>
          </cell>
          <cell r="F1729">
            <v>0</v>
          </cell>
          <cell r="G1729">
            <v>0</v>
          </cell>
        </row>
        <row r="1730">
          <cell r="D1730">
            <v>0</v>
          </cell>
          <cell r="F1730">
            <v>0</v>
          </cell>
          <cell r="G1730">
            <v>0</v>
          </cell>
        </row>
        <row r="1731">
          <cell r="D1731">
            <v>0</v>
          </cell>
          <cell r="F1731">
            <v>0</v>
          </cell>
          <cell r="G1731">
            <v>0</v>
          </cell>
        </row>
        <row r="1732">
          <cell r="D1732">
            <v>0</v>
          </cell>
          <cell r="F1732">
            <v>0</v>
          </cell>
          <cell r="G1732">
            <v>0</v>
          </cell>
        </row>
        <row r="1733">
          <cell r="D1733">
            <v>0</v>
          </cell>
          <cell r="F1733">
            <v>0</v>
          </cell>
          <cell r="G1733">
            <v>0</v>
          </cell>
        </row>
        <row r="1734">
          <cell r="D1734">
            <v>0</v>
          </cell>
          <cell r="F1734">
            <v>0</v>
          </cell>
          <cell r="G1734">
            <v>0</v>
          </cell>
        </row>
        <row r="1735">
          <cell r="D1735">
            <v>0</v>
          </cell>
          <cell r="F1735">
            <v>0</v>
          </cell>
          <cell r="G1735">
            <v>0</v>
          </cell>
        </row>
        <row r="1736">
          <cell r="D1736">
            <v>0</v>
          </cell>
          <cell r="F1736">
            <v>0</v>
          </cell>
          <cell r="G1736">
            <v>0</v>
          </cell>
        </row>
        <row r="1737">
          <cell r="D1737">
            <v>0</v>
          </cell>
          <cell r="F1737">
            <v>0</v>
          </cell>
          <cell r="G1737">
            <v>0</v>
          </cell>
        </row>
        <row r="1738">
          <cell r="D1738">
            <v>0</v>
          </cell>
          <cell r="F1738">
            <v>0</v>
          </cell>
          <cell r="G1738">
            <v>0</v>
          </cell>
        </row>
        <row r="1739">
          <cell r="D1739">
            <v>0</v>
          </cell>
          <cell r="F1739">
            <v>0</v>
          </cell>
          <cell r="G1739">
            <v>0</v>
          </cell>
        </row>
        <row r="1740">
          <cell r="D1740">
            <v>0</v>
          </cell>
          <cell r="F1740">
            <v>0</v>
          </cell>
          <cell r="G1740">
            <v>0</v>
          </cell>
        </row>
        <row r="1741">
          <cell r="D1741">
            <v>0</v>
          </cell>
          <cell r="F1741">
            <v>0</v>
          </cell>
          <cell r="G1741">
            <v>0</v>
          </cell>
        </row>
        <row r="1742">
          <cell r="D1742">
            <v>0</v>
          </cell>
          <cell r="F1742">
            <v>0</v>
          </cell>
          <cell r="G1742">
            <v>0</v>
          </cell>
        </row>
        <row r="1743">
          <cell r="D1743">
            <v>0</v>
          </cell>
          <cell r="F1743">
            <v>0</v>
          </cell>
          <cell r="G1743">
            <v>0</v>
          </cell>
        </row>
        <row r="1744">
          <cell r="D1744">
            <v>0</v>
          </cell>
          <cell r="F1744">
            <v>0</v>
          </cell>
          <cell r="G1744">
            <v>0</v>
          </cell>
        </row>
        <row r="1745">
          <cell r="D1745">
            <v>0</v>
          </cell>
          <cell r="F1745">
            <v>0</v>
          </cell>
          <cell r="G1745">
            <v>0</v>
          </cell>
        </row>
        <row r="1746">
          <cell r="D1746">
            <v>0</v>
          </cell>
          <cell r="F1746">
            <v>0</v>
          </cell>
          <cell r="G1746">
            <v>0</v>
          </cell>
        </row>
        <row r="1747">
          <cell r="D1747">
            <v>0</v>
          </cell>
          <cell r="F1747">
            <v>0</v>
          </cell>
          <cell r="G1747">
            <v>0</v>
          </cell>
        </row>
        <row r="1748">
          <cell r="D1748">
            <v>0</v>
          </cell>
          <cell r="F1748">
            <v>0</v>
          </cell>
          <cell r="G1748">
            <v>0</v>
          </cell>
        </row>
        <row r="1749">
          <cell r="D1749">
            <v>0</v>
          </cell>
          <cell r="F1749">
            <v>0</v>
          </cell>
          <cell r="G1749">
            <v>0</v>
          </cell>
        </row>
        <row r="1750">
          <cell r="D1750">
            <v>0</v>
          </cell>
          <cell r="F1750">
            <v>0</v>
          </cell>
          <cell r="G1750">
            <v>0</v>
          </cell>
        </row>
        <row r="1751">
          <cell r="D1751">
            <v>0</v>
          </cell>
          <cell r="F1751">
            <v>0</v>
          </cell>
          <cell r="G1751">
            <v>0</v>
          </cell>
        </row>
        <row r="1752">
          <cell r="D1752">
            <v>0</v>
          </cell>
          <cell r="F1752">
            <v>0</v>
          </cell>
          <cell r="G1752">
            <v>0</v>
          </cell>
        </row>
        <row r="1753">
          <cell r="D1753">
            <v>0</v>
          </cell>
          <cell r="F1753">
            <v>0</v>
          </cell>
          <cell r="G1753">
            <v>0</v>
          </cell>
        </row>
        <row r="1754">
          <cell r="D1754">
            <v>0</v>
          </cell>
          <cell r="F1754">
            <v>0</v>
          </cell>
          <cell r="G1754">
            <v>0</v>
          </cell>
        </row>
        <row r="1755">
          <cell r="D1755">
            <v>0</v>
          </cell>
          <cell r="F1755">
            <v>0</v>
          </cell>
          <cell r="G1755">
            <v>0</v>
          </cell>
        </row>
        <row r="1756">
          <cell r="D1756">
            <v>0</v>
          </cell>
          <cell r="F1756">
            <v>0</v>
          </cell>
          <cell r="G1756">
            <v>0</v>
          </cell>
        </row>
        <row r="1757">
          <cell r="D1757">
            <v>0</v>
          </cell>
          <cell r="F1757">
            <v>0</v>
          </cell>
          <cell r="G1757">
            <v>0</v>
          </cell>
        </row>
        <row r="1758">
          <cell r="D1758">
            <v>0</v>
          </cell>
          <cell r="F1758">
            <v>0</v>
          </cell>
          <cell r="G1758">
            <v>0</v>
          </cell>
        </row>
        <row r="1759">
          <cell r="D1759">
            <v>0</v>
          </cell>
          <cell r="F1759">
            <v>0</v>
          </cell>
          <cell r="G1759">
            <v>0</v>
          </cell>
        </row>
        <row r="1760">
          <cell r="D1760">
            <v>0</v>
          </cell>
          <cell r="F1760">
            <v>0</v>
          </cell>
          <cell r="G1760">
            <v>0</v>
          </cell>
        </row>
        <row r="1761">
          <cell r="D1761">
            <v>0</v>
          </cell>
          <cell r="F1761">
            <v>0</v>
          </cell>
          <cell r="G1761">
            <v>0</v>
          </cell>
        </row>
        <row r="1762">
          <cell r="D1762">
            <v>0</v>
          </cell>
          <cell r="F1762">
            <v>0</v>
          </cell>
          <cell r="G1762">
            <v>0</v>
          </cell>
        </row>
        <row r="1763">
          <cell r="D1763">
            <v>0</v>
          </cell>
          <cell r="F1763">
            <v>0</v>
          </cell>
          <cell r="G1763">
            <v>0</v>
          </cell>
        </row>
        <row r="1764">
          <cell r="D1764">
            <v>0</v>
          </cell>
          <cell r="F1764">
            <v>0</v>
          </cell>
          <cell r="G1764">
            <v>0</v>
          </cell>
        </row>
        <row r="1765">
          <cell r="D1765">
            <v>0</v>
          </cell>
          <cell r="F1765">
            <v>0</v>
          </cell>
          <cell r="G1765">
            <v>0</v>
          </cell>
        </row>
        <row r="1766">
          <cell r="D1766">
            <v>0</v>
          </cell>
          <cell r="F1766">
            <v>0</v>
          </cell>
          <cell r="G1766">
            <v>0</v>
          </cell>
        </row>
        <row r="1767">
          <cell r="D1767">
            <v>0</v>
          </cell>
          <cell r="F1767">
            <v>0</v>
          </cell>
          <cell r="G1767">
            <v>0</v>
          </cell>
        </row>
        <row r="1768">
          <cell r="D1768">
            <v>0</v>
          </cell>
          <cell r="F1768">
            <v>0</v>
          </cell>
          <cell r="G1768">
            <v>0</v>
          </cell>
        </row>
        <row r="1769">
          <cell r="D1769">
            <v>0</v>
          </cell>
          <cell r="F1769">
            <v>0</v>
          </cell>
          <cell r="G1769">
            <v>0</v>
          </cell>
        </row>
        <row r="1770">
          <cell r="D1770">
            <v>0</v>
          </cell>
          <cell r="F1770">
            <v>0</v>
          </cell>
          <cell r="G1770">
            <v>0</v>
          </cell>
        </row>
        <row r="1771">
          <cell r="D1771">
            <v>0</v>
          </cell>
          <cell r="F1771">
            <v>0</v>
          </cell>
          <cell r="G1771">
            <v>0</v>
          </cell>
        </row>
        <row r="1772">
          <cell r="D1772">
            <v>0</v>
          </cell>
          <cell r="F1772">
            <v>0</v>
          </cell>
          <cell r="G1772">
            <v>0</v>
          </cell>
        </row>
        <row r="1773">
          <cell r="D1773">
            <v>0</v>
          </cell>
          <cell r="F1773">
            <v>0</v>
          </cell>
          <cell r="G1773">
            <v>0</v>
          </cell>
        </row>
        <row r="1774">
          <cell r="D1774">
            <v>0</v>
          </cell>
          <cell r="F1774">
            <v>0</v>
          </cell>
          <cell r="G1774">
            <v>0</v>
          </cell>
        </row>
        <row r="1775">
          <cell r="D1775">
            <v>0</v>
          </cell>
          <cell r="F1775">
            <v>0</v>
          </cell>
          <cell r="G1775">
            <v>0</v>
          </cell>
        </row>
        <row r="1776">
          <cell r="D1776">
            <v>0</v>
          </cell>
          <cell r="F1776">
            <v>0</v>
          </cell>
          <cell r="G1776">
            <v>0</v>
          </cell>
        </row>
        <row r="1777">
          <cell r="D1777">
            <v>0</v>
          </cell>
          <cell r="F1777">
            <v>0</v>
          </cell>
          <cell r="G1777">
            <v>0</v>
          </cell>
        </row>
        <row r="1778">
          <cell r="D1778">
            <v>0</v>
          </cell>
          <cell r="F1778">
            <v>0</v>
          </cell>
          <cell r="G1778">
            <v>0</v>
          </cell>
        </row>
        <row r="1779">
          <cell r="D1779">
            <v>0</v>
          </cell>
          <cell r="F1779">
            <v>0</v>
          </cell>
          <cell r="G1779">
            <v>0</v>
          </cell>
        </row>
        <row r="1780">
          <cell r="D1780">
            <v>0</v>
          </cell>
          <cell r="F1780">
            <v>0</v>
          </cell>
          <cell r="G1780">
            <v>0</v>
          </cell>
        </row>
        <row r="1781">
          <cell r="D1781">
            <v>0</v>
          </cell>
          <cell r="F1781">
            <v>0</v>
          </cell>
          <cell r="G1781">
            <v>0</v>
          </cell>
        </row>
        <row r="1782">
          <cell r="D1782">
            <v>0</v>
          </cell>
          <cell r="F1782">
            <v>0</v>
          </cell>
          <cell r="G1782">
            <v>0</v>
          </cell>
        </row>
        <row r="1783">
          <cell r="D1783">
            <v>0</v>
          </cell>
          <cell r="F1783">
            <v>0</v>
          </cell>
          <cell r="G1783">
            <v>0</v>
          </cell>
        </row>
        <row r="1784">
          <cell r="D1784">
            <v>0</v>
          </cell>
          <cell r="F1784">
            <v>0</v>
          </cell>
          <cell r="G1784">
            <v>0</v>
          </cell>
        </row>
        <row r="1785">
          <cell r="D1785">
            <v>0</v>
          </cell>
          <cell r="F1785">
            <v>0</v>
          </cell>
          <cell r="G1785">
            <v>0</v>
          </cell>
        </row>
        <row r="1786">
          <cell r="D1786">
            <v>0</v>
          </cell>
          <cell r="F1786">
            <v>0</v>
          </cell>
          <cell r="G1786">
            <v>0</v>
          </cell>
        </row>
        <row r="1787">
          <cell r="D1787">
            <v>0</v>
          </cell>
          <cell r="F1787">
            <v>0</v>
          </cell>
          <cell r="G1787">
            <v>0</v>
          </cell>
        </row>
        <row r="1788">
          <cell r="D1788">
            <v>0</v>
          </cell>
          <cell r="F1788">
            <v>0</v>
          </cell>
          <cell r="G1788">
            <v>0</v>
          </cell>
        </row>
        <row r="1789">
          <cell r="D1789">
            <v>0</v>
          </cell>
          <cell r="F1789">
            <v>0</v>
          </cell>
          <cell r="G1789">
            <v>0</v>
          </cell>
        </row>
        <row r="1790">
          <cell r="D1790">
            <v>0</v>
          </cell>
          <cell r="F1790">
            <v>0</v>
          </cell>
          <cell r="G1790">
            <v>0</v>
          </cell>
        </row>
        <row r="1791">
          <cell r="D1791">
            <v>0</v>
          </cell>
          <cell r="F1791">
            <v>0</v>
          </cell>
          <cell r="G1791">
            <v>0</v>
          </cell>
        </row>
        <row r="1792">
          <cell r="D1792">
            <v>0</v>
          </cell>
          <cell r="F1792">
            <v>0</v>
          </cell>
          <cell r="G1792">
            <v>0</v>
          </cell>
        </row>
        <row r="1793">
          <cell r="D1793">
            <v>0</v>
          </cell>
          <cell r="F1793">
            <v>0</v>
          </cell>
          <cell r="G1793">
            <v>0</v>
          </cell>
        </row>
        <row r="1794">
          <cell r="D1794">
            <v>0</v>
          </cell>
          <cell r="F1794">
            <v>0</v>
          </cell>
          <cell r="G1794">
            <v>0</v>
          </cell>
        </row>
        <row r="1795">
          <cell r="D1795">
            <v>0</v>
          </cell>
          <cell r="F1795">
            <v>0</v>
          </cell>
          <cell r="G1795">
            <v>0</v>
          </cell>
        </row>
        <row r="1796">
          <cell r="D1796">
            <v>0</v>
          </cell>
          <cell r="F1796">
            <v>0</v>
          </cell>
          <cell r="G1796">
            <v>0</v>
          </cell>
        </row>
        <row r="1797">
          <cell r="D1797">
            <v>0</v>
          </cell>
          <cell r="F1797">
            <v>0</v>
          </cell>
          <cell r="G1797">
            <v>0</v>
          </cell>
        </row>
        <row r="1798">
          <cell r="D1798">
            <v>0</v>
          </cell>
          <cell r="F1798">
            <v>0</v>
          </cell>
          <cell r="G1798">
            <v>0</v>
          </cell>
        </row>
        <row r="1799">
          <cell r="D1799">
            <v>0</v>
          </cell>
          <cell r="F1799">
            <v>0</v>
          </cell>
          <cell r="G1799">
            <v>0</v>
          </cell>
        </row>
        <row r="1800">
          <cell r="D1800">
            <v>0</v>
          </cell>
          <cell r="F1800">
            <v>0</v>
          </cell>
          <cell r="G1800">
            <v>0</v>
          </cell>
        </row>
        <row r="1801">
          <cell r="D1801">
            <v>0</v>
          </cell>
          <cell r="F1801">
            <v>0</v>
          </cell>
          <cell r="G1801">
            <v>0</v>
          </cell>
        </row>
        <row r="1802">
          <cell r="D1802">
            <v>0</v>
          </cell>
          <cell r="F1802">
            <v>0</v>
          </cell>
          <cell r="G1802">
            <v>0</v>
          </cell>
        </row>
        <row r="1803">
          <cell r="D1803">
            <v>0</v>
          </cell>
          <cell r="F1803">
            <v>0</v>
          </cell>
          <cell r="G1803">
            <v>0</v>
          </cell>
        </row>
        <row r="1804">
          <cell r="D1804">
            <v>0</v>
          </cell>
          <cell r="F1804">
            <v>0</v>
          </cell>
          <cell r="G1804">
            <v>0</v>
          </cell>
        </row>
        <row r="1805">
          <cell r="D1805">
            <v>0</v>
          </cell>
          <cell r="F1805">
            <v>0</v>
          </cell>
          <cell r="G1805">
            <v>0</v>
          </cell>
        </row>
        <row r="1806">
          <cell r="D1806">
            <v>0</v>
          </cell>
          <cell r="F1806">
            <v>0</v>
          </cell>
          <cell r="G1806">
            <v>0</v>
          </cell>
        </row>
        <row r="1807">
          <cell r="D1807">
            <v>0</v>
          </cell>
          <cell r="F1807">
            <v>0</v>
          </cell>
          <cell r="G1807">
            <v>0</v>
          </cell>
        </row>
        <row r="1808">
          <cell r="D1808">
            <v>0</v>
          </cell>
          <cell r="F1808">
            <v>0</v>
          </cell>
          <cell r="G1808">
            <v>0</v>
          </cell>
        </row>
        <row r="1809">
          <cell r="D1809">
            <v>0</v>
          </cell>
          <cell r="F1809">
            <v>0</v>
          </cell>
          <cell r="G1809">
            <v>0</v>
          </cell>
        </row>
        <row r="1810">
          <cell r="D1810">
            <v>0</v>
          </cell>
          <cell r="F1810">
            <v>0</v>
          </cell>
          <cell r="G1810">
            <v>0</v>
          </cell>
        </row>
        <row r="1811">
          <cell r="D1811">
            <v>0</v>
          </cell>
          <cell r="F1811">
            <v>0</v>
          </cell>
          <cell r="G1811">
            <v>0</v>
          </cell>
        </row>
        <row r="1812">
          <cell r="D1812">
            <v>0</v>
          </cell>
          <cell r="F1812">
            <v>0</v>
          </cell>
          <cell r="G1812">
            <v>0</v>
          </cell>
        </row>
        <row r="1813">
          <cell r="D1813">
            <v>0</v>
          </cell>
          <cell r="F1813">
            <v>0</v>
          </cell>
          <cell r="G1813">
            <v>0</v>
          </cell>
        </row>
        <row r="1814">
          <cell r="D1814">
            <v>0</v>
          </cell>
          <cell r="F1814">
            <v>0</v>
          </cell>
          <cell r="G1814">
            <v>0</v>
          </cell>
        </row>
        <row r="1815">
          <cell r="D1815">
            <v>0</v>
          </cell>
          <cell r="F1815">
            <v>0</v>
          </cell>
          <cell r="G1815">
            <v>0</v>
          </cell>
        </row>
        <row r="1816">
          <cell r="D1816">
            <v>0</v>
          </cell>
          <cell r="F1816">
            <v>0</v>
          </cell>
          <cell r="G1816">
            <v>0</v>
          </cell>
        </row>
        <row r="1817">
          <cell r="D1817">
            <v>0</v>
          </cell>
          <cell r="F1817">
            <v>0</v>
          </cell>
          <cell r="G1817">
            <v>0</v>
          </cell>
        </row>
        <row r="1818">
          <cell r="D1818">
            <v>0</v>
          </cell>
          <cell r="F1818">
            <v>0</v>
          </cell>
          <cell r="G1818">
            <v>0</v>
          </cell>
        </row>
        <row r="1819">
          <cell r="D1819">
            <v>0</v>
          </cell>
          <cell r="F1819">
            <v>0</v>
          </cell>
          <cell r="G1819">
            <v>0</v>
          </cell>
        </row>
        <row r="1820">
          <cell r="D1820">
            <v>0</v>
          </cell>
          <cell r="F1820">
            <v>0</v>
          </cell>
          <cell r="G1820">
            <v>0</v>
          </cell>
        </row>
        <row r="1821">
          <cell r="D1821">
            <v>0</v>
          </cell>
          <cell r="F1821">
            <v>0</v>
          </cell>
          <cell r="G1821">
            <v>0</v>
          </cell>
        </row>
        <row r="1822">
          <cell r="D1822">
            <v>0</v>
          </cell>
          <cell r="F1822">
            <v>0</v>
          </cell>
          <cell r="G1822">
            <v>0</v>
          </cell>
        </row>
        <row r="1823">
          <cell r="D1823">
            <v>0</v>
          </cell>
          <cell r="F1823">
            <v>0</v>
          </cell>
          <cell r="G1823">
            <v>0</v>
          </cell>
        </row>
        <row r="1824">
          <cell r="D1824">
            <v>0</v>
          </cell>
          <cell r="F1824">
            <v>0</v>
          </cell>
          <cell r="G1824">
            <v>0</v>
          </cell>
        </row>
        <row r="1825">
          <cell r="D1825">
            <v>0</v>
          </cell>
          <cell r="F1825">
            <v>0</v>
          </cell>
          <cell r="G1825">
            <v>0</v>
          </cell>
        </row>
        <row r="1826">
          <cell r="D1826">
            <v>0</v>
          </cell>
          <cell r="F1826">
            <v>0</v>
          </cell>
          <cell r="G1826">
            <v>0</v>
          </cell>
        </row>
        <row r="1827">
          <cell r="D1827">
            <v>0</v>
          </cell>
          <cell r="F1827">
            <v>0</v>
          </cell>
          <cell r="G1827">
            <v>0</v>
          </cell>
        </row>
        <row r="1828">
          <cell r="D1828">
            <v>0</v>
          </cell>
          <cell r="F1828">
            <v>0</v>
          </cell>
          <cell r="G1828">
            <v>0</v>
          </cell>
        </row>
        <row r="1829">
          <cell r="D1829">
            <v>0</v>
          </cell>
          <cell r="F1829">
            <v>0</v>
          </cell>
          <cell r="G1829">
            <v>0</v>
          </cell>
        </row>
        <row r="1830">
          <cell r="D1830">
            <v>0</v>
          </cell>
          <cell r="F1830">
            <v>0</v>
          </cell>
          <cell r="G1830">
            <v>0</v>
          </cell>
        </row>
        <row r="1831">
          <cell r="D1831">
            <v>0</v>
          </cell>
          <cell r="F1831">
            <v>0</v>
          </cell>
          <cell r="G1831">
            <v>0</v>
          </cell>
        </row>
        <row r="1832">
          <cell r="D1832">
            <v>0</v>
          </cell>
          <cell r="F1832">
            <v>0</v>
          </cell>
          <cell r="G1832">
            <v>0</v>
          </cell>
        </row>
        <row r="1833">
          <cell r="D1833">
            <v>0</v>
          </cell>
          <cell r="F1833">
            <v>0</v>
          </cell>
          <cell r="G1833">
            <v>0</v>
          </cell>
        </row>
        <row r="1834">
          <cell r="D1834">
            <v>0</v>
          </cell>
          <cell r="F1834">
            <v>0</v>
          </cell>
          <cell r="G1834">
            <v>0</v>
          </cell>
        </row>
        <row r="1835">
          <cell r="D1835">
            <v>0</v>
          </cell>
          <cell r="F1835">
            <v>0</v>
          </cell>
          <cell r="G1835">
            <v>0</v>
          </cell>
        </row>
        <row r="1836">
          <cell r="D1836">
            <v>0</v>
          </cell>
          <cell r="F1836">
            <v>0</v>
          </cell>
          <cell r="G1836">
            <v>0</v>
          </cell>
        </row>
        <row r="1837">
          <cell r="D1837">
            <v>0</v>
          </cell>
          <cell r="F1837">
            <v>0</v>
          </cell>
          <cell r="G1837">
            <v>0</v>
          </cell>
        </row>
        <row r="1838">
          <cell r="D1838">
            <v>0</v>
          </cell>
          <cell r="F1838">
            <v>0</v>
          </cell>
          <cell r="G1838">
            <v>0</v>
          </cell>
        </row>
        <row r="1839">
          <cell r="D1839">
            <v>0</v>
          </cell>
          <cell r="F1839">
            <v>0</v>
          </cell>
          <cell r="G1839">
            <v>0</v>
          </cell>
        </row>
        <row r="1840">
          <cell r="D1840">
            <v>0</v>
          </cell>
          <cell r="F1840">
            <v>0</v>
          </cell>
          <cell r="G1840">
            <v>0</v>
          </cell>
        </row>
        <row r="1841">
          <cell r="D1841">
            <v>0</v>
          </cell>
          <cell r="F1841">
            <v>0</v>
          </cell>
          <cell r="G1841">
            <v>0</v>
          </cell>
        </row>
        <row r="1842">
          <cell r="D1842">
            <v>0</v>
          </cell>
          <cell r="F1842">
            <v>0</v>
          </cell>
          <cell r="G1842">
            <v>0</v>
          </cell>
        </row>
        <row r="1843">
          <cell r="D1843">
            <v>0</v>
          </cell>
          <cell r="F1843">
            <v>0</v>
          </cell>
          <cell r="G1843">
            <v>0</v>
          </cell>
        </row>
        <row r="1844">
          <cell r="D1844">
            <v>0</v>
          </cell>
          <cell r="F1844">
            <v>0</v>
          </cell>
          <cell r="G1844">
            <v>0</v>
          </cell>
        </row>
        <row r="1845">
          <cell r="D1845">
            <v>0</v>
          </cell>
          <cell r="F1845">
            <v>0</v>
          </cell>
          <cell r="G1845">
            <v>0</v>
          </cell>
        </row>
        <row r="1846">
          <cell r="D1846">
            <v>0</v>
          </cell>
          <cell r="F1846">
            <v>0</v>
          </cell>
          <cell r="G1846">
            <v>0</v>
          </cell>
        </row>
        <row r="1847">
          <cell r="D1847">
            <v>0</v>
          </cell>
          <cell r="F1847">
            <v>0</v>
          </cell>
          <cell r="G1847">
            <v>0</v>
          </cell>
        </row>
        <row r="1848">
          <cell r="D1848">
            <v>0</v>
          </cell>
          <cell r="F1848">
            <v>0</v>
          </cell>
          <cell r="G1848">
            <v>0</v>
          </cell>
        </row>
        <row r="1849">
          <cell r="D1849">
            <v>0</v>
          </cell>
          <cell r="F1849">
            <v>0</v>
          </cell>
          <cell r="G1849">
            <v>0</v>
          </cell>
        </row>
        <row r="1850">
          <cell r="D1850">
            <v>0</v>
          </cell>
          <cell r="F1850">
            <v>0</v>
          </cell>
          <cell r="G1850">
            <v>0</v>
          </cell>
        </row>
        <row r="1851">
          <cell r="D1851">
            <v>0</v>
          </cell>
          <cell r="F1851">
            <v>0</v>
          </cell>
          <cell r="G1851">
            <v>0</v>
          </cell>
        </row>
        <row r="1852">
          <cell r="D1852">
            <v>0</v>
          </cell>
          <cell r="F1852">
            <v>0</v>
          </cell>
          <cell r="G1852">
            <v>0</v>
          </cell>
        </row>
        <row r="1853">
          <cell r="D1853">
            <v>0</v>
          </cell>
          <cell r="F1853">
            <v>0</v>
          </cell>
          <cell r="G1853">
            <v>0</v>
          </cell>
        </row>
        <row r="1854">
          <cell r="D1854">
            <v>0</v>
          </cell>
          <cell r="F1854">
            <v>0</v>
          </cell>
          <cell r="G1854">
            <v>0</v>
          </cell>
        </row>
        <row r="1855">
          <cell r="D1855">
            <v>0</v>
          </cell>
          <cell r="F1855">
            <v>0</v>
          </cell>
          <cell r="G1855">
            <v>0</v>
          </cell>
        </row>
        <row r="1856">
          <cell r="D1856">
            <v>0</v>
          </cell>
          <cell r="F1856">
            <v>0</v>
          </cell>
          <cell r="G1856">
            <v>0</v>
          </cell>
        </row>
        <row r="1857">
          <cell r="D1857">
            <v>0</v>
          </cell>
          <cell r="F1857">
            <v>0</v>
          </cell>
          <cell r="G1857">
            <v>0</v>
          </cell>
        </row>
        <row r="1858">
          <cell r="D1858">
            <v>0</v>
          </cell>
          <cell r="F1858">
            <v>0</v>
          </cell>
          <cell r="G1858">
            <v>0</v>
          </cell>
        </row>
        <row r="1859">
          <cell r="D1859">
            <v>0</v>
          </cell>
          <cell r="F1859">
            <v>0</v>
          </cell>
          <cell r="G1859">
            <v>0</v>
          </cell>
        </row>
        <row r="1860">
          <cell r="D1860">
            <v>0</v>
          </cell>
          <cell r="F1860">
            <v>0</v>
          </cell>
          <cell r="G1860">
            <v>0</v>
          </cell>
        </row>
        <row r="1861">
          <cell r="D1861">
            <v>0</v>
          </cell>
          <cell r="F1861">
            <v>0</v>
          </cell>
          <cell r="G1861">
            <v>0</v>
          </cell>
        </row>
        <row r="1862">
          <cell r="D1862">
            <v>0</v>
          </cell>
          <cell r="F1862">
            <v>0</v>
          </cell>
          <cell r="G1862">
            <v>0</v>
          </cell>
        </row>
        <row r="1863">
          <cell r="D1863">
            <v>0</v>
          </cell>
          <cell r="F1863">
            <v>0</v>
          </cell>
          <cell r="G1863">
            <v>0</v>
          </cell>
        </row>
        <row r="1864">
          <cell r="D1864">
            <v>0</v>
          </cell>
          <cell r="F1864">
            <v>0</v>
          </cell>
          <cell r="G1864">
            <v>0</v>
          </cell>
        </row>
        <row r="1865">
          <cell r="D1865">
            <v>0</v>
          </cell>
          <cell r="F1865">
            <v>0</v>
          </cell>
          <cell r="G1865">
            <v>0</v>
          </cell>
        </row>
        <row r="1866">
          <cell r="D1866">
            <v>0</v>
          </cell>
          <cell r="F1866">
            <v>0</v>
          </cell>
          <cell r="G1866">
            <v>0</v>
          </cell>
        </row>
        <row r="1867">
          <cell r="D1867">
            <v>0</v>
          </cell>
          <cell r="F1867">
            <v>0</v>
          </cell>
          <cell r="G1867">
            <v>0</v>
          </cell>
        </row>
        <row r="1868">
          <cell r="D1868">
            <v>0</v>
          </cell>
          <cell r="F1868">
            <v>0</v>
          </cell>
          <cell r="G1868">
            <v>0</v>
          </cell>
        </row>
        <row r="1869">
          <cell r="D1869">
            <v>0</v>
          </cell>
          <cell r="F1869">
            <v>0</v>
          </cell>
          <cell r="G1869">
            <v>0</v>
          </cell>
        </row>
        <row r="1870">
          <cell r="D1870">
            <v>0</v>
          </cell>
          <cell r="F1870">
            <v>0</v>
          </cell>
          <cell r="G1870">
            <v>0</v>
          </cell>
        </row>
        <row r="1871">
          <cell r="D1871">
            <v>0</v>
          </cell>
          <cell r="F1871">
            <v>0</v>
          </cell>
          <cell r="G1871">
            <v>0</v>
          </cell>
        </row>
        <row r="1872">
          <cell r="D1872">
            <v>0</v>
          </cell>
          <cell r="F1872">
            <v>0</v>
          </cell>
          <cell r="G1872">
            <v>0</v>
          </cell>
        </row>
        <row r="1873">
          <cell r="D1873">
            <v>0</v>
          </cell>
          <cell r="F1873">
            <v>0</v>
          </cell>
          <cell r="G1873">
            <v>0</v>
          </cell>
        </row>
        <row r="1874">
          <cell r="D1874">
            <v>0</v>
          </cell>
          <cell r="F1874">
            <v>0</v>
          </cell>
          <cell r="G1874">
            <v>0</v>
          </cell>
        </row>
        <row r="1875">
          <cell r="D1875">
            <v>0</v>
          </cell>
          <cell r="F1875">
            <v>0</v>
          </cell>
          <cell r="G1875">
            <v>0</v>
          </cell>
        </row>
        <row r="1876">
          <cell r="D1876">
            <v>0</v>
          </cell>
          <cell r="F1876">
            <v>0</v>
          </cell>
          <cell r="G1876">
            <v>0</v>
          </cell>
        </row>
        <row r="1877">
          <cell r="D1877">
            <v>0</v>
          </cell>
          <cell r="F1877">
            <v>0</v>
          </cell>
          <cell r="G1877">
            <v>0</v>
          </cell>
        </row>
        <row r="1878">
          <cell r="D1878">
            <v>0</v>
          </cell>
          <cell r="F1878">
            <v>0</v>
          </cell>
          <cell r="G1878">
            <v>0</v>
          </cell>
        </row>
        <row r="1879">
          <cell r="D1879">
            <v>0</v>
          </cell>
          <cell r="F1879">
            <v>0</v>
          </cell>
          <cell r="G1879">
            <v>0</v>
          </cell>
        </row>
        <row r="1880">
          <cell r="D1880">
            <v>0</v>
          </cell>
          <cell r="F1880">
            <v>0</v>
          </cell>
          <cell r="G1880">
            <v>0</v>
          </cell>
        </row>
        <row r="1881">
          <cell r="D1881">
            <v>0</v>
          </cell>
          <cell r="F1881">
            <v>0</v>
          </cell>
          <cell r="G1881">
            <v>0</v>
          </cell>
        </row>
        <row r="1882">
          <cell r="D1882">
            <v>0</v>
          </cell>
          <cell r="F1882">
            <v>0</v>
          </cell>
          <cell r="G1882">
            <v>0</v>
          </cell>
        </row>
        <row r="1883">
          <cell r="D1883">
            <v>0</v>
          </cell>
          <cell r="F1883">
            <v>0</v>
          </cell>
          <cell r="G1883">
            <v>0</v>
          </cell>
        </row>
        <row r="1884">
          <cell r="D1884">
            <v>0</v>
          </cell>
          <cell r="F1884">
            <v>0</v>
          </cell>
          <cell r="G1884">
            <v>0</v>
          </cell>
        </row>
        <row r="1885">
          <cell r="D1885">
            <v>0</v>
          </cell>
          <cell r="F1885">
            <v>0</v>
          </cell>
          <cell r="G1885">
            <v>0</v>
          </cell>
        </row>
        <row r="1886">
          <cell r="D1886">
            <v>0</v>
          </cell>
          <cell r="F1886">
            <v>0</v>
          </cell>
          <cell r="G1886">
            <v>0</v>
          </cell>
        </row>
        <row r="1887">
          <cell r="D1887">
            <v>0</v>
          </cell>
          <cell r="F1887">
            <v>0</v>
          </cell>
          <cell r="G1887">
            <v>0</v>
          </cell>
        </row>
        <row r="1888">
          <cell r="D1888">
            <v>0</v>
          </cell>
          <cell r="F1888">
            <v>0</v>
          </cell>
          <cell r="G1888">
            <v>0</v>
          </cell>
        </row>
        <row r="1889">
          <cell r="D1889">
            <v>0</v>
          </cell>
          <cell r="F1889">
            <v>0</v>
          </cell>
          <cell r="G1889">
            <v>0</v>
          </cell>
        </row>
        <row r="1890">
          <cell r="D1890">
            <v>0</v>
          </cell>
          <cell r="F1890">
            <v>0</v>
          </cell>
          <cell r="G1890">
            <v>0</v>
          </cell>
        </row>
        <row r="1891">
          <cell r="D1891">
            <v>0</v>
          </cell>
          <cell r="F1891">
            <v>0</v>
          </cell>
          <cell r="G1891">
            <v>0</v>
          </cell>
        </row>
        <row r="1892">
          <cell r="D1892">
            <v>0</v>
          </cell>
          <cell r="F1892">
            <v>0</v>
          </cell>
          <cell r="G1892">
            <v>0</v>
          </cell>
        </row>
        <row r="1893">
          <cell r="D1893">
            <v>0</v>
          </cell>
          <cell r="F1893">
            <v>0</v>
          </cell>
          <cell r="G1893">
            <v>0</v>
          </cell>
        </row>
        <row r="1894">
          <cell r="D1894">
            <v>0</v>
          </cell>
          <cell r="F1894">
            <v>0</v>
          </cell>
          <cell r="G1894">
            <v>0</v>
          </cell>
        </row>
        <row r="1895">
          <cell r="D1895">
            <v>0</v>
          </cell>
          <cell r="F1895">
            <v>0</v>
          </cell>
          <cell r="G1895">
            <v>0</v>
          </cell>
        </row>
        <row r="1896">
          <cell r="D1896">
            <v>0</v>
          </cell>
          <cell r="F1896">
            <v>0</v>
          </cell>
          <cell r="G1896">
            <v>0</v>
          </cell>
        </row>
        <row r="1897">
          <cell r="D1897">
            <v>0</v>
          </cell>
          <cell r="F1897">
            <v>0</v>
          </cell>
          <cell r="G1897">
            <v>0</v>
          </cell>
        </row>
        <row r="1898">
          <cell r="D1898">
            <v>0</v>
          </cell>
          <cell r="F1898">
            <v>0</v>
          </cell>
          <cell r="G1898">
            <v>0</v>
          </cell>
        </row>
        <row r="1899">
          <cell r="D1899">
            <v>0</v>
          </cell>
          <cell r="F1899">
            <v>0</v>
          </cell>
          <cell r="G1899">
            <v>0</v>
          </cell>
        </row>
        <row r="1900">
          <cell r="D1900">
            <v>0</v>
          </cell>
          <cell r="F1900">
            <v>0</v>
          </cell>
          <cell r="G1900">
            <v>0</v>
          </cell>
        </row>
        <row r="1901">
          <cell r="D1901">
            <v>0</v>
          </cell>
          <cell r="F1901">
            <v>0</v>
          </cell>
          <cell r="G1901">
            <v>0</v>
          </cell>
        </row>
        <row r="1902">
          <cell r="D1902">
            <v>0</v>
          </cell>
          <cell r="F1902">
            <v>0</v>
          </cell>
          <cell r="G1902">
            <v>0</v>
          </cell>
        </row>
        <row r="1903">
          <cell r="D1903">
            <v>0</v>
          </cell>
          <cell r="F1903">
            <v>0</v>
          </cell>
          <cell r="G1903">
            <v>0</v>
          </cell>
        </row>
        <row r="1904">
          <cell r="D1904">
            <v>0</v>
          </cell>
          <cell r="F1904">
            <v>0</v>
          </cell>
          <cell r="G1904">
            <v>0</v>
          </cell>
        </row>
        <row r="1905">
          <cell r="D1905">
            <v>0</v>
          </cell>
          <cell r="F1905">
            <v>0</v>
          </cell>
          <cell r="G1905">
            <v>0</v>
          </cell>
        </row>
        <row r="1906">
          <cell r="D1906">
            <v>0</v>
          </cell>
          <cell r="F1906">
            <v>0</v>
          </cell>
          <cell r="G1906">
            <v>0</v>
          </cell>
        </row>
        <row r="1907">
          <cell r="D1907">
            <v>0</v>
          </cell>
          <cell r="F1907">
            <v>0</v>
          </cell>
          <cell r="G1907">
            <v>0</v>
          </cell>
        </row>
        <row r="1908">
          <cell r="D1908">
            <v>0</v>
          </cell>
          <cell r="F1908">
            <v>0</v>
          </cell>
          <cell r="G1908">
            <v>0</v>
          </cell>
        </row>
        <row r="1909">
          <cell r="D1909">
            <v>0</v>
          </cell>
          <cell r="F1909">
            <v>0</v>
          </cell>
          <cell r="G1909">
            <v>0</v>
          </cell>
        </row>
        <row r="1910">
          <cell r="D1910">
            <v>0</v>
          </cell>
          <cell r="F1910">
            <v>0</v>
          </cell>
          <cell r="G1910">
            <v>0</v>
          </cell>
        </row>
        <row r="1911">
          <cell r="D1911">
            <v>0</v>
          </cell>
          <cell r="F1911">
            <v>0</v>
          </cell>
          <cell r="G1911">
            <v>0</v>
          </cell>
        </row>
        <row r="1912">
          <cell r="D1912">
            <v>0</v>
          </cell>
          <cell r="F1912">
            <v>0</v>
          </cell>
          <cell r="G1912">
            <v>0</v>
          </cell>
        </row>
        <row r="1913">
          <cell r="D1913">
            <v>0</v>
          </cell>
          <cell r="F1913">
            <v>0</v>
          </cell>
          <cell r="G1913">
            <v>0</v>
          </cell>
        </row>
        <row r="1914">
          <cell r="D1914">
            <v>0</v>
          </cell>
          <cell r="F1914">
            <v>0</v>
          </cell>
          <cell r="G1914">
            <v>0</v>
          </cell>
        </row>
        <row r="1915">
          <cell r="D1915">
            <v>0</v>
          </cell>
          <cell r="F1915">
            <v>0</v>
          </cell>
          <cell r="G1915">
            <v>0</v>
          </cell>
        </row>
        <row r="1916">
          <cell r="D1916">
            <v>0</v>
          </cell>
          <cell r="F1916">
            <v>0</v>
          </cell>
          <cell r="G1916">
            <v>0</v>
          </cell>
        </row>
        <row r="1917">
          <cell r="D1917">
            <v>0</v>
          </cell>
          <cell r="F1917">
            <v>0</v>
          </cell>
          <cell r="G1917">
            <v>0</v>
          </cell>
        </row>
        <row r="1918">
          <cell r="D1918">
            <v>0</v>
          </cell>
          <cell r="F1918">
            <v>0</v>
          </cell>
          <cell r="G1918">
            <v>0</v>
          </cell>
        </row>
        <row r="1919">
          <cell r="D1919">
            <v>0</v>
          </cell>
          <cell r="F1919">
            <v>0</v>
          </cell>
          <cell r="G1919">
            <v>0</v>
          </cell>
        </row>
        <row r="1920">
          <cell r="D1920">
            <v>0</v>
          </cell>
          <cell r="F1920">
            <v>0</v>
          </cell>
          <cell r="G1920">
            <v>0</v>
          </cell>
        </row>
        <row r="1921">
          <cell r="D1921">
            <v>0</v>
          </cell>
          <cell r="F1921">
            <v>0</v>
          </cell>
          <cell r="G1921">
            <v>0</v>
          </cell>
        </row>
        <row r="1922">
          <cell r="D1922">
            <v>0</v>
          </cell>
          <cell r="F1922">
            <v>0</v>
          </cell>
          <cell r="G1922">
            <v>0</v>
          </cell>
        </row>
        <row r="1923">
          <cell r="D1923">
            <v>0</v>
          </cell>
          <cell r="F1923">
            <v>0</v>
          </cell>
          <cell r="G1923">
            <v>0</v>
          </cell>
        </row>
        <row r="1924">
          <cell r="D1924">
            <v>0</v>
          </cell>
          <cell r="F1924">
            <v>0</v>
          </cell>
          <cell r="G1924">
            <v>0</v>
          </cell>
        </row>
        <row r="1925">
          <cell r="D1925">
            <v>0</v>
          </cell>
          <cell r="F1925">
            <v>0</v>
          </cell>
          <cell r="G1925">
            <v>0</v>
          </cell>
        </row>
        <row r="1926">
          <cell r="D1926">
            <v>0</v>
          </cell>
          <cell r="F1926">
            <v>0</v>
          </cell>
          <cell r="G1926">
            <v>0</v>
          </cell>
        </row>
        <row r="1927">
          <cell r="D1927">
            <v>0</v>
          </cell>
          <cell r="F1927">
            <v>0</v>
          </cell>
          <cell r="G1927">
            <v>0</v>
          </cell>
        </row>
        <row r="1928">
          <cell r="D1928">
            <v>0</v>
          </cell>
          <cell r="F1928">
            <v>0</v>
          </cell>
          <cell r="G1928">
            <v>0</v>
          </cell>
        </row>
        <row r="1929">
          <cell r="D1929">
            <v>0</v>
          </cell>
          <cell r="F1929">
            <v>0</v>
          </cell>
          <cell r="G1929">
            <v>0</v>
          </cell>
        </row>
        <row r="1930">
          <cell r="D1930">
            <v>0</v>
          </cell>
          <cell r="F1930">
            <v>0</v>
          </cell>
          <cell r="G1930">
            <v>0</v>
          </cell>
        </row>
        <row r="1931">
          <cell r="D1931">
            <v>0</v>
          </cell>
          <cell r="F1931">
            <v>0</v>
          </cell>
          <cell r="G1931">
            <v>0</v>
          </cell>
        </row>
        <row r="1932">
          <cell r="D1932">
            <v>0</v>
          </cell>
          <cell r="F1932">
            <v>0</v>
          </cell>
          <cell r="G1932">
            <v>0</v>
          </cell>
        </row>
        <row r="1933">
          <cell r="D1933">
            <v>0</v>
          </cell>
          <cell r="F1933">
            <v>0</v>
          </cell>
          <cell r="G1933">
            <v>0</v>
          </cell>
        </row>
        <row r="1934">
          <cell r="D1934">
            <v>0</v>
          </cell>
          <cell r="F1934">
            <v>0</v>
          </cell>
          <cell r="G1934">
            <v>0</v>
          </cell>
        </row>
        <row r="1935">
          <cell r="D1935">
            <v>0</v>
          </cell>
          <cell r="F1935">
            <v>0</v>
          </cell>
          <cell r="G1935">
            <v>0</v>
          </cell>
        </row>
        <row r="1936">
          <cell r="D1936">
            <v>0</v>
          </cell>
          <cell r="F1936">
            <v>0</v>
          </cell>
          <cell r="G1936">
            <v>0</v>
          </cell>
        </row>
        <row r="1937">
          <cell r="D1937">
            <v>0</v>
          </cell>
          <cell r="F1937">
            <v>0</v>
          </cell>
          <cell r="G1937">
            <v>0</v>
          </cell>
        </row>
        <row r="1938">
          <cell r="D1938">
            <v>0</v>
          </cell>
          <cell r="F1938">
            <v>0</v>
          </cell>
          <cell r="G1938">
            <v>0</v>
          </cell>
        </row>
        <row r="1939">
          <cell r="D1939">
            <v>0</v>
          </cell>
          <cell r="F1939">
            <v>0</v>
          </cell>
          <cell r="G1939">
            <v>0</v>
          </cell>
        </row>
        <row r="1940">
          <cell r="D1940">
            <v>0</v>
          </cell>
          <cell r="F1940">
            <v>0</v>
          </cell>
          <cell r="G1940">
            <v>0</v>
          </cell>
        </row>
        <row r="1941">
          <cell r="D1941">
            <v>0</v>
          </cell>
          <cell r="F1941">
            <v>0</v>
          </cell>
          <cell r="G1941">
            <v>0</v>
          </cell>
        </row>
        <row r="1942">
          <cell r="D1942">
            <v>0</v>
          </cell>
          <cell r="F1942">
            <v>0</v>
          </cell>
          <cell r="G1942">
            <v>0</v>
          </cell>
        </row>
        <row r="1943">
          <cell r="D1943">
            <v>0</v>
          </cell>
          <cell r="F1943">
            <v>0</v>
          </cell>
          <cell r="G1943">
            <v>0</v>
          </cell>
        </row>
        <row r="1944">
          <cell r="D1944">
            <v>0</v>
          </cell>
          <cell r="F1944">
            <v>0</v>
          </cell>
          <cell r="G1944">
            <v>0</v>
          </cell>
        </row>
        <row r="1945">
          <cell r="D1945">
            <v>0</v>
          </cell>
          <cell r="F1945">
            <v>0</v>
          </cell>
          <cell r="G1945">
            <v>0</v>
          </cell>
        </row>
        <row r="1946">
          <cell r="D1946">
            <v>0</v>
          </cell>
          <cell r="F1946">
            <v>0</v>
          </cell>
          <cell r="G1946">
            <v>0</v>
          </cell>
        </row>
        <row r="1947">
          <cell r="D1947">
            <v>0</v>
          </cell>
          <cell r="F1947">
            <v>0</v>
          </cell>
          <cell r="G1947">
            <v>0</v>
          </cell>
        </row>
        <row r="1948">
          <cell r="D1948">
            <v>0</v>
          </cell>
          <cell r="F1948">
            <v>0</v>
          </cell>
          <cell r="G1948">
            <v>0</v>
          </cell>
        </row>
        <row r="1949">
          <cell r="D1949">
            <v>0</v>
          </cell>
          <cell r="F1949">
            <v>0</v>
          </cell>
          <cell r="G1949">
            <v>0</v>
          </cell>
        </row>
        <row r="1950">
          <cell r="D1950">
            <v>0</v>
          </cell>
          <cell r="F1950">
            <v>0</v>
          </cell>
          <cell r="G1950">
            <v>0</v>
          </cell>
        </row>
        <row r="1951">
          <cell r="D1951">
            <v>0</v>
          </cell>
          <cell r="F1951">
            <v>0</v>
          </cell>
          <cell r="G1951">
            <v>0</v>
          </cell>
        </row>
        <row r="1952">
          <cell r="D1952">
            <v>0</v>
          </cell>
          <cell r="F1952">
            <v>0</v>
          </cell>
          <cell r="G1952">
            <v>0</v>
          </cell>
        </row>
        <row r="1953">
          <cell r="D1953">
            <v>0</v>
          </cell>
          <cell r="F1953">
            <v>0</v>
          </cell>
          <cell r="G1953">
            <v>0</v>
          </cell>
        </row>
        <row r="1954">
          <cell r="D1954">
            <v>0</v>
          </cell>
          <cell r="F1954">
            <v>0</v>
          </cell>
          <cell r="G1954">
            <v>0</v>
          </cell>
        </row>
        <row r="1955">
          <cell r="D1955">
            <v>0</v>
          </cell>
          <cell r="F1955">
            <v>0</v>
          </cell>
          <cell r="G1955">
            <v>0</v>
          </cell>
        </row>
        <row r="1956">
          <cell r="D1956">
            <v>0</v>
          </cell>
          <cell r="F1956">
            <v>0</v>
          </cell>
          <cell r="G1956">
            <v>0</v>
          </cell>
        </row>
        <row r="1957">
          <cell r="D1957">
            <v>0</v>
          </cell>
          <cell r="F1957">
            <v>0</v>
          </cell>
          <cell r="G1957">
            <v>0</v>
          </cell>
        </row>
        <row r="1958">
          <cell r="D1958">
            <v>0</v>
          </cell>
          <cell r="F1958">
            <v>0</v>
          </cell>
          <cell r="G1958">
            <v>0</v>
          </cell>
        </row>
        <row r="1959">
          <cell r="D1959">
            <v>0</v>
          </cell>
          <cell r="F1959">
            <v>0</v>
          </cell>
          <cell r="G1959">
            <v>0</v>
          </cell>
        </row>
        <row r="1960">
          <cell r="D1960">
            <v>0</v>
          </cell>
          <cell r="F1960">
            <v>0</v>
          </cell>
          <cell r="G1960">
            <v>0</v>
          </cell>
        </row>
        <row r="1961">
          <cell r="D1961">
            <v>0</v>
          </cell>
          <cell r="F1961">
            <v>0</v>
          </cell>
          <cell r="G1961">
            <v>0</v>
          </cell>
        </row>
        <row r="1962">
          <cell r="D1962">
            <v>0</v>
          </cell>
          <cell r="F1962">
            <v>0</v>
          </cell>
          <cell r="G1962">
            <v>0</v>
          </cell>
        </row>
        <row r="1963">
          <cell r="D1963">
            <v>0</v>
          </cell>
          <cell r="F1963">
            <v>0</v>
          </cell>
          <cell r="G1963">
            <v>0</v>
          </cell>
        </row>
        <row r="1964">
          <cell r="D1964">
            <v>0</v>
          </cell>
          <cell r="F1964">
            <v>0</v>
          </cell>
          <cell r="G1964">
            <v>0</v>
          </cell>
        </row>
        <row r="1965">
          <cell r="D1965">
            <v>0</v>
          </cell>
          <cell r="F1965">
            <v>0</v>
          </cell>
          <cell r="G1965">
            <v>0</v>
          </cell>
        </row>
        <row r="1966">
          <cell r="D1966">
            <v>0</v>
          </cell>
          <cell r="F1966">
            <v>0</v>
          </cell>
          <cell r="G1966">
            <v>0</v>
          </cell>
        </row>
        <row r="1967">
          <cell r="D1967">
            <v>0</v>
          </cell>
          <cell r="F1967">
            <v>0</v>
          </cell>
          <cell r="G1967">
            <v>0</v>
          </cell>
        </row>
        <row r="1968">
          <cell r="D1968">
            <v>0</v>
          </cell>
          <cell r="F1968">
            <v>0</v>
          </cell>
          <cell r="G1968">
            <v>0</v>
          </cell>
        </row>
        <row r="1969">
          <cell r="D1969">
            <v>0</v>
          </cell>
          <cell r="F1969">
            <v>0</v>
          </cell>
          <cell r="G1969">
            <v>0</v>
          </cell>
        </row>
        <row r="1970">
          <cell r="D1970">
            <v>0</v>
          </cell>
          <cell r="F1970">
            <v>0</v>
          </cell>
          <cell r="G1970">
            <v>0</v>
          </cell>
        </row>
        <row r="1971">
          <cell r="D1971">
            <v>0</v>
          </cell>
          <cell r="F1971">
            <v>0</v>
          </cell>
          <cell r="G1971">
            <v>0</v>
          </cell>
        </row>
        <row r="1972">
          <cell r="D1972">
            <v>0</v>
          </cell>
          <cell r="F1972">
            <v>0</v>
          </cell>
          <cell r="G1972">
            <v>0</v>
          </cell>
        </row>
        <row r="1973">
          <cell r="D1973">
            <v>0</v>
          </cell>
          <cell r="F1973">
            <v>0</v>
          </cell>
          <cell r="G1973">
            <v>0</v>
          </cell>
        </row>
        <row r="1974">
          <cell r="D1974">
            <v>0</v>
          </cell>
          <cell r="F1974">
            <v>0</v>
          </cell>
          <cell r="G1974">
            <v>0</v>
          </cell>
        </row>
        <row r="1975">
          <cell r="D1975">
            <v>0</v>
          </cell>
          <cell r="F1975">
            <v>0</v>
          </cell>
          <cell r="G1975">
            <v>0</v>
          </cell>
        </row>
        <row r="1976">
          <cell r="D1976">
            <v>0</v>
          </cell>
          <cell r="F1976">
            <v>0</v>
          </cell>
          <cell r="G1976">
            <v>0</v>
          </cell>
        </row>
        <row r="1977">
          <cell r="D1977">
            <v>0</v>
          </cell>
          <cell r="F1977">
            <v>0</v>
          </cell>
          <cell r="G1977">
            <v>0</v>
          </cell>
        </row>
        <row r="1978">
          <cell r="D1978">
            <v>0</v>
          </cell>
          <cell r="F1978">
            <v>0</v>
          </cell>
          <cell r="G1978">
            <v>0</v>
          </cell>
        </row>
        <row r="1979">
          <cell r="D1979">
            <v>0</v>
          </cell>
          <cell r="F1979">
            <v>0</v>
          </cell>
          <cell r="G1979">
            <v>0</v>
          </cell>
        </row>
        <row r="1980">
          <cell r="D1980">
            <v>0</v>
          </cell>
          <cell r="F1980">
            <v>0</v>
          </cell>
          <cell r="G1980">
            <v>0</v>
          </cell>
        </row>
        <row r="1981">
          <cell r="D1981">
            <v>0</v>
          </cell>
          <cell r="F1981">
            <v>0</v>
          </cell>
          <cell r="G1981">
            <v>0</v>
          </cell>
        </row>
        <row r="1982">
          <cell r="D1982">
            <v>0</v>
          </cell>
          <cell r="F1982">
            <v>0</v>
          </cell>
          <cell r="G1982">
            <v>0</v>
          </cell>
        </row>
        <row r="1983">
          <cell r="D1983">
            <v>0</v>
          </cell>
          <cell r="F1983">
            <v>0</v>
          </cell>
          <cell r="G1983">
            <v>0</v>
          </cell>
        </row>
        <row r="1984">
          <cell r="D1984">
            <v>0</v>
          </cell>
          <cell r="F1984">
            <v>0</v>
          </cell>
          <cell r="G1984">
            <v>0</v>
          </cell>
        </row>
        <row r="1985">
          <cell r="D1985">
            <v>0</v>
          </cell>
          <cell r="F1985">
            <v>0</v>
          </cell>
          <cell r="G1985">
            <v>0</v>
          </cell>
        </row>
        <row r="1986">
          <cell r="D1986">
            <v>0</v>
          </cell>
          <cell r="F1986">
            <v>0</v>
          </cell>
          <cell r="G1986">
            <v>0</v>
          </cell>
        </row>
        <row r="1987">
          <cell r="D1987">
            <v>0</v>
          </cell>
          <cell r="F1987">
            <v>0</v>
          </cell>
          <cell r="G1987">
            <v>0</v>
          </cell>
        </row>
        <row r="1988">
          <cell r="D1988">
            <v>0</v>
          </cell>
          <cell r="F1988">
            <v>0</v>
          </cell>
          <cell r="G1988">
            <v>0</v>
          </cell>
        </row>
        <row r="1989">
          <cell r="D1989">
            <v>0</v>
          </cell>
          <cell r="F1989">
            <v>0</v>
          </cell>
          <cell r="G1989">
            <v>0</v>
          </cell>
        </row>
        <row r="1990">
          <cell r="D1990">
            <v>0</v>
          </cell>
          <cell r="F1990">
            <v>0</v>
          </cell>
          <cell r="G1990">
            <v>0</v>
          </cell>
        </row>
        <row r="1991">
          <cell r="D1991">
            <v>0</v>
          </cell>
          <cell r="F1991">
            <v>0</v>
          </cell>
          <cell r="G1991">
            <v>0</v>
          </cell>
        </row>
        <row r="1992">
          <cell r="D1992">
            <v>0</v>
          </cell>
          <cell r="F1992">
            <v>0</v>
          </cell>
          <cell r="G1992">
            <v>0</v>
          </cell>
        </row>
        <row r="1993">
          <cell r="D1993">
            <v>0</v>
          </cell>
          <cell r="F1993">
            <v>0</v>
          </cell>
          <cell r="G1993">
            <v>0</v>
          </cell>
        </row>
        <row r="1994">
          <cell r="D1994">
            <v>0</v>
          </cell>
          <cell r="F1994">
            <v>0</v>
          </cell>
          <cell r="G1994">
            <v>0</v>
          </cell>
        </row>
        <row r="1995">
          <cell r="D1995">
            <v>0</v>
          </cell>
          <cell r="F1995">
            <v>0</v>
          </cell>
          <cell r="G1995">
            <v>0</v>
          </cell>
        </row>
        <row r="1996">
          <cell r="D1996">
            <v>0</v>
          </cell>
          <cell r="F1996">
            <v>0</v>
          </cell>
          <cell r="G1996">
            <v>0</v>
          </cell>
        </row>
        <row r="1997">
          <cell r="D1997">
            <v>0</v>
          </cell>
          <cell r="F1997">
            <v>0</v>
          </cell>
          <cell r="G1997">
            <v>0</v>
          </cell>
        </row>
        <row r="1998">
          <cell r="D1998">
            <v>0</v>
          </cell>
          <cell r="F1998">
            <v>0</v>
          </cell>
          <cell r="G1998">
            <v>0</v>
          </cell>
        </row>
        <row r="1999">
          <cell r="D1999">
            <v>0</v>
          </cell>
          <cell r="F1999">
            <v>0</v>
          </cell>
          <cell r="G1999">
            <v>0</v>
          </cell>
        </row>
        <row r="2000">
          <cell r="D2000">
            <v>0</v>
          </cell>
          <cell r="F2000">
            <v>0</v>
          </cell>
          <cell r="G2000">
            <v>0</v>
          </cell>
        </row>
        <row r="2001">
          <cell r="D2001">
            <v>0</v>
          </cell>
          <cell r="F2001">
            <v>0</v>
          </cell>
          <cell r="G2001">
            <v>0</v>
          </cell>
        </row>
        <row r="2002">
          <cell r="D2002">
            <v>0</v>
          </cell>
          <cell r="F2002">
            <v>0</v>
          </cell>
          <cell r="G2002">
            <v>0</v>
          </cell>
        </row>
        <row r="2003">
          <cell r="D2003">
            <v>0</v>
          </cell>
          <cell r="F2003">
            <v>0</v>
          </cell>
          <cell r="G2003">
            <v>0</v>
          </cell>
        </row>
        <row r="2004">
          <cell r="D2004">
            <v>0</v>
          </cell>
          <cell r="F2004">
            <v>0</v>
          </cell>
          <cell r="G2004">
            <v>0</v>
          </cell>
        </row>
        <row r="2005">
          <cell r="D2005">
            <v>0</v>
          </cell>
          <cell r="F2005">
            <v>0</v>
          </cell>
          <cell r="G2005">
            <v>0</v>
          </cell>
        </row>
        <row r="2006">
          <cell r="D2006">
            <v>0</v>
          </cell>
          <cell r="F2006">
            <v>0</v>
          </cell>
          <cell r="G2006">
            <v>0</v>
          </cell>
        </row>
        <row r="2007">
          <cell r="D2007">
            <v>0</v>
          </cell>
          <cell r="F2007">
            <v>0</v>
          </cell>
          <cell r="G2007">
            <v>0</v>
          </cell>
        </row>
        <row r="2008">
          <cell r="D2008">
            <v>0</v>
          </cell>
          <cell r="F2008">
            <v>0</v>
          </cell>
          <cell r="G2008">
            <v>0</v>
          </cell>
        </row>
        <row r="2009">
          <cell r="D2009">
            <v>0</v>
          </cell>
          <cell r="F2009">
            <v>0</v>
          </cell>
          <cell r="G2009">
            <v>0</v>
          </cell>
        </row>
        <row r="2010">
          <cell r="D2010">
            <v>0</v>
          </cell>
          <cell r="F2010">
            <v>0</v>
          </cell>
          <cell r="G2010">
            <v>0</v>
          </cell>
        </row>
        <row r="2011">
          <cell r="D2011">
            <v>0</v>
          </cell>
          <cell r="F2011">
            <v>0</v>
          </cell>
          <cell r="G2011">
            <v>0</v>
          </cell>
        </row>
        <row r="2012">
          <cell r="D2012">
            <v>0</v>
          </cell>
          <cell r="F2012">
            <v>0</v>
          </cell>
          <cell r="G2012">
            <v>0</v>
          </cell>
        </row>
        <row r="2013">
          <cell r="D2013">
            <v>0</v>
          </cell>
          <cell r="F2013">
            <v>0</v>
          </cell>
          <cell r="G2013">
            <v>0</v>
          </cell>
        </row>
        <row r="2014">
          <cell r="D2014">
            <v>0</v>
          </cell>
          <cell r="F2014">
            <v>0</v>
          </cell>
          <cell r="G2014">
            <v>0</v>
          </cell>
        </row>
        <row r="2015">
          <cell r="D2015">
            <v>0</v>
          </cell>
          <cell r="F2015">
            <v>0</v>
          </cell>
          <cell r="G2015">
            <v>0</v>
          </cell>
        </row>
        <row r="2016">
          <cell r="D2016">
            <v>0</v>
          </cell>
          <cell r="F2016">
            <v>0</v>
          </cell>
          <cell r="G2016">
            <v>0</v>
          </cell>
        </row>
        <row r="2017">
          <cell r="D2017">
            <v>0</v>
          </cell>
          <cell r="F2017">
            <v>0</v>
          </cell>
          <cell r="G2017">
            <v>0</v>
          </cell>
        </row>
        <row r="2018">
          <cell r="D2018">
            <v>0</v>
          </cell>
          <cell r="F2018">
            <v>0</v>
          </cell>
          <cell r="G2018">
            <v>0</v>
          </cell>
        </row>
        <row r="2019">
          <cell r="D2019">
            <v>0</v>
          </cell>
          <cell r="F2019">
            <v>0</v>
          </cell>
          <cell r="G2019">
            <v>0</v>
          </cell>
        </row>
        <row r="2020">
          <cell r="D2020">
            <v>0</v>
          </cell>
          <cell r="F2020">
            <v>0</v>
          </cell>
          <cell r="G2020">
            <v>0</v>
          </cell>
        </row>
        <row r="2021">
          <cell r="D2021">
            <v>0</v>
          </cell>
          <cell r="F2021">
            <v>0</v>
          </cell>
          <cell r="G2021">
            <v>0</v>
          </cell>
        </row>
        <row r="2022">
          <cell r="D2022">
            <v>0</v>
          </cell>
          <cell r="F2022">
            <v>0</v>
          </cell>
          <cell r="G2022">
            <v>0</v>
          </cell>
        </row>
        <row r="2023">
          <cell r="D2023">
            <v>0</v>
          </cell>
          <cell r="F2023">
            <v>0</v>
          </cell>
          <cell r="G2023">
            <v>0</v>
          </cell>
        </row>
        <row r="2024">
          <cell r="D2024">
            <v>0</v>
          </cell>
          <cell r="F2024">
            <v>0</v>
          </cell>
          <cell r="G2024">
            <v>0</v>
          </cell>
        </row>
        <row r="2025">
          <cell r="D2025">
            <v>0</v>
          </cell>
          <cell r="F2025">
            <v>0</v>
          </cell>
          <cell r="G2025">
            <v>0</v>
          </cell>
        </row>
        <row r="2026">
          <cell r="D2026">
            <v>0</v>
          </cell>
          <cell r="F2026">
            <v>0</v>
          </cell>
          <cell r="G2026">
            <v>0</v>
          </cell>
        </row>
        <row r="2027">
          <cell r="D2027">
            <v>0</v>
          </cell>
          <cell r="F2027">
            <v>0</v>
          </cell>
          <cell r="G2027">
            <v>0</v>
          </cell>
        </row>
        <row r="2028">
          <cell r="D2028">
            <v>0</v>
          </cell>
          <cell r="F2028">
            <v>0</v>
          </cell>
          <cell r="G2028">
            <v>0</v>
          </cell>
        </row>
        <row r="2029">
          <cell r="D2029">
            <v>0</v>
          </cell>
          <cell r="F2029">
            <v>0</v>
          </cell>
          <cell r="G2029">
            <v>0</v>
          </cell>
        </row>
        <row r="2030">
          <cell r="D2030">
            <v>0</v>
          </cell>
          <cell r="F2030">
            <v>0</v>
          </cell>
          <cell r="G2030">
            <v>0</v>
          </cell>
        </row>
        <row r="2031">
          <cell r="D2031">
            <v>0</v>
          </cell>
          <cell r="F2031">
            <v>0</v>
          </cell>
          <cell r="G2031">
            <v>0</v>
          </cell>
        </row>
        <row r="2032">
          <cell r="D2032">
            <v>0</v>
          </cell>
          <cell r="F2032">
            <v>0</v>
          </cell>
          <cell r="G2032">
            <v>0</v>
          </cell>
        </row>
        <row r="2033">
          <cell r="D2033">
            <v>0</v>
          </cell>
          <cell r="F2033">
            <v>0</v>
          </cell>
          <cell r="G2033">
            <v>0</v>
          </cell>
        </row>
        <row r="2034">
          <cell r="D2034">
            <v>0</v>
          </cell>
          <cell r="F2034">
            <v>0</v>
          </cell>
          <cell r="G2034">
            <v>0</v>
          </cell>
        </row>
        <row r="2035">
          <cell r="D2035">
            <v>0</v>
          </cell>
          <cell r="F2035">
            <v>0</v>
          </cell>
          <cell r="G2035">
            <v>0</v>
          </cell>
        </row>
        <row r="2036">
          <cell r="D2036">
            <v>0</v>
          </cell>
          <cell r="F2036">
            <v>0</v>
          </cell>
          <cell r="G2036">
            <v>0</v>
          </cell>
        </row>
        <row r="2037">
          <cell r="D2037">
            <v>0</v>
          </cell>
          <cell r="F2037">
            <v>0</v>
          </cell>
          <cell r="G2037">
            <v>0</v>
          </cell>
        </row>
        <row r="2038">
          <cell r="D2038">
            <v>0</v>
          </cell>
          <cell r="F2038">
            <v>0</v>
          </cell>
          <cell r="G2038">
            <v>0</v>
          </cell>
        </row>
        <row r="2039">
          <cell r="D2039">
            <v>0</v>
          </cell>
          <cell r="F2039">
            <v>0</v>
          </cell>
          <cell r="G2039">
            <v>0</v>
          </cell>
        </row>
        <row r="2040">
          <cell r="D2040">
            <v>0</v>
          </cell>
          <cell r="F2040">
            <v>0</v>
          </cell>
          <cell r="G2040">
            <v>0</v>
          </cell>
        </row>
        <row r="2041">
          <cell r="D2041">
            <v>0</v>
          </cell>
          <cell r="F2041">
            <v>0</v>
          </cell>
          <cell r="G2041">
            <v>0</v>
          </cell>
        </row>
        <row r="2042">
          <cell r="D2042">
            <v>0</v>
          </cell>
          <cell r="F2042">
            <v>0</v>
          </cell>
          <cell r="G2042">
            <v>0</v>
          </cell>
        </row>
        <row r="2043">
          <cell r="D2043">
            <v>0</v>
          </cell>
          <cell r="F2043">
            <v>0</v>
          </cell>
          <cell r="G2043">
            <v>0</v>
          </cell>
        </row>
        <row r="2044">
          <cell r="D2044">
            <v>0</v>
          </cell>
          <cell r="F2044">
            <v>0</v>
          </cell>
          <cell r="G2044">
            <v>0</v>
          </cell>
        </row>
        <row r="2045">
          <cell r="D2045">
            <v>0</v>
          </cell>
          <cell r="F2045">
            <v>0</v>
          </cell>
          <cell r="G2045">
            <v>0</v>
          </cell>
        </row>
        <row r="2046">
          <cell r="D2046">
            <v>0</v>
          </cell>
          <cell r="F2046">
            <v>0</v>
          </cell>
          <cell r="G2046">
            <v>0</v>
          </cell>
        </row>
        <row r="2047">
          <cell r="D2047">
            <v>0</v>
          </cell>
          <cell r="F2047">
            <v>0</v>
          </cell>
          <cell r="G2047">
            <v>0</v>
          </cell>
        </row>
        <row r="2048">
          <cell r="D2048">
            <v>0</v>
          </cell>
          <cell r="F2048">
            <v>0</v>
          </cell>
          <cell r="G2048">
            <v>0</v>
          </cell>
        </row>
        <row r="2049">
          <cell r="D2049">
            <v>0</v>
          </cell>
          <cell r="F2049">
            <v>0</v>
          </cell>
          <cell r="G2049">
            <v>0</v>
          </cell>
        </row>
        <row r="2050">
          <cell r="D2050">
            <v>0</v>
          </cell>
          <cell r="F2050">
            <v>0</v>
          </cell>
          <cell r="G2050">
            <v>0</v>
          </cell>
        </row>
        <row r="2051">
          <cell r="D2051">
            <v>0</v>
          </cell>
          <cell r="F2051">
            <v>0</v>
          </cell>
          <cell r="G2051">
            <v>0</v>
          </cell>
        </row>
        <row r="2052">
          <cell r="D2052">
            <v>0</v>
          </cell>
          <cell r="F2052">
            <v>0</v>
          </cell>
          <cell r="G2052">
            <v>0</v>
          </cell>
        </row>
        <row r="2053">
          <cell r="D2053">
            <v>0</v>
          </cell>
          <cell r="F2053">
            <v>0</v>
          </cell>
          <cell r="G2053">
            <v>0</v>
          </cell>
        </row>
        <row r="2054">
          <cell r="D2054">
            <v>0</v>
          </cell>
          <cell r="F2054">
            <v>0</v>
          </cell>
          <cell r="G2054">
            <v>0</v>
          </cell>
        </row>
        <row r="2055">
          <cell r="D2055">
            <v>0</v>
          </cell>
          <cell r="F2055">
            <v>0</v>
          </cell>
          <cell r="G2055">
            <v>0</v>
          </cell>
        </row>
        <row r="2056">
          <cell r="D2056">
            <v>0</v>
          </cell>
          <cell r="F2056">
            <v>0</v>
          </cell>
          <cell r="G2056">
            <v>0</v>
          </cell>
        </row>
        <row r="2057">
          <cell r="D2057">
            <v>0</v>
          </cell>
          <cell r="F2057">
            <v>0</v>
          </cell>
          <cell r="G2057">
            <v>0</v>
          </cell>
        </row>
        <row r="2058">
          <cell r="D2058">
            <v>0</v>
          </cell>
          <cell r="F2058">
            <v>0</v>
          </cell>
          <cell r="G2058">
            <v>0</v>
          </cell>
        </row>
        <row r="2059">
          <cell r="D2059">
            <v>0</v>
          </cell>
          <cell r="F2059">
            <v>0</v>
          </cell>
          <cell r="G2059">
            <v>0</v>
          </cell>
        </row>
        <row r="2060">
          <cell r="D2060">
            <v>0</v>
          </cell>
          <cell r="F2060">
            <v>0</v>
          </cell>
          <cell r="G2060">
            <v>0</v>
          </cell>
        </row>
        <row r="2061">
          <cell r="D2061">
            <v>0</v>
          </cell>
          <cell r="F2061">
            <v>0</v>
          </cell>
          <cell r="G2061">
            <v>0</v>
          </cell>
        </row>
        <row r="2062">
          <cell r="D2062">
            <v>0</v>
          </cell>
          <cell r="F2062">
            <v>0</v>
          </cell>
          <cell r="G2062">
            <v>0</v>
          </cell>
        </row>
        <row r="2063">
          <cell r="D2063">
            <v>0</v>
          </cell>
          <cell r="F2063">
            <v>0</v>
          </cell>
          <cell r="G2063">
            <v>0</v>
          </cell>
        </row>
        <row r="2064">
          <cell r="D2064">
            <v>0</v>
          </cell>
          <cell r="F2064">
            <v>0</v>
          </cell>
          <cell r="G2064">
            <v>0</v>
          </cell>
        </row>
        <row r="2065">
          <cell r="D2065">
            <v>0</v>
          </cell>
          <cell r="F2065">
            <v>0</v>
          </cell>
          <cell r="G2065">
            <v>0</v>
          </cell>
        </row>
        <row r="2066">
          <cell r="D2066">
            <v>0</v>
          </cell>
          <cell r="F2066">
            <v>0</v>
          </cell>
          <cell r="G2066">
            <v>0</v>
          </cell>
        </row>
        <row r="2067">
          <cell r="D2067">
            <v>0</v>
          </cell>
          <cell r="F2067">
            <v>0</v>
          </cell>
          <cell r="G2067">
            <v>0</v>
          </cell>
        </row>
        <row r="2068">
          <cell r="D2068">
            <v>0</v>
          </cell>
          <cell r="F2068">
            <v>0</v>
          </cell>
          <cell r="G2068">
            <v>0</v>
          </cell>
        </row>
        <row r="2069">
          <cell r="D2069">
            <v>0</v>
          </cell>
          <cell r="F2069">
            <v>0</v>
          </cell>
          <cell r="G2069">
            <v>0</v>
          </cell>
        </row>
        <row r="2070">
          <cell r="D2070">
            <v>0</v>
          </cell>
          <cell r="F2070">
            <v>0</v>
          </cell>
          <cell r="G2070">
            <v>0</v>
          </cell>
        </row>
        <row r="2071">
          <cell r="D2071">
            <v>0</v>
          </cell>
          <cell r="F2071">
            <v>0</v>
          </cell>
          <cell r="G2071">
            <v>0</v>
          </cell>
        </row>
        <row r="2072">
          <cell r="D2072">
            <v>0</v>
          </cell>
          <cell r="F2072">
            <v>0</v>
          </cell>
          <cell r="G2072">
            <v>0</v>
          </cell>
        </row>
        <row r="2073">
          <cell r="D2073">
            <v>0</v>
          </cell>
          <cell r="F2073">
            <v>0</v>
          </cell>
          <cell r="G2073">
            <v>0</v>
          </cell>
        </row>
        <row r="2074">
          <cell r="D2074">
            <v>0</v>
          </cell>
          <cell r="F2074">
            <v>0</v>
          </cell>
          <cell r="G2074">
            <v>0</v>
          </cell>
        </row>
        <row r="2075">
          <cell r="D2075">
            <v>0</v>
          </cell>
          <cell r="F2075">
            <v>0</v>
          </cell>
          <cell r="G2075">
            <v>0</v>
          </cell>
        </row>
        <row r="2076">
          <cell r="D2076">
            <v>0</v>
          </cell>
          <cell r="F2076">
            <v>0</v>
          </cell>
          <cell r="G2076">
            <v>0</v>
          </cell>
        </row>
        <row r="2077">
          <cell r="D2077">
            <v>0</v>
          </cell>
          <cell r="F2077">
            <v>0</v>
          </cell>
          <cell r="G2077">
            <v>0</v>
          </cell>
        </row>
        <row r="2078">
          <cell r="D2078">
            <v>0</v>
          </cell>
          <cell r="F2078">
            <v>0</v>
          </cell>
          <cell r="G2078">
            <v>0</v>
          </cell>
        </row>
        <row r="2079">
          <cell r="D2079">
            <v>0</v>
          </cell>
          <cell r="F2079">
            <v>0</v>
          </cell>
          <cell r="G2079">
            <v>0</v>
          </cell>
        </row>
        <row r="2080">
          <cell r="D2080">
            <v>0</v>
          </cell>
          <cell r="F2080">
            <v>0</v>
          </cell>
          <cell r="G2080">
            <v>0</v>
          </cell>
        </row>
        <row r="2081">
          <cell r="D2081">
            <v>0</v>
          </cell>
          <cell r="F2081">
            <v>0</v>
          </cell>
          <cell r="G2081">
            <v>0</v>
          </cell>
        </row>
        <row r="2082">
          <cell r="D2082">
            <v>0</v>
          </cell>
          <cell r="F2082">
            <v>0</v>
          </cell>
          <cell r="G2082">
            <v>0</v>
          </cell>
        </row>
        <row r="2083">
          <cell r="D2083">
            <v>0</v>
          </cell>
          <cell r="F2083">
            <v>0</v>
          </cell>
          <cell r="G2083">
            <v>0</v>
          </cell>
        </row>
        <row r="2084">
          <cell r="D2084">
            <v>0</v>
          </cell>
          <cell r="F2084">
            <v>0</v>
          </cell>
          <cell r="G2084">
            <v>0</v>
          </cell>
        </row>
        <row r="2085">
          <cell r="D2085">
            <v>0</v>
          </cell>
          <cell r="F2085">
            <v>0</v>
          </cell>
          <cell r="G2085">
            <v>0</v>
          </cell>
        </row>
        <row r="2086">
          <cell r="D2086">
            <v>0</v>
          </cell>
          <cell r="F2086">
            <v>0</v>
          </cell>
          <cell r="G2086">
            <v>0</v>
          </cell>
        </row>
        <row r="2087">
          <cell r="D2087">
            <v>0</v>
          </cell>
          <cell r="F2087">
            <v>0</v>
          </cell>
          <cell r="G2087">
            <v>0</v>
          </cell>
        </row>
        <row r="2088">
          <cell r="D2088">
            <v>0</v>
          </cell>
          <cell r="F2088">
            <v>0</v>
          </cell>
          <cell r="G2088">
            <v>0</v>
          </cell>
        </row>
        <row r="2089">
          <cell r="D2089">
            <v>0</v>
          </cell>
          <cell r="F2089">
            <v>0</v>
          </cell>
          <cell r="G2089">
            <v>0</v>
          </cell>
        </row>
        <row r="2090">
          <cell r="D2090">
            <v>0</v>
          </cell>
          <cell r="F2090">
            <v>0</v>
          </cell>
          <cell r="G2090">
            <v>0</v>
          </cell>
        </row>
        <row r="2091">
          <cell r="D2091">
            <v>0</v>
          </cell>
          <cell r="F2091">
            <v>0</v>
          </cell>
          <cell r="G2091">
            <v>0</v>
          </cell>
        </row>
        <row r="2092">
          <cell r="D2092">
            <v>0</v>
          </cell>
          <cell r="F2092">
            <v>0</v>
          </cell>
          <cell r="G2092">
            <v>0</v>
          </cell>
        </row>
        <row r="2093">
          <cell r="D2093">
            <v>0</v>
          </cell>
          <cell r="F2093">
            <v>0</v>
          </cell>
          <cell r="G2093">
            <v>0</v>
          </cell>
        </row>
        <row r="2094">
          <cell r="D2094">
            <v>0</v>
          </cell>
          <cell r="F2094">
            <v>0</v>
          </cell>
          <cell r="G2094">
            <v>0</v>
          </cell>
        </row>
        <row r="2095">
          <cell r="D2095">
            <v>0</v>
          </cell>
          <cell r="F2095">
            <v>0</v>
          </cell>
          <cell r="G2095">
            <v>0</v>
          </cell>
        </row>
        <row r="2096">
          <cell r="D2096">
            <v>0</v>
          </cell>
          <cell r="F2096">
            <v>0</v>
          </cell>
          <cell r="G2096">
            <v>0</v>
          </cell>
        </row>
        <row r="2097">
          <cell r="D2097">
            <v>0</v>
          </cell>
          <cell r="F2097">
            <v>0</v>
          </cell>
          <cell r="G2097">
            <v>0</v>
          </cell>
        </row>
        <row r="2098">
          <cell r="D2098">
            <v>0</v>
          </cell>
          <cell r="F2098">
            <v>0</v>
          </cell>
          <cell r="G2098">
            <v>0</v>
          </cell>
        </row>
        <row r="2099">
          <cell r="D2099">
            <v>0</v>
          </cell>
          <cell r="F2099">
            <v>0</v>
          </cell>
          <cell r="G2099">
            <v>0</v>
          </cell>
        </row>
        <row r="2100">
          <cell r="D2100">
            <v>0</v>
          </cell>
          <cell r="F2100">
            <v>0</v>
          </cell>
          <cell r="G2100">
            <v>0</v>
          </cell>
        </row>
        <row r="2101">
          <cell r="D2101">
            <v>0</v>
          </cell>
          <cell r="F2101">
            <v>0</v>
          </cell>
          <cell r="G2101">
            <v>0</v>
          </cell>
        </row>
        <row r="2102">
          <cell r="D2102">
            <v>0</v>
          </cell>
          <cell r="F2102">
            <v>0</v>
          </cell>
          <cell r="G2102">
            <v>0</v>
          </cell>
        </row>
        <row r="2103">
          <cell r="D2103">
            <v>0</v>
          </cell>
          <cell r="F2103">
            <v>0</v>
          </cell>
          <cell r="G2103">
            <v>0</v>
          </cell>
        </row>
        <row r="2104">
          <cell r="D2104">
            <v>0</v>
          </cell>
          <cell r="F2104">
            <v>0</v>
          </cell>
          <cell r="G2104">
            <v>0</v>
          </cell>
        </row>
        <row r="2105">
          <cell r="D2105">
            <v>0</v>
          </cell>
          <cell r="F2105">
            <v>0</v>
          </cell>
          <cell r="G2105">
            <v>0</v>
          </cell>
        </row>
        <row r="2106">
          <cell r="D2106">
            <v>0</v>
          </cell>
          <cell r="F2106">
            <v>0</v>
          </cell>
          <cell r="G2106">
            <v>0</v>
          </cell>
        </row>
        <row r="2107">
          <cell r="D2107">
            <v>0</v>
          </cell>
          <cell r="F2107">
            <v>0</v>
          </cell>
          <cell r="G2107">
            <v>0</v>
          </cell>
        </row>
        <row r="2108">
          <cell r="D2108">
            <v>0</v>
          </cell>
          <cell r="F2108">
            <v>0</v>
          </cell>
          <cell r="G2108">
            <v>0</v>
          </cell>
        </row>
        <row r="2109">
          <cell r="D2109">
            <v>0</v>
          </cell>
          <cell r="F2109">
            <v>0</v>
          </cell>
          <cell r="G2109">
            <v>0</v>
          </cell>
        </row>
        <row r="2110">
          <cell r="D2110">
            <v>0</v>
          </cell>
          <cell r="F2110">
            <v>0</v>
          </cell>
          <cell r="G2110">
            <v>0</v>
          </cell>
        </row>
        <row r="2111">
          <cell r="D2111">
            <v>0</v>
          </cell>
          <cell r="F2111">
            <v>0</v>
          </cell>
          <cell r="G2111">
            <v>0</v>
          </cell>
        </row>
        <row r="2112">
          <cell r="D2112">
            <v>0</v>
          </cell>
          <cell r="F2112">
            <v>0</v>
          </cell>
          <cell r="G2112">
            <v>0</v>
          </cell>
        </row>
        <row r="2113">
          <cell r="D2113">
            <v>0</v>
          </cell>
          <cell r="F2113">
            <v>0</v>
          </cell>
          <cell r="G2113">
            <v>0</v>
          </cell>
        </row>
        <row r="2114">
          <cell r="D2114">
            <v>0</v>
          </cell>
          <cell r="F2114">
            <v>0</v>
          </cell>
          <cell r="G2114">
            <v>0</v>
          </cell>
        </row>
        <row r="2115">
          <cell r="D2115">
            <v>0</v>
          </cell>
          <cell r="F2115">
            <v>0</v>
          </cell>
          <cell r="G2115">
            <v>0</v>
          </cell>
        </row>
        <row r="2116">
          <cell r="D2116">
            <v>0</v>
          </cell>
          <cell r="F2116">
            <v>0</v>
          </cell>
          <cell r="G2116">
            <v>0</v>
          </cell>
        </row>
        <row r="2117">
          <cell r="D2117">
            <v>0</v>
          </cell>
          <cell r="F2117">
            <v>0</v>
          </cell>
          <cell r="G2117">
            <v>0</v>
          </cell>
        </row>
        <row r="2118">
          <cell r="D2118">
            <v>0</v>
          </cell>
          <cell r="F2118">
            <v>0</v>
          </cell>
          <cell r="G2118">
            <v>0</v>
          </cell>
        </row>
        <row r="2119">
          <cell r="D2119">
            <v>0</v>
          </cell>
          <cell r="F2119">
            <v>0</v>
          </cell>
          <cell r="G2119">
            <v>0</v>
          </cell>
        </row>
        <row r="2120">
          <cell r="D2120">
            <v>0</v>
          </cell>
          <cell r="F2120">
            <v>0</v>
          </cell>
          <cell r="G2120">
            <v>0</v>
          </cell>
        </row>
        <row r="2121">
          <cell r="D2121">
            <v>0</v>
          </cell>
          <cell r="F2121">
            <v>0</v>
          </cell>
          <cell r="G2121">
            <v>0</v>
          </cell>
        </row>
        <row r="2122">
          <cell r="D2122">
            <v>0</v>
          </cell>
          <cell r="F2122">
            <v>0</v>
          </cell>
          <cell r="G2122">
            <v>0</v>
          </cell>
        </row>
        <row r="2123">
          <cell r="D2123">
            <v>0</v>
          </cell>
          <cell r="F2123">
            <v>0</v>
          </cell>
          <cell r="G2123">
            <v>0</v>
          </cell>
        </row>
        <row r="2124">
          <cell r="D2124">
            <v>0</v>
          </cell>
          <cell r="F2124">
            <v>0</v>
          </cell>
          <cell r="G2124">
            <v>0</v>
          </cell>
        </row>
        <row r="2125">
          <cell r="D2125">
            <v>0</v>
          </cell>
          <cell r="F2125">
            <v>0</v>
          </cell>
          <cell r="G2125">
            <v>0</v>
          </cell>
        </row>
        <row r="2126">
          <cell r="D2126">
            <v>0</v>
          </cell>
          <cell r="F2126">
            <v>0</v>
          </cell>
          <cell r="G2126">
            <v>0</v>
          </cell>
        </row>
        <row r="2127">
          <cell r="D2127">
            <v>0</v>
          </cell>
          <cell r="F2127">
            <v>0</v>
          </cell>
          <cell r="G2127">
            <v>0</v>
          </cell>
        </row>
        <row r="2128">
          <cell r="D2128">
            <v>0</v>
          </cell>
          <cell r="F2128">
            <v>0</v>
          </cell>
          <cell r="G2128">
            <v>0</v>
          </cell>
        </row>
        <row r="2129">
          <cell r="D2129">
            <v>0</v>
          </cell>
          <cell r="F2129">
            <v>0</v>
          </cell>
          <cell r="G2129">
            <v>0</v>
          </cell>
        </row>
        <row r="2130">
          <cell r="D2130">
            <v>0</v>
          </cell>
          <cell r="F2130">
            <v>0</v>
          </cell>
          <cell r="G2130">
            <v>0</v>
          </cell>
        </row>
        <row r="2131">
          <cell r="D2131">
            <v>0</v>
          </cell>
          <cell r="F2131">
            <v>0</v>
          </cell>
          <cell r="G2131">
            <v>0</v>
          </cell>
        </row>
        <row r="2132">
          <cell r="D2132">
            <v>0</v>
          </cell>
          <cell r="F2132">
            <v>0</v>
          </cell>
          <cell r="G2132">
            <v>0</v>
          </cell>
        </row>
        <row r="2133">
          <cell r="D2133">
            <v>0</v>
          </cell>
          <cell r="F2133">
            <v>0</v>
          </cell>
          <cell r="G2133">
            <v>0</v>
          </cell>
        </row>
        <row r="2134">
          <cell r="D2134">
            <v>0</v>
          </cell>
          <cell r="F2134">
            <v>0</v>
          </cell>
          <cell r="G2134">
            <v>0</v>
          </cell>
        </row>
        <row r="2135">
          <cell r="D2135">
            <v>0</v>
          </cell>
          <cell r="F2135">
            <v>0</v>
          </cell>
          <cell r="G2135">
            <v>0</v>
          </cell>
        </row>
        <row r="2136">
          <cell r="D2136">
            <v>0</v>
          </cell>
          <cell r="F2136">
            <v>0</v>
          </cell>
          <cell r="G2136">
            <v>0</v>
          </cell>
        </row>
        <row r="2137">
          <cell r="D2137">
            <v>0</v>
          </cell>
          <cell r="F2137">
            <v>0</v>
          </cell>
          <cell r="G2137">
            <v>0</v>
          </cell>
        </row>
        <row r="2138">
          <cell r="D2138">
            <v>0</v>
          </cell>
          <cell r="F2138">
            <v>0</v>
          </cell>
          <cell r="G2138">
            <v>0</v>
          </cell>
        </row>
        <row r="2139">
          <cell r="D2139">
            <v>0</v>
          </cell>
          <cell r="F2139">
            <v>0</v>
          </cell>
          <cell r="G2139">
            <v>0</v>
          </cell>
        </row>
        <row r="2140">
          <cell r="D2140">
            <v>0</v>
          </cell>
          <cell r="F2140">
            <v>0</v>
          </cell>
          <cell r="G2140">
            <v>0</v>
          </cell>
        </row>
        <row r="2141">
          <cell r="D2141">
            <v>0</v>
          </cell>
          <cell r="F2141">
            <v>0</v>
          </cell>
          <cell r="G2141">
            <v>0</v>
          </cell>
        </row>
        <row r="2142">
          <cell r="D2142">
            <v>0</v>
          </cell>
          <cell r="F2142">
            <v>0</v>
          </cell>
          <cell r="G2142">
            <v>0</v>
          </cell>
        </row>
        <row r="2143">
          <cell r="D2143">
            <v>0</v>
          </cell>
          <cell r="F2143">
            <v>0</v>
          </cell>
          <cell r="G2143">
            <v>0</v>
          </cell>
        </row>
        <row r="2144">
          <cell r="D2144">
            <v>0</v>
          </cell>
          <cell r="F2144">
            <v>0</v>
          </cell>
          <cell r="G2144">
            <v>0</v>
          </cell>
        </row>
        <row r="2145">
          <cell r="D2145">
            <v>0</v>
          </cell>
          <cell r="F2145">
            <v>0</v>
          </cell>
          <cell r="G2145">
            <v>0</v>
          </cell>
        </row>
        <row r="2146">
          <cell r="D2146">
            <v>0</v>
          </cell>
          <cell r="F2146">
            <v>0</v>
          </cell>
          <cell r="G2146">
            <v>0</v>
          </cell>
        </row>
        <row r="2147">
          <cell r="D2147">
            <v>0</v>
          </cell>
          <cell r="F2147">
            <v>0</v>
          </cell>
          <cell r="G2147">
            <v>0</v>
          </cell>
        </row>
        <row r="2148">
          <cell r="D2148">
            <v>0</v>
          </cell>
          <cell r="F2148">
            <v>0</v>
          </cell>
          <cell r="G2148">
            <v>0</v>
          </cell>
        </row>
        <row r="2149">
          <cell r="D2149">
            <v>0</v>
          </cell>
          <cell r="F2149">
            <v>0</v>
          </cell>
          <cell r="G2149">
            <v>0</v>
          </cell>
        </row>
        <row r="2150">
          <cell r="D2150">
            <v>0</v>
          </cell>
          <cell r="F2150">
            <v>0</v>
          </cell>
          <cell r="G2150">
            <v>0</v>
          </cell>
        </row>
        <row r="2151">
          <cell r="D2151">
            <v>0</v>
          </cell>
          <cell r="F2151">
            <v>0</v>
          </cell>
          <cell r="G2151">
            <v>0</v>
          </cell>
        </row>
        <row r="2152">
          <cell r="D2152">
            <v>0</v>
          </cell>
          <cell r="F2152">
            <v>0</v>
          </cell>
          <cell r="G2152">
            <v>0</v>
          </cell>
        </row>
        <row r="2153">
          <cell r="D2153">
            <v>0</v>
          </cell>
          <cell r="F2153">
            <v>0</v>
          </cell>
          <cell r="G2153">
            <v>0</v>
          </cell>
        </row>
        <row r="2154">
          <cell r="D2154">
            <v>0</v>
          </cell>
          <cell r="F2154">
            <v>0</v>
          </cell>
          <cell r="G2154">
            <v>0</v>
          </cell>
        </row>
        <row r="2155">
          <cell r="D2155">
            <v>0</v>
          </cell>
          <cell r="F2155">
            <v>0</v>
          </cell>
          <cell r="G2155">
            <v>0</v>
          </cell>
        </row>
        <row r="2156">
          <cell r="D2156">
            <v>0</v>
          </cell>
          <cell r="F2156">
            <v>0</v>
          </cell>
          <cell r="G2156">
            <v>0</v>
          </cell>
        </row>
        <row r="2157">
          <cell r="D2157">
            <v>0</v>
          </cell>
          <cell r="F2157">
            <v>0</v>
          </cell>
          <cell r="G2157">
            <v>0</v>
          </cell>
        </row>
        <row r="2158">
          <cell r="D2158">
            <v>0</v>
          </cell>
          <cell r="F2158">
            <v>0</v>
          </cell>
          <cell r="G2158">
            <v>0</v>
          </cell>
        </row>
        <row r="2159">
          <cell r="D2159">
            <v>0</v>
          </cell>
          <cell r="F2159">
            <v>0</v>
          </cell>
          <cell r="G2159">
            <v>0</v>
          </cell>
        </row>
        <row r="2160">
          <cell r="D2160">
            <v>0</v>
          </cell>
          <cell r="F2160">
            <v>0</v>
          </cell>
          <cell r="G2160">
            <v>0</v>
          </cell>
        </row>
        <row r="2161">
          <cell r="D2161">
            <v>0</v>
          </cell>
          <cell r="F2161">
            <v>0</v>
          </cell>
          <cell r="G2161">
            <v>0</v>
          </cell>
        </row>
        <row r="2162">
          <cell r="D2162">
            <v>0</v>
          </cell>
          <cell r="F2162">
            <v>0</v>
          </cell>
          <cell r="G2162">
            <v>0</v>
          </cell>
        </row>
        <row r="2163">
          <cell r="D2163">
            <v>0</v>
          </cell>
          <cell r="F2163">
            <v>0</v>
          </cell>
          <cell r="G2163">
            <v>0</v>
          </cell>
        </row>
        <row r="2164">
          <cell r="D2164">
            <v>0</v>
          </cell>
          <cell r="F2164">
            <v>0</v>
          </cell>
          <cell r="G2164">
            <v>0</v>
          </cell>
        </row>
        <row r="2165">
          <cell r="D2165">
            <v>0</v>
          </cell>
          <cell r="F2165">
            <v>0</v>
          </cell>
          <cell r="G2165">
            <v>0</v>
          </cell>
        </row>
        <row r="2166">
          <cell r="D2166">
            <v>0</v>
          </cell>
          <cell r="F2166">
            <v>0</v>
          </cell>
          <cell r="G2166">
            <v>0</v>
          </cell>
        </row>
        <row r="2167">
          <cell r="D2167">
            <v>0</v>
          </cell>
          <cell r="F2167">
            <v>0</v>
          </cell>
          <cell r="G2167">
            <v>0</v>
          </cell>
        </row>
        <row r="2168">
          <cell r="D2168">
            <v>0</v>
          </cell>
          <cell r="F2168">
            <v>0</v>
          </cell>
          <cell r="G2168">
            <v>0</v>
          </cell>
        </row>
        <row r="2169">
          <cell r="D2169">
            <v>0</v>
          </cell>
          <cell r="F2169">
            <v>0</v>
          </cell>
          <cell r="G2169">
            <v>0</v>
          </cell>
        </row>
        <row r="2170">
          <cell r="D2170">
            <v>0</v>
          </cell>
          <cell r="F2170">
            <v>0</v>
          </cell>
          <cell r="G2170">
            <v>0</v>
          </cell>
        </row>
        <row r="2171">
          <cell r="D2171">
            <v>0</v>
          </cell>
          <cell r="F2171">
            <v>0</v>
          </cell>
          <cell r="G2171">
            <v>0</v>
          </cell>
        </row>
        <row r="2172">
          <cell r="D2172">
            <v>0</v>
          </cell>
          <cell r="F2172">
            <v>0</v>
          </cell>
          <cell r="G2172">
            <v>0</v>
          </cell>
        </row>
        <row r="2173">
          <cell r="D2173">
            <v>0</v>
          </cell>
          <cell r="F2173">
            <v>0</v>
          </cell>
          <cell r="G2173">
            <v>0</v>
          </cell>
        </row>
        <row r="2174">
          <cell r="D2174">
            <v>0</v>
          </cell>
          <cell r="F2174">
            <v>0</v>
          </cell>
          <cell r="G2174">
            <v>0</v>
          </cell>
        </row>
        <row r="2175">
          <cell r="D2175">
            <v>0</v>
          </cell>
          <cell r="F2175">
            <v>0</v>
          </cell>
          <cell r="G2175">
            <v>0</v>
          </cell>
        </row>
        <row r="2176">
          <cell r="D2176">
            <v>0</v>
          </cell>
          <cell r="F2176">
            <v>0</v>
          </cell>
          <cell r="G2176">
            <v>0</v>
          </cell>
        </row>
        <row r="2177">
          <cell r="D2177">
            <v>0</v>
          </cell>
          <cell r="F2177">
            <v>0</v>
          </cell>
          <cell r="G2177">
            <v>0</v>
          </cell>
        </row>
        <row r="2178">
          <cell r="D2178">
            <v>0</v>
          </cell>
          <cell r="F2178">
            <v>0</v>
          </cell>
          <cell r="G2178">
            <v>0</v>
          </cell>
        </row>
        <row r="2179">
          <cell r="D2179">
            <v>0</v>
          </cell>
          <cell r="F2179">
            <v>0</v>
          </cell>
          <cell r="G2179">
            <v>0</v>
          </cell>
        </row>
        <row r="2180">
          <cell r="D2180">
            <v>0</v>
          </cell>
          <cell r="F2180">
            <v>0</v>
          </cell>
          <cell r="G2180">
            <v>0</v>
          </cell>
        </row>
        <row r="2181">
          <cell r="D2181">
            <v>0</v>
          </cell>
          <cell r="F2181">
            <v>0</v>
          </cell>
          <cell r="G2181">
            <v>0</v>
          </cell>
        </row>
        <row r="2182">
          <cell r="D2182">
            <v>0</v>
          </cell>
          <cell r="F2182">
            <v>0</v>
          </cell>
          <cell r="G2182">
            <v>0</v>
          </cell>
        </row>
        <row r="2183">
          <cell r="D2183">
            <v>0</v>
          </cell>
          <cell r="F2183">
            <v>0</v>
          </cell>
          <cell r="G2183">
            <v>0</v>
          </cell>
        </row>
        <row r="2184">
          <cell r="D2184">
            <v>0</v>
          </cell>
          <cell r="F2184">
            <v>0</v>
          </cell>
          <cell r="G2184">
            <v>0</v>
          </cell>
        </row>
        <row r="2185">
          <cell r="D2185">
            <v>0</v>
          </cell>
          <cell r="F2185">
            <v>0</v>
          </cell>
          <cell r="G2185">
            <v>0</v>
          </cell>
        </row>
        <row r="2186">
          <cell r="D2186">
            <v>0</v>
          </cell>
          <cell r="F2186">
            <v>0</v>
          </cell>
          <cell r="G2186">
            <v>0</v>
          </cell>
        </row>
        <row r="2187">
          <cell r="D2187">
            <v>0</v>
          </cell>
          <cell r="F2187">
            <v>0</v>
          </cell>
          <cell r="G2187">
            <v>0</v>
          </cell>
        </row>
        <row r="2188">
          <cell r="D2188">
            <v>0</v>
          </cell>
          <cell r="F2188">
            <v>0</v>
          </cell>
          <cell r="G2188">
            <v>0</v>
          </cell>
        </row>
        <row r="2189">
          <cell r="D2189">
            <v>0</v>
          </cell>
          <cell r="F2189">
            <v>0</v>
          </cell>
          <cell r="G2189">
            <v>0</v>
          </cell>
        </row>
        <row r="2190">
          <cell r="D2190">
            <v>0</v>
          </cell>
          <cell r="F2190">
            <v>0</v>
          </cell>
          <cell r="G2190">
            <v>0</v>
          </cell>
        </row>
        <row r="2191">
          <cell r="D2191">
            <v>0</v>
          </cell>
          <cell r="F2191">
            <v>0</v>
          </cell>
          <cell r="G2191">
            <v>0</v>
          </cell>
        </row>
        <row r="2192">
          <cell r="D2192">
            <v>0</v>
          </cell>
          <cell r="F2192">
            <v>0</v>
          </cell>
          <cell r="G2192">
            <v>0</v>
          </cell>
        </row>
        <row r="2193">
          <cell r="D2193">
            <v>0</v>
          </cell>
          <cell r="F2193">
            <v>0</v>
          </cell>
          <cell r="G2193">
            <v>0</v>
          </cell>
        </row>
        <row r="2194">
          <cell r="D2194">
            <v>0</v>
          </cell>
          <cell r="F2194">
            <v>0</v>
          </cell>
          <cell r="G2194">
            <v>0</v>
          </cell>
        </row>
        <row r="2195">
          <cell r="D2195">
            <v>0</v>
          </cell>
          <cell r="F2195">
            <v>0</v>
          </cell>
          <cell r="G2195">
            <v>0</v>
          </cell>
        </row>
        <row r="2196">
          <cell r="D2196">
            <v>0</v>
          </cell>
          <cell r="F2196">
            <v>0</v>
          </cell>
          <cell r="G2196">
            <v>0</v>
          </cell>
        </row>
        <row r="2197">
          <cell r="D2197">
            <v>0</v>
          </cell>
          <cell r="F2197">
            <v>0</v>
          </cell>
          <cell r="G2197">
            <v>0</v>
          </cell>
        </row>
        <row r="2198">
          <cell r="D2198">
            <v>0</v>
          </cell>
          <cell r="F2198">
            <v>0</v>
          </cell>
          <cell r="G2198">
            <v>0</v>
          </cell>
        </row>
        <row r="2199">
          <cell r="D2199">
            <v>0</v>
          </cell>
          <cell r="F2199">
            <v>0</v>
          </cell>
          <cell r="G2199">
            <v>0</v>
          </cell>
        </row>
        <row r="2200">
          <cell r="D2200">
            <v>0</v>
          </cell>
          <cell r="F2200">
            <v>0</v>
          </cell>
          <cell r="G2200">
            <v>0</v>
          </cell>
        </row>
        <row r="2201">
          <cell r="D2201">
            <v>0</v>
          </cell>
          <cell r="F2201">
            <v>0</v>
          </cell>
          <cell r="G2201">
            <v>0</v>
          </cell>
        </row>
        <row r="2202">
          <cell r="D2202">
            <v>0</v>
          </cell>
          <cell r="F2202">
            <v>0</v>
          </cell>
          <cell r="G2202">
            <v>0</v>
          </cell>
        </row>
        <row r="2203">
          <cell r="D2203">
            <v>0</v>
          </cell>
          <cell r="F2203">
            <v>0</v>
          </cell>
          <cell r="G2203">
            <v>0</v>
          </cell>
        </row>
        <row r="2204">
          <cell r="D2204">
            <v>0</v>
          </cell>
          <cell r="F2204">
            <v>0</v>
          </cell>
          <cell r="G2204">
            <v>0</v>
          </cell>
        </row>
        <row r="2205">
          <cell r="D2205">
            <v>0</v>
          </cell>
          <cell r="F2205">
            <v>0</v>
          </cell>
          <cell r="G2205">
            <v>0</v>
          </cell>
        </row>
        <row r="2206">
          <cell r="D2206">
            <v>0</v>
          </cell>
          <cell r="F2206">
            <v>0</v>
          </cell>
          <cell r="G2206">
            <v>0</v>
          </cell>
        </row>
        <row r="2207">
          <cell r="D2207">
            <v>0</v>
          </cell>
          <cell r="F2207">
            <v>0</v>
          </cell>
          <cell r="G2207">
            <v>0</v>
          </cell>
        </row>
        <row r="2208">
          <cell r="D2208">
            <v>0</v>
          </cell>
          <cell r="F2208">
            <v>0</v>
          </cell>
          <cell r="G2208">
            <v>0</v>
          </cell>
        </row>
        <row r="2209">
          <cell r="D2209">
            <v>0</v>
          </cell>
          <cell r="F2209">
            <v>0</v>
          </cell>
          <cell r="G2209">
            <v>0</v>
          </cell>
        </row>
        <row r="2210">
          <cell r="D2210">
            <v>0</v>
          </cell>
          <cell r="F2210">
            <v>0</v>
          </cell>
          <cell r="G2210">
            <v>0</v>
          </cell>
        </row>
        <row r="2211">
          <cell r="D2211">
            <v>0</v>
          </cell>
          <cell r="F2211">
            <v>0</v>
          </cell>
          <cell r="G2211">
            <v>0</v>
          </cell>
        </row>
        <row r="2212">
          <cell r="D2212">
            <v>0</v>
          </cell>
          <cell r="F2212">
            <v>0</v>
          </cell>
          <cell r="G2212">
            <v>0</v>
          </cell>
        </row>
        <row r="2213">
          <cell r="D2213">
            <v>0</v>
          </cell>
          <cell r="F2213">
            <v>0</v>
          </cell>
          <cell r="G2213">
            <v>0</v>
          </cell>
        </row>
        <row r="2214">
          <cell r="D2214">
            <v>0</v>
          </cell>
          <cell r="F2214">
            <v>0</v>
          </cell>
          <cell r="G2214">
            <v>0</v>
          </cell>
        </row>
        <row r="2215">
          <cell r="D2215">
            <v>0</v>
          </cell>
          <cell r="F2215">
            <v>0</v>
          </cell>
          <cell r="G2215">
            <v>0</v>
          </cell>
        </row>
        <row r="2216">
          <cell r="D2216">
            <v>0</v>
          </cell>
          <cell r="F2216">
            <v>0</v>
          </cell>
          <cell r="G2216">
            <v>0</v>
          </cell>
        </row>
        <row r="2217">
          <cell r="D2217">
            <v>0</v>
          </cell>
          <cell r="F2217">
            <v>0</v>
          </cell>
          <cell r="G2217">
            <v>0</v>
          </cell>
        </row>
        <row r="2218">
          <cell r="D2218">
            <v>0</v>
          </cell>
          <cell r="F2218">
            <v>0</v>
          </cell>
          <cell r="G2218">
            <v>0</v>
          </cell>
        </row>
        <row r="2219">
          <cell r="D2219">
            <v>0</v>
          </cell>
          <cell r="F2219">
            <v>0</v>
          </cell>
          <cell r="G2219">
            <v>0</v>
          </cell>
        </row>
        <row r="2220">
          <cell r="D2220">
            <v>0</v>
          </cell>
          <cell r="F2220">
            <v>0</v>
          </cell>
          <cell r="G2220">
            <v>0</v>
          </cell>
        </row>
        <row r="2221">
          <cell r="D2221">
            <v>0</v>
          </cell>
          <cell r="F2221">
            <v>0</v>
          </cell>
          <cell r="G2221">
            <v>0</v>
          </cell>
        </row>
        <row r="2222">
          <cell r="D2222">
            <v>0</v>
          </cell>
          <cell r="F2222">
            <v>0</v>
          </cell>
          <cell r="G2222">
            <v>0</v>
          </cell>
        </row>
        <row r="2223">
          <cell r="D2223">
            <v>0</v>
          </cell>
          <cell r="F2223">
            <v>0</v>
          </cell>
          <cell r="G2223">
            <v>0</v>
          </cell>
        </row>
        <row r="2224">
          <cell r="D2224">
            <v>0</v>
          </cell>
          <cell r="F2224">
            <v>0</v>
          </cell>
          <cell r="G2224">
            <v>0</v>
          </cell>
        </row>
        <row r="2225">
          <cell r="D2225">
            <v>0</v>
          </cell>
          <cell r="F2225">
            <v>0</v>
          </cell>
          <cell r="G2225">
            <v>0</v>
          </cell>
        </row>
        <row r="2226">
          <cell r="D2226">
            <v>0</v>
          </cell>
          <cell r="F2226">
            <v>0</v>
          </cell>
          <cell r="G2226">
            <v>0</v>
          </cell>
        </row>
        <row r="2227">
          <cell r="D2227">
            <v>0</v>
          </cell>
          <cell r="F2227">
            <v>0</v>
          </cell>
          <cell r="G2227">
            <v>0</v>
          </cell>
        </row>
        <row r="2228">
          <cell r="D2228">
            <v>0</v>
          </cell>
          <cell r="F2228">
            <v>0</v>
          </cell>
          <cell r="G2228">
            <v>0</v>
          </cell>
        </row>
        <row r="2229">
          <cell r="D2229">
            <v>0</v>
          </cell>
          <cell r="F2229">
            <v>0</v>
          </cell>
          <cell r="G2229">
            <v>0</v>
          </cell>
        </row>
        <row r="2230">
          <cell r="D2230">
            <v>0</v>
          </cell>
          <cell r="F2230">
            <v>0</v>
          </cell>
          <cell r="G2230">
            <v>0</v>
          </cell>
        </row>
        <row r="2231">
          <cell r="D2231">
            <v>0</v>
          </cell>
          <cell r="F2231">
            <v>0</v>
          </cell>
          <cell r="G2231">
            <v>0</v>
          </cell>
        </row>
        <row r="2232">
          <cell r="D2232">
            <v>0</v>
          </cell>
          <cell r="F2232">
            <v>0</v>
          </cell>
          <cell r="G2232">
            <v>0</v>
          </cell>
        </row>
        <row r="2233">
          <cell r="D2233">
            <v>0</v>
          </cell>
          <cell r="F2233">
            <v>0</v>
          </cell>
          <cell r="G2233">
            <v>0</v>
          </cell>
        </row>
        <row r="2234">
          <cell r="D2234">
            <v>0</v>
          </cell>
          <cell r="F2234">
            <v>0</v>
          </cell>
          <cell r="G2234">
            <v>0</v>
          </cell>
        </row>
        <row r="2235">
          <cell r="D2235">
            <v>0</v>
          </cell>
          <cell r="F2235">
            <v>0</v>
          </cell>
          <cell r="G2235">
            <v>0</v>
          </cell>
        </row>
        <row r="2236">
          <cell r="D2236">
            <v>0</v>
          </cell>
          <cell r="F2236">
            <v>0</v>
          </cell>
          <cell r="G2236">
            <v>0</v>
          </cell>
        </row>
        <row r="2237">
          <cell r="D2237">
            <v>0</v>
          </cell>
          <cell r="F2237">
            <v>0</v>
          </cell>
          <cell r="G2237">
            <v>0</v>
          </cell>
        </row>
        <row r="2238">
          <cell r="D2238">
            <v>0</v>
          </cell>
          <cell r="F2238">
            <v>0</v>
          </cell>
          <cell r="G2238">
            <v>0</v>
          </cell>
        </row>
        <row r="2239">
          <cell r="D2239">
            <v>0</v>
          </cell>
          <cell r="F2239">
            <v>0</v>
          </cell>
          <cell r="G2239">
            <v>0</v>
          </cell>
        </row>
        <row r="2240">
          <cell r="D2240">
            <v>0</v>
          </cell>
          <cell r="F2240">
            <v>0</v>
          </cell>
          <cell r="G2240">
            <v>0</v>
          </cell>
        </row>
        <row r="2241">
          <cell r="D2241">
            <v>0</v>
          </cell>
          <cell r="F2241">
            <v>0</v>
          </cell>
          <cell r="G2241">
            <v>0</v>
          </cell>
        </row>
        <row r="2242">
          <cell r="D2242">
            <v>0</v>
          </cell>
          <cell r="F2242">
            <v>0</v>
          </cell>
          <cell r="G2242">
            <v>0</v>
          </cell>
        </row>
        <row r="2243">
          <cell r="D2243">
            <v>0</v>
          </cell>
          <cell r="F2243">
            <v>0</v>
          </cell>
          <cell r="G2243">
            <v>0</v>
          </cell>
        </row>
        <row r="2244">
          <cell r="D2244">
            <v>0</v>
          </cell>
          <cell r="F2244">
            <v>0</v>
          </cell>
          <cell r="G2244">
            <v>0</v>
          </cell>
        </row>
        <row r="2245">
          <cell r="D2245">
            <v>0</v>
          </cell>
          <cell r="F2245">
            <v>0</v>
          </cell>
          <cell r="G2245">
            <v>0</v>
          </cell>
        </row>
        <row r="2246">
          <cell r="D2246">
            <v>0</v>
          </cell>
          <cell r="F2246">
            <v>0</v>
          </cell>
          <cell r="G2246">
            <v>0</v>
          </cell>
        </row>
        <row r="2247">
          <cell r="D2247">
            <v>0</v>
          </cell>
          <cell r="F2247">
            <v>0</v>
          </cell>
          <cell r="G2247">
            <v>0</v>
          </cell>
        </row>
        <row r="2248">
          <cell r="D2248">
            <v>0</v>
          </cell>
          <cell r="F2248">
            <v>0</v>
          </cell>
          <cell r="G2248">
            <v>0</v>
          </cell>
        </row>
        <row r="2249">
          <cell r="D2249">
            <v>0</v>
          </cell>
          <cell r="F2249">
            <v>0</v>
          </cell>
          <cell r="G2249">
            <v>0</v>
          </cell>
        </row>
        <row r="2250">
          <cell r="D2250">
            <v>0</v>
          </cell>
          <cell r="F2250">
            <v>0</v>
          </cell>
          <cell r="G2250">
            <v>0</v>
          </cell>
        </row>
        <row r="2251">
          <cell r="D2251">
            <v>0</v>
          </cell>
          <cell r="F2251">
            <v>0</v>
          </cell>
          <cell r="G2251">
            <v>0</v>
          </cell>
        </row>
        <row r="2252">
          <cell r="D2252">
            <v>0</v>
          </cell>
          <cell r="F2252">
            <v>0</v>
          </cell>
          <cell r="G2252">
            <v>0</v>
          </cell>
        </row>
        <row r="2253">
          <cell r="D2253">
            <v>0</v>
          </cell>
          <cell r="F2253">
            <v>0</v>
          </cell>
          <cell r="G2253">
            <v>0</v>
          </cell>
        </row>
        <row r="2254">
          <cell r="D2254">
            <v>0</v>
          </cell>
          <cell r="F2254">
            <v>0</v>
          </cell>
          <cell r="G2254">
            <v>0</v>
          </cell>
        </row>
        <row r="2255">
          <cell r="D2255">
            <v>0</v>
          </cell>
          <cell r="F2255">
            <v>0</v>
          </cell>
          <cell r="G2255">
            <v>0</v>
          </cell>
        </row>
        <row r="2256">
          <cell r="D2256">
            <v>0</v>
          </cell>
          <cell r="F2256">
            <v>0</v>
          </cell>
          <cell r="G2256">
            <v>0</v>
          </cell>
        </row>
        <row r="2257">
          <cell r="D2257">
            <v>0</v>
          </cell>
          <cell r="F2257">
            <v>0</v>
          </cell>
          <cell r="G2257">
            <v>0</v>
          </cell>
        </row>
        <row r="2258">
          <cell r="D2258">
            <v>0</v>
          </cell>
          <cell r="F2258">
            <v>0</v>
          </cell>
          <cell r="G2258">
            <v>0</v>
          </cell>
        </row>
        <row r="2259">
          <cell r="D2259">
            <v>0</v>
          </cell>
          <cell r="F2259">
            <v>0</v>
          </cell>
          <cell r="G2259">
            <v>0</v>
          </cell>
        </row>
        <row r="2260">
          <cell r="D2260">
            <v>0</v>
          </cell>
          <cell r="F2260">
            <v>0</v>
          </cell>
          <cell r="G2260">
            <v>0</v>
          </cell>
        </row>
        <row r="2261">
          <cell r="D2261">
            <v>0</v>
          </cell>
          <cell r="F2261">
            <v>0</v>
          </cell>
          <cell r="G2261">
            <v>0</v>
          </cell>
        </row>
        <row r="2262">
          <cell r="D2262">
            <v>0</v>
          </cell>
          <cell r="F2262">
            <v>0</v>
          </cell>
          <cell r="G2262">
            <v>0</v>
          </cell>
        </row>
        <row r="2263">
          <cell r="D2263">
            <v>0</v>
          </cell>
          <cell r="F2263">
            <v>0</v>
          </cell>
          <cell r="G2263">
            <v>0</v>
          </cell>
        </row>
        <row r="2264">
          <cell r="D2264">
            <v>0</v>
          </cell>
          <cell r="F2264">
            <v>0</v>
          </cell>
          <cell r="G2264">
            <v>0</v>
          </cell>
        </row>
        <row r="2265">
          <cell r="D2265">
            <v>0</v>
          </cell>
          <cell r="F2265">
            <v>0</v>
          </cell>
          <cell r="G2265">
            <v>0</v>
          </cell>
        </row>
        <row r="2266">
          <cell r="D2266">
            <v>0</v>
          </cell>
          <cell r="F2266">
            <v>0</v>
          </cell>
          <cell r="G2266">
            <v>0</v>
          </cell>
        </row>
        <row r="2267">
          <cell r="D2267">
            <v>0</v>
          </cell>
          <cell r="F2267">
            <v>0</v>
          </cell>
          <cell r="G2267">
            <v>0</v>
          </cell>
        </row>
        <row r="2268">
          <cell r="D2268">
            <v>0</v>
          </cell>
          <cell r="F2268">
            <v>0</v>
          </cell>
          <cell r="G2268">
            <v>0</v>
          </cell>
        </row>
        <row r="2269">
          <cell r="D2269">
            <v>0</v>
          </cell>
          <cell r="F2269">
            <v>0</v>
          </cell>
          <cell r="G2269">
            <v>0</v>
          </cell>
        </row>
        <row r="2270">
          <cell r="D2270">
            <v>0</v>
          </cell>
          <cell r="F2270">
            <v>0</v>
          </cell>
          <cell r="G2270">
            <v>0</v>
          </cell>
        </row>
        <row r="2271">
          <cell r="D2271">
            <v>0</v>
          </cell>
          <cell r="F2271">
            <v>0</v>
          </cell>
          <cell r="G2271">
            <v>0</v>
          </cell>
        </row>
        <row r="2272">
          <cell r="D2272">
            <v>0</v>
          </cell>
          <cell r="F2272">
            <v>0</v>
          </cell>
          <cell r="G2272">
            <v>0</v>
          </cell>
        </row>
        <row r="2273">
          <cell r="D2273">
            <v>0</v>
          </cell>
          <cell r="F2273">
            <v>0</v>
          </cell>
          <cell r="G2273">
            <v>0</v>
          </cell>
        </row>
        <row r="2274">
          <cell r="D2274">
            <v>0</v>
          </cell>
          <cell r="F2274">
            <v>0</v>
          </cell>
          <cell r="G2274">
            <v>0</v>
          </cell>
        </row>
        <row r="2275">
          <cell r="D2275">
            <v>0</v>
          </cell>
          <cell r="F2275">
            <v>0</v>
          </cell>
          <cell r="G2275">
            <v>0</v>
          </cell>
        </row>
        <row r="2276">
          <cell r="D2276">
            <v>0</v>
          </cell>
          <cell r="F2276">
            <v>0</v>
          </cell>
          <cell r="G2276">
            <v>0</v>
          </cell>
        </row>
        <row r="2277">
          <cell r="D2277">
            <v>0</v>
          </cell>
          <cell r="F2277">
            <v>0</v>
          </cell>
          <cell r="G2277">
            <v>0</v>
          </cell>
        </row>
        <row r="2278">
          <cell r="D2278">
            <v>0</v>
          </cell>
          <cell r="F2278">
            <v>0</v>
          </cell>
          <cell r="G2278">
            <v>0</v>
          </cell>
        </row>
        <row r="2279">
          <cell r="D2279">
            <v>0</v>
          </cell>
          <cell r="F2279">
            <v>0</v>
          </cell>
          <cell r="G2279">
            <v>0</v>
          </cell>
        </row>
        <row r="2280">
          <cell r="D2280">
            <v>0</v>
          </cell>
          <cell r="F2280">
            <v>0</v>
          </cell>
          <cell r="G2280">
            <v>0</v>
          </cell>
        </row>
        <row r="2281">
          <cell r="D2281">
            <v>0</v>
          </cell>
          <cell r="F2281">
            <v>0</v>
          </cell>
          <cell r="G2281">
            <v>0</v>
          </cell>
        </row>
        <row r="2282">
          <cell r="D2282">
            <v>0</v>
          </cell>
          <cell r="F2282">
            <v>0</v>
          </cell>
          <cell r="G2282">
            <v>0</v>
          </cell>
        </row>
        <row r="2283">
          <cell r="D2283">
            <v>0</v>
          </cell>
          <cell r="F2283">
            <v>0</v>
          </cell>
          <cell r="G2283">
            <v>0</v>
          </cell>
        </row>
        <row r="2284">
          <cell r="D2284">
            <v>0</v>
          </cell>
          <cell r="F2284">
            <v>0</v>
          </cell>
          <cell r="G2284">
            <v>0</v>
          </cell>
        </row>
        <row r="2285">
          <cell r="D2285">
            <v>0</v>
          </cell>
          <cell r="F2285">
            <v>0</v>
          </cell>
          <cell r="G2285">
            <v>0</v>
          </cell>
        </row>
        <row r="2286">
          <cell r="D2286">
            <v>0</v>
          </cell>
          <cell r="F2286">
            <v>0</v>
          </cell>
          <cell r="G2286">
            <v>0</v>
          </cell>
        </row>
        <row r="2287">
          <cell r="D2287">
            <v>0</v>
          </cell>
          <cell r="F2287">
            <v>0</v>
          </cell>
          <cell r="G2287">
            <v>0</v>
          </cell>
        </row>
        <row r="2288">
          <cell r="D2288">
            <v>0</v>
          </cell>
          <cell r="F2288">
            <v>0</v>
          </cell>
          <cell r="G2288">
            <v>0</v>
          </cell>
        </row>
        <row r="2289">
          <cell r="D2289">
            <v>0</v>
          </cell>
          <cell r="F2289">
            <v>0</v>
          </cell>
          <cell r="G2289">
            <v>0</v>
          </cell>
        </row>
        <row r="2290">
          <cell r="D2290">
            <v>0</v>
          </cell>
          <cell r="F2290">
            <v>0</v>
          </cell>
          <cell r="G2290">
            <v>0</v>
          </cell>
        </row>
        <row r="2291">
          <cell r="D2291">
            <v>0</v>
          </cell>
          <cell r="F2291">
            <v>0</v>
          </cell>
          <cell r="G2291">
            <v>0</v>
          </cell>
        </row>
        <row r="2292">
          <cell r="D2292">
            <v>0</v>
          </cell>
          <cell r="F2292">
            <v>0</v>
          </cell>
          <cell r="G2292">
            <v>0</v>
          </cell>
        </row>
        <row r="2293">
          <cell r="D2293">
            <v>0</v>
          </cell>
          <cell r="F2293">
            <v>0</v>
          </cell>
          <cell r="G2293">
            <v>0</v>
          </cell>
        </row>
        <row r="2294">
          <cell r="D2294">
            <v>0</v>
          </cell>
          <cell r="F2294">
            <v>0</v>
          </cell>
          <cell r="G2294">
            <v>0</v>
          </cell>
        </row>
        <row r="2295">
          <cell r="D2295">
            <v>0</v>
          </cell>
          <cell r="F2295">
            <v>0</v>
          </cell>
          <cell r="G2295">
            <v>0</v>
          </cell>
        </row>
        <row r="2296">
          <cell r="D2296">
            <v>0</v>
          </cell>
          <cell r="F2296">
            <v>0</v>
          </cell>
          <cell r="G2296">
            <v>0</v>
          </cell>
        </row>
        <row r="2297">
          <cell r="D2297">
            <v>0</v>
          </cell>
          <cell r="F2297">
            <v>0</v>
          </cell>
          <cell r="G2297">
            <v>0</v>
          </cell>
        </row>
        <row r="2298">
          <cell r="D2298">
            <v>0</v>
          </cell>
          <cell r="F2298">
            <v>0</v>
          </cell>
          <cell r="G2298">
            <v>0</v>
          </cell>
        </row>
        <row r="2299">
          <cell r="D2299">
            <v>0</v>
          </cell>
          <cell r="F2299">
            <v>0</v>
          </cell>
          <cell r="G2299">
            <v>0</v>
          </cell>
        </row>
        <row r="2300">
          <cell r="D2300">
            <v>0</v>
          </cell>
          <cell r="F2300">
            <v>0</v>
          </cell>
          <cell r="G2300">
            <v>0</v>
          </cell>
        </row>
        <row r="2301">
          <cell r="D2301">
            <v>0</v>
          </cell>
          <cell r="F2301">
            <v>0</v>
          </cell>
          <cell r="G2301">
            <v>0</v>
          </cell>
        </row>
        <row r="2302">
          <cell r="D2302">
            <v>0</v>
          </cell>
          <cell r="F2302">
            <v>0</v>
          </cell>
          <cell r="G2302">
            <v>0</v>
          </cell>
        </row>
        <row r="2303">
          <cell r="D2303">
            <v>0</v>
          </cell>
          <cell r="F2303">
            <v>0</v>
          </cell>
          <cell r="G2303">
            <v>0</v>
          </cell>
        </row>
        <row r="2304">
          <cell r="D2304">
            <v>0</v>
          </cell>
          <cell r="F2304">
            <v>0</v>
          </cell>
          <cell r="G2304">
            <v>0</v>
          </cell>
        </row>
        <row r="2305">
          <cell r="D2305">
            <v>0</v>
          </cell>
          <cell r="F2305">
            <v>0</v>
          </cell>
          <cell r="G2305">
            <v>0</v>
          </cell>
        </row>
        <row r="2306">
          <cell r="D2306">
            <v>0</v>
          </cell>
          <cell r="F2306">
            <v>0</v>
          </cell>
          <cell r="G2306">
            <v>0</v>
          </cell>
        </row>
        <row r="2307">
          <cell r="D2307">
            <v>0</v>
          </cell>
          <cell r="F2307">
            <v>0</v>
          </cell>
          <cell r="G2307">
            <v>0</v>
          </cell>
        </row>
        <row r="2308">
          <cell r="D2308">
            <v>0</v>
          </cell>
          <cell r="F2308">
            <v>0</v>
          </cell>
          <cell r="G2308">
            <v>0</v>
          </cell>
        </row>
        <row r="2309">
          <cell r="D2309">
            <v>0</v>
          </cell>
          <cell r="F2309">
            <v>0</v>
          </cell>
          <cell r="G2309">
            <v>0</v>
          </cell>
        </row>
        <row r="2310">
          <cell r="D2310">
            <v>0</v>
          </cell>
          <cell r="F2310">
            <v>0</v>
          </cell>
          <cell r="G2310">
            <v>0</v>
          </cell>
        </row>
        <row r="2311">
          <cell r="D2311">
            <v>0</v>
          </cell>
          <cell r="F2311">
            <v>0</v>
          </cell>
          <cell r="G2311">
            <v>0</v>
          </cell>
        </row>
        <row r="2312">
          <cell r="D2312">
            <v>0</v>
          </cell>
          <cell r="F2312">
            <v>0</v>
          </cell>
          <cell r="G2312">
            <v>0</v>
          </cell>
        </row>
        <row r="2313">
          <cell r="D2313">
            <v>0</v>
          </cell>
          <cell r="F2313">
            <v>0</v>
          </cell>
          <cell r="G2313">
            <v>0</v>
          </cell>
        </row>
        <row r="2314">
          <cell r="D2314">
            <v>0</v>
          </cell>
          <cell r="F2314">
            <v>0</v>
          </cell>
          <cell r="G2314">
            <v>0</v>
          </cell>
        </row>
        <row r="2315">
          <cell r="D2315">
            <v>0</v>
          </cell>
          <cell r="F2315">
            <v>0</v>
          </cell>
          <cell r="G2315">
            <v>0</v>
          </cell>
        </row>
        <row r="2316">
          <cell r="D2316">
            <v>0</v>
          </cell>
          <cell r="F2316">
            <v>0</v>
          </cell>
          <cell r="G2316">
            <v>0</v>
          </cell>
        </row>
        <row r="2317">
          <cell r="D2317">
            <v>0</v>
          </cell>
          <cell r="F2317">
            <v>0</v>
          </cell>
          <cell r="G2317">
            <v>0</v>
          </cell>
        </row>
        <row r="2318">
          <cell r="D2318">
            <v>0</v>
          </cell>
          <cell r="F2318">
            <v>0</v>
          </cell>
          <cell r="G2318">
            <v>0</v>
          </cell>
        </row>
        <row r="2319">
          <cell r="D2319">
            <v>0</v>
          </cell>
          <cell r="F2319">
            <v>0</v>
          </cell>
          <cell r="G2319">
            <v>0</v>
          </cell>
        </row>
        <row r="2320">
          <cell r="D2320">
            <v>0</v>
          </cell>
          <cell r="F2320">
            <v>0</v>
          </cell>
          <cell r="G2320">
            <v>0</v>
          </cell>
        </row>
        <row r="2321">
          <cell r="D2321">
            <v>0</v>
          </cell>
          <cell r="F2321">
            <v>0</v>
          </cell>
          <cell r="G2321">
            <v>0</v>
          </cell>
        </row>
        <row r="2322">
          <cell r="D2322">
            <v>0</v>
          </cell>
          <cell r="F2322">
            <v>0</v>
          </cell>
          <cell r="G2322">
            <v>0</v>
          </cell>
        </row>
        <row r="2323">
          <cell r="D2323">
            <v>0</v>
          </cell>
          <cell r="F2323">
            <v>0</v>
          </cell>
          <cell r="G2323">
            <v>0</v>
          </cell>
        </row>
        <row r="2324">
          <cell r="D2324">
            <v>0</v>
          </cell>
          <cell r="F2324">
            <v>0</v>
          </cell>
          <cell r="G2324">
            <v>0</v>
          </cell>
        </row>
        <row r="2325">
          <cell r="D2325">
            <v>0</v>
          </cell>
          <cell r="F2325">
            <v>0</v>
          </cell>
          <cell r="G2325">
            <v>0</v>
          </cell>
        </row>
        <row r="2326">
          <cell r="D2326">
            <v>0</v>
          </cell>
          <cell r="F2326">
            <v>0</v>
          </cell>
          <cell r="G2326">
            <v>0</v>
          </cell>
        </row>
        <row r="2327">
          <cell r="D2327">
            <v>0</v>
          </cell>
          <cell r="F2327">
            <v>0</v>
          </cell>
          <cell r="G2327">
            <v>0</v>
          </cell>
        </row>
        <row r="2328">
          <cell r="D2328">
            <v>0</v>
          </cell>
          <cell r="F2328">
            <v>0</v>
          </cell>
          <cell r="G2328">
            <v>0</v>
          </cell>
        </row>
        <row r="2329">
          <cell r="D2329">
            <v>0</v>
          </cell>
          <cell r="F2329">
            <v>0</v>
          </cell>
          <cell r="G2329">
            <v>0</v>
          </cell>
        </row>
        <row r="2330">
          <cell r="D2330">
            <v>0</v>
          </cell>
          <cell r="F2330">
            <v>0</v>
          </cell>
          <cell r="G2330">
            <v>0</v>
          </cell>
        </row>
        <row r="2331">
          <cell r="D2331">
            <v>0</v>
          </cell>
          <cell r="F2331">
            <v>0</v>
          </cell>
          <cell r="G2331">
            <v>0</v>
          </cell>
        </row>
        <row r="2332">
          <cell r="D2332">
            <v>0</v>
          </cell>
          <cell r="F2332">
            <v>0</v>
          </cell>
          <cell r="G2332">
            <v>0</v>
          </cell>
        </row>
        <row r="2333">
          <cell r="D2333">
            <v>0</v>
          </cell>
          <cell r="F2333">
            <v>0</v>
          </cell>
          <cell r="G2333">
            <v>0</v>
          </cell>
        </row>
        <row r="2334">
          <cell r="D2334">
            <v>0</v>
          </cell>
          <cell r="F2334">
            <v>0</v>
          </cell>
          <cell r="G2334">
            <v>0</v>
          </cell>
        </row>
        <row r="2335">
          <cell r="D2335">
            <v>0</v>
          </cell>
          <cell r="F2335">
            <v>0</v>
          </cell>
          <cell r="G2335">
            <v>0</v>
          </cell>
        </row>
        <row r="2336">
          <cell r="D2336">
            <v>0</v>
          </cell>
          <cell r="F2336">
            <v>0</v>
          </cell>
          <cell r="G2336">
            <v>0</v>
          </cell>
        </row>
        <row r="2337">
          <cell r="D2337">
            <v>0</v>
          </cell>
          <cell r="F2337">
            <v>0</v>
          </cell>
          <cell r="G2337">
            <v>0</v>
          </cell>
        </row>
        <row r="2338">
          <cell r="D2338">
            <v>0</v>
          </cell>
          <cell r="F2338">
            <v>0</v>
          </cell>
          <cell r="G2338">
            <v>0</v>
          </cell>
        </row>
        <row r="2339">
          <cell r="D2339">
            <v>0</v>
          </cell>
          <cell r="F2339">
            <v>0</v>
          </cell>
          <cell r="G2339">
            <v>0</v>
          </cell>
        </row>
        <row r="2340">
          <cell r="D2340">
            <v>0</v>
          </cell>
          <cell r="F2340">
            <v>0</v>
          </cell>
          <cell r="G2340">
            <v>0</v>
          </cell>
        </row>
        <row r="2341">
          <cell r="D2341">
            <v>0</v>
          </cell>
          <cell r="F2341">
            <v>0</v>
          </cell>
          <cell r="G2341">
            <v>0</v>
          </cell>
        </row>
        <row r="2342">
          <cell r="D2342">
            <v>0</v>
          </cell>
          <cell r="F2342">
            <v>0</v>
          </cell>
          <cell r="G2342">
            <v>0</v>
          </cell>
        </row>
        <row r="2343">
          <cell r="D2343">
            <v>0</v>
          </cell>
          <cell r="F2343">
            <v>0</v>
          </cell>
          <cell r="G2343">
            <v>0</v>
          </cell>
        </row>
        <row r="2344">
          <cell r="D2344">
            <v>0</v>
          </cell>
          <cell r="F2344">
            <v>0</v>
          </cell>
          <cell r="G2344">
            <v>0</v>
          </cell>
        </row>
        <row r="2345">
          <cell r="D2345">
            <v>0</v>
          </cell>
          <cell r="F2345">
            <v>0</v>
          </cell>
          <cell r="G2345">
            <v>0</v>
          </cell>
        </row>
        <row r="2346">
          <cell r="D2346">
            <v>0</v>
          </cell>
          <cell r="F2346">
            <v>0</v>
          </cell>
          <cell r="G2346">
            <v>0</v>
          </cell>
        </row>
        <row r="2347">
          <cell r="D2347">
            <v>0</v>
          </cell>
          <cell r="F2347">
            <v>0</v>
          </cell>
          <cell r="G2347">
            <v>0</v>
          </cell>
        </row>
        <row r="2348">
          <cell r="D2348">
            <v>0</v>
          </cell>
          <cell r="F2348">
            <v>0</v>
          </cell>
          <cell r="G2348">
            <v>0</v>
          </cell>
        </row>
        <row r="2349">
          <cell r="D2349">
            <v>0</v>
          </cell>
          <cell r="F2349">
            <v>0</v>
          </cell>
          <cell r="G2349">
            <v>0</v>
          </cell>
        </row>
        <row r="2350">
          <cell r="D2350">
            <v>0</v>
          </cell>
          <cell r="F2350">
            <v>0</v>
          </cell>
          <cell r="G2350">
            <v>0</v>
          </cell>
        </row>
        <row r="2351">
          <cell r="D2351">
            <v>0</v>
          </cell>
          <cell r="F2351">
            <v>0</v>
          </cell>
          <cell r="G2351">
            <v>0</v>
          </cell>
        </row>
        <row r="2352">
          <cell r="D2352">
            <v>0</v>
          </cell>
          <cell r="F2352">
            <v>0</v>
          </cell>
          <cell r="G2352">
            <v>0</v>
          </cell>
        </row>
        <row r="2353">
          <cell r="D2353">
            <v>0</v>
          </cell>
          <cell r="F2353">
            <v>0</v>
          </cell>
          <cell r="G2353">
            <v>0</v>
          </cell>
        </row>
        <row r="2354">
          <cell r="D2354">
            <v>0</v>
          </cell>
          <cell r="F2354">
            <v>0</v>
          </cell>
          <cell r="G2354">
            <v>0</v>
          </cell>
        </row>
        <row r="2355">
          <cell r="D2355">
            <v>0</v>
          </cell>
          <cell r="F2355">
            <v>0</v>
          </cell>
          <cell r="G2355">
            <v>0</v>
          </cell>
        </row>
        <row r="2356">
          <cell r="D2356">
            <v>0</v>
          </cell>
          <cell r="F2356">
            <v>0</v>
          </cell>
          <cell r="G2356">
            <v>0</v>
          </cell>
        </row>
        <row r="2357">
          <cell r="D2357">
            <v>0</v>
          </cell>
          <cell r="F2357">
            <v>0</v>
          </cell>
          <cell r="G2357">
            <v>0</v>
          </cell>
        </row>
        <row r="2358">
          <cell r="D2358">
            <v>0</v>
          </cell>
          <cell r="F2358">
            <v>0</v>
          </cell>
          <cell r="G2358">
            <v>0</v>
          </cell>
        </row>
        <row r="2359">
          <cell r="D2359">
            <v>0</v>
          </cell>
          <cell r="F2359">
            <v>0</v>
          </cell>
          <cell r="G2359">
            <v>0</v>
          </cell>
        </row>
        <row r="2360">
          <cell r="D2360">
            <v>0</v>
          </cell>
          <cell r="F2360">
            <v>0</v>
          </cell>
          <cell r="G2360">
            <v>0</v>
          </cell>
        </row>
        <row r="2361">
          <cell r="D2361">
            <v>0</v>
          </cell>
          <cell r="F2361">
            <v>0</v>
          </cell>
          <cell r="G2361">
            <v>0</v>
          </cell>
        </row>
        <row r="2362">
          <cell r="D2362">
            <v>0</v>
          </cell>
          <cell r="F2362">
            <v>0</v>
          </cell>
          <cell r="G2362">
            <v>0</v>
          </cell>
        </row>
        <row r="2363">
          <cell r="D2363">
            <v>0</v>
          </cell>
          <cell r="F2363">
            <v>0</v>
          </cell>
          <cell r="G2363">
            <v>0</v>
          </cell>
        </row>
        <row r="2364">
          <cell r="D2364">
            <v>0</v>
          </cell>
          <cell r="F2364">
            <v>0</v>
          </cell>
          <cell r="G2364">
            <v>0</v>
          </cell>
        </row>
        <row r="2365">
          <cell r="D2365">
            <v>0</v>
          </cell>
          <cell r="F2365">
            <v>0</v>
          </cell>
          <cell r="G2365">
            <v>0</v>
          </cell>
        </row>
        <row r="2366">
          <cell r="D2366">
            <v>0</v>
          </cell>
          <cell r="F2366">
            <v>0</v>
          </cell>
          <cell r="G2366">
            <v>0</v>
          </cell>
        </row>
        <row r="2367">
          <cell r="D2367">
            <v>0</v>
          </cell>
          <cell r="F2367">
            <v>0</v>
          </cell>
          <cell r="G2367">
            <v>0</v>
          </cell>
        </row>
        <row r="2368">
          <cell r="D2368">
            <v>0</v>
          </cell>
          <cell r="F2368">
            <v>0</v>
          </cell>
          <cell r="G2368">
            <v>0</v>
          </cell>
        </row>
        <row r="2369">
          <cell r="D2369">
            <v>0</v>
          </cell>
          <cell r="F2369">
            <v>0</v>
          </cell>
          <cell r="G2369">
            <v>0</v>
          </cell>
        </row>
        <row r="2370">
          <cell r="D2370">
            <v>0</v>
          </cell>
          <cell r="F2370">
            <v>0</v>
          </cell>
          <cell r="G2370">
            <v>0</v>
          </cell>
        </row>
        <row r="2371">
          <cell r="D2371">
            <v>0</v>
          </cell>
          <cell r="F2371">
            <v>0</v>
          </cell>
          <cell r="G2371">
            <v>0</v>
          </cell>
        </row>
        <row r="2372">
          <cell r="D2372">
            <v>0</v>
          </cell>
          <cell r="F2372">
            <v>0</v>
          </cell>
          <cell r="G2372">
            <v>0</v>
          </cell>
        </row>
        <row r="2373">
          <cell r="D2373">
            <v>0</v>
          </cell>
          <cell r="F2373">
            <v>0</v>
          </cell>
          <cell r="G2373">
            <v>0</v>
          </cell>
        </row>
        <row r="2374">
          <cell r="D2374">
            <v>0</v>
          </cell>
          <cell r="F2374">
            <v>0</v>
          </cell>
          <cell r="G2374">
            <v>0</v>
          </cell>
        </row>
        <row r="2375">
          <cell r="D2375">
            <v>0</v>
          </cell>
          <cell r="F2375">
            <v>0</v>
          </cell>
          <cell r="G2375">
            <v>0</v>
          </cell>
        </row>
        <row r="2376">
          <cell r="D2376">
            <v>0</v>
          </cell>
          <cell r="F2376">
            <v>0</v>
          </cell>
          <cell r="G2376">
            <v>0</v>
          </cell>
        </row>
        <row r="2377">
          <cell r="D2377">
            <v>0</v>
          </cell>
          <cell r="F2377">
            <v>0</v>
          </cell>
          <cell r="G2377">
            <v>0</v>
          </cell>
        </row>
        <row r="2378">
          <cell r="D2378">
            <v>0</v>
          </cell>
          <cell r="F2378">
            <v>0</v>
          </cell>
          <cell r="G2378">
            <v>0</v>
          </cell>
        </row>
        <row r="2379">
          <cell r="D2379">
            <v>0</v>
          </cell>
          <cell r="F2379">
            <v>0</v>
          </cell>
          <cell r="G2379">
            <v>0</v>
          </cell>
        </row>
        <row r="2380">
          <cell r="D2380">
            <v>0</v>
          </cell>
          <cell r="F2380">
            <v>0</v>
          </cell>
          <cell r="G2380">
            <v>0</v>
          </cell>
        </row>
        <row r="2381">
          <cell r="D2381">
            <v>0</v>
          </cell>
          <cell r="F2381">
            <v>0</v>
          </cell>
          <cell r="G2381">
            <v>0</v>
          </cell>
        </row>
        <row r="2382">
          <cell r="D2382">
            <v>0</v>
          </cell>
          <cell r="F2382">
            <v>0</v>
          </cell>
          <cell r="G2382">
            <v>0</v>
          </cell>
        </row>
        <row r="2383">
          <cell r="D2383">
            <v>0</v>
          </cell>
          <cell r="F2383">
            <v>0</v>
          </cell>
          <cell r="G2383">
            <v>0</v>
          </cell>
        </row>
        <row r="2384">
          <cell r="D2384">
            <v>0</v>
          </cell>
          <cell r="F2384">
            <v>0</v>
          </cell>
          <cell r="G2384">
            <v>0</v>
          </cell>
        </row>
        <row r="2385">
          <cell r="D2385">
            <v>0</v>
          </cell>
          <cell r="F2385">
            <v>0</v>
          </cell>
          <cell r="G2385">
            <v>0</v>
          </cell>
        </row>
        <row r="2386">
          <cell r="D2386">
            <v>0</v>
          </cell>
          <cell r="F2386">
            <v>0</v>
          </cell>
          <cell r="G2386">
            <v>0</v>
          </cell>
        </row>
        <row r="2387">
          <cell r="D2387">
            <v>0</v>
          </cell>
          <cell r="F2387">
            <v>0</v>
          </cell>
          <cell r="G2387">
            <v>0</v>
          </cell>
        </row>
        <row r="2388">
          <cell r="D2388">
            <v>0</v>
          </cell>
          <cell r="F2388">
            <v>0</v>
          </cell>
          <cell r="G2388">
            <v>0</v>
          </cell>
        </row>
        <row r="2389">
          <cell r="D2389">
            <v>0</v>
          </cell>
          <cell r="F2389">
            <v>0</v>
          </cell>
          <cell r="G2389">
            <v>0</v>
          </cell>
        </row>
        <row r="2390">
          <cell r="D2390">
            <v>0</v>
          </cell>
          <cell r="F2390">
            <v>0</v>
          </cell>
          <cell r="G2390">
            <v>0</v>
          </cell>
        </row>
        <row r="2391">
          <cell r="D2391">
            <v>0</v>
          </cell>
          <cell r="F2391">
            <v>0</v>
          </cell>
          <cell r="G2391">
            <v>0</v>
          </cell>
        </row>
        <row r="2392">
          <cell r="D2392">
            <v>0</v>
          </cell>
          <cell r="F2392">
            <v>0</v>
          </cell>
          <cell r="G2392">
            <v>0</v>
          </cell>
        </row>
        <row r="2393">
          <cell r="D2393">
            <v>0</v>
          </cell>
          <cell r="F2393">
            <v>0</v>
          </cell>
          <cell r="G2393">
            <v>0</v>
          </cell>
        </row>
        <row r="2394">
          <cell r="D2394">
            <v>0</v>
          </cell>
          <cell r="F2394">
            <v>0</v>
          </cell>
          <cell r="G2394">
            <v>0</v>
          </cell>
        </row>
        <row r="2395">
          <cell r="D2395">
            <v>0</v>
          </cell>
          <cell r="F2395">
            <v>0</v>
          </cell>
          <cell r="G2395">
            <v>0</v>
          </cell>
        </row>
        <row r="2396">
          <cell r="D2396">
            <v>0</v>
          </cell>
          <cell r="F2396">
            <v>0</v>
          </cell>
          <cell r="G2396">
            <v>0</v>
          </cell>
        </row>
        <row r="2397">
          <cell r="D2397">
            <v>0</v>
          </cell>
          <cell r="F2397">
            <v>0</v>
          </cell>
          <cell r="G2397">
            <v>0</v>
          </cell>
        </row>
        <row r="2398">
          <cell r="D2398">
            <v>0</v>
          </cell>
          <cell r="F2398">
            <v>0</v>
          </cell>
          <cell r="G2398">
            <v>0</v>
          </cell>
        </row>
        <row r="2399">
          <cell r="D2399">
            <v>0</v>
          </cell>
          <cell r="F2399">
            <v>0</v>
          </cell>
          <cell r="G2399">
            <v>0</v>
          </cell>
        </row>
        <row r="2400">
          <cell r="D2400">
            <v>0</v>
          </cell>
          <cell r="F2400">
            <v>0</v>
          </cell>
          <cell r="G2400">
            <v>0</v>
          </cell>
        </row>
        <row r="2401">
          <cell r="D2401">
            <v>0</v>
          </cell>
          <cell r="F2401">
            <v>0</v>
          </cell>
          <cell r="G2401">
            <v>0</v>
          </cell>
        </row>
        <row r="2402">
          <cell r="D2402">
            <v>0</v>
          </cell>
          <cell r="F2402">
            <v>0</v>
          </cell>
          <cell r="G2402">
            <v>0</v>
          </cell>
        </row>
        <row r="2403">
          <cell r="D2403">
            <v>0</v>
          </cell>
          <cell r="F2403">
            <v>0</v>
          </cell>
          <cell r="G2403">
            <v>0</v>
          </cell>
        </row>
        <row r="2404">
          <cell r="D2404">
            <v>0</v>
          </cell>
          <cell r="F2404">
            <v>0</v>
          </cell>
          <cell r="G2404">
            <v>0</v>
          </cell>
        </row>
        <row r="2405">
          <cell r="D2405">
            <v>0</v>
          </cell>
          <cell r="F2405">
            <v>0</v>
          </cell>
          <cell r="G2405">
            <v>0</v>
          </cell>
        </row>
        <row r="2406">
          <cell r="D2406">
            <v>0</v>
          </cell>
          <cell r="F2406">
            <v>0</v>
          </cell>
          <cell r="G2406">
            <v>0</v>
          </cell>
        </row>
        <row r="2407">
          <cell r="D2407">
            <v>0</v>
          </cell>
          <cell r="F2407">
            <v>0</v>
          </cell>
          <cell r="G2407">
            <v>0</v>
          </cell>
        </row>
        <row r="2408">
          <cell r="D2408">
            <v>0</v>
          </cell>
          <cell r="F2408">
            <v>0</v>
          </cell>
          <cell r="G2408">
            <v>0</v>
          </cell>
        </row>
        <row r="2409">
          <cell r="D2409">
            <v>0</v>
          </cell>
          <cell r="F2409">
            <v>0</v>
          </cell>
          <cell r="G2409">
            <v>0</v>
          </cell>
        </row>
        <row r="2410">
          <cell r="D2410">
            <v>0</v>
          </cell>
          <cell r="F2410">
            <v>0</v>
          </cell>
          <cell r="G2410">
            <v>0</v>
          </cell>
        </row>
        <row r="2411">
          <cell r="D2411">
            <v>0</v>
          </cell>
          <cell r="F2411">
            <v>0</v>
          </cell>
          <cell r="G2411">
            <v>0</v>
          </cell>
        </row>
        <row r="2412">
          <cell r="D2412">
            <v>0</v>
          </cell>
          <cell r="F2412">
            <v>0</v>
          </cell>
          <cell r="G2412">
            <v>0</v>
          </cell>
        </row>
        <row r="2413">
          <cell r="D2413">
            <v>0</v>
          </cell>
          <cell r="F2413">
            <v>0</v>
          </cell>
          <cell r="G2413">
            <v>0</v>
          </cell>
        </row>
        <row r="2414">
          <cell r="D2414">
            <v>0</v>
          </cell>
          <cell r="F2414">
            <v>0</v>
          </cell>
          <cell r="G2414">
            <v>0</v>
          </cell>
        </row>
        <row r="2415">
          <cell r="D2415">
            <v>0</v>
          </cell>
          <cell r="F2415">
            <v>0</v>
          </cell>
          <cell r="G2415">
            <v>0</v>
          </cell>
        </row>
        <row r="2416">
          <cell r="D2416">
            <v>0</v>
          </cell>
          <cell r="F2416">
            <v>0</v>
          </cell>
          <cell r="G2416">
            <v>0</v>
          </cell>
        </row>
        <row r="2417">
          <cell r="D2417">
            <v>0</v>
          </cell>
          <cell r="F2417">
            <v>0</v>
          </cell>
          <cell r="G2417">
            <v>0</v>
          </cell>
        </row>
        <row r="2418">
          <cell r="D2418">
            <v>0</v>
          </cell>
          <cell r="F2418">
            <v>0</v>
          </cell>
          <cell r="G2418">
            <v>0</v>
          </cell>
        </row>
        <row r="2419">
          <cell r="D2419">
            <v>0</v>
          </cell>
          <cell r="F2419">
            <v>0</v>
          </cell>
          <cell r="G2419">
            <v>0</v>
          </cell>
        </row>
        <row r="2420">
          <cell r="D2420">
            <v>0</v>
          </cell>
          <cell r="F2420">
            <v>0</v>
          </cell>
          <cell r="G2420">
            <v>0</v>
          </cell>
        </row>
        <row r="2421">
          <cell r="D2421">
            <v>0</v>
          </cell>
          <cell r="F2421">
            <v>0</v>
          </cell>
          <cell r="G2421">
            <v>0</v>
          </cell>
        </row>
        <row r="2422">
          <cell r="D2422">
            <v>0</v>
          </cell>
          <cell r="F2422">
            <v>0</v>
          </cell>
          <cell r="G2422">
            <v>0</v>
          </cell>
        </row>
        <row r="2423">
          <cell r="D2423">
            <v>0</v>
          </cell>
          <cell r="F2423">
            <v>0</v>
          </cell>
          <cell r="G2423">
            <v>0</v>
          </cell>
        </row>
        <row r="2424">
          <cell r="D2424">
            <v>0</v>
          </cell>
          <cell r="F2424">
            <v>0</v>
          </cell>
          <cell r="G2424">
            <v>0</v>
          </cell>
        </row>
        <row r="2425">
          <cell r="D2425">
            <v>0</v>
          </cell>
          <cell r="F2425">
            <v>0</v>
          </cell>
          <cell r="G2425">
            <v>0</v>
          </cell>
        </row>
        <row r="2426">
          <cell r="D2426">
            <v>0</v>
          </cell>
          <cell r="F2426">
            <v>0</v>
          </cell>
          <cell r="G2426">
            <v>0</v>
          </cell>
        </row>
        <row r="2427">
          <cell r="D2427">
            <v>0</v>
          </cell>
          <cell r="F2427">
            <v>0</v>
          </cell>
          <cell r="G2427">
            <v>0</v>
          </cell>
        </row>
        <row r="2428">
          <cell r="D2428">
            <v>0</v>
          </cell>
          <cell r="F2428">
            <v>0</v>
          </cell>
          <cell r="G2428">
            <v>0</v>
          </cell>
        </row>
        <row r="2429">
          <cell r="D2429">
            <v>0</v>
          </cell>
          <cell r="F2429">
            <v>0</v>
          </cell>
          <cell r="G2429">
            <v>0</v>
          </cell>
        </row>
        <row r="2430">
          <cell r="D2430">
            <v>0</v>
          </cell>
          <cell r="F2430">
            <v>0</v>
          </cell>
          <cell r="G2430">
            <v>0</v>
          </cell>
        </row>
        <row r="2431">
          <cell r="D2431">
            <v>0</v>
          </cell>
          <cell r="F2431">
            <v>0</v>
          </cell>
          <cell r="G2431">
            <v>0</v>
          </cell>
        </row>
        <row r="2432">
          <cell r="D2432">
            <v>0</v>
          </cell>
          <cell r="F2432">
            <v>0</v>
          </cell>
          <cell r="G2432">
            <v>0</v>
          </cell>
        </row>
        <row r="2433">
          <cell r="D2433">
            <v>0</v>
          </cell>
          <cell r="F2433">
            <v>0</v>
          </cell>
          <cell r="G2433">
            <v>0</v>
          </cell>
        </row>
        <row r="2434">
          <cell r="D2434">
            <v>0</v>
          </cell>
          <cell r="F2434">
            <v>0</v>
          </cell>
          <cell r="G2434">
            <v>0</v>
          </cell>
        </row>
        <row r="2435">
          <cell r="D2435">
            <v>0</v>
          </cell>
          <cell r="F2435">
            <v>0</v>
          </cell>
          <cell r="G2435">
            <v>0</v>
          </cell>
        </row>
        <row r="2436">
          <cell r="D2436">
            <v>0</v>
          </cell>
          <cell r="F2436">
            <v>0</v>
          </cell>
          <cell r="G2436">
            <v>0</v>
          </cell>
        </row>
        <row r="2437">
          <cell r="D2437">
            <v>0</v>
          </cell>
          <cell r="F2437">
            <v>0</v>
          </cell>
          <cell r="G2437">
            <v>0</v>
          </cell>
        </row>
        <row r="2438">
          <cell r="D2438">
            <v>0</v>
          </cell>
          <cell r="F2438">
            <v>0</v>
          </cell>
          <cell r="G2438">
            <v>0</v>
          </cell>
        </row>
        <row r="2439">
          <cell r="D2439">
            <v>0</v>
          </cell>
          <cell r="F2439">
            <v>0</v>
          </cell>
          <cell r="G2439">
            <v>0</v>
          </cell>
        </row>
        <row r="2440">
          <cell r="D2440">
            <v>0</v>
          </cell>
          <cell r="F2440">
            <v>0</v>
          </cell>
          <cell r="G2440">
            <v>0</v>
          </cell>
        </row>
        <row r="2441">
          <cell r="D2441">
            <v>0</v>
          </cell>
          <cell r="F2441">
            <v>0</v>
          </cell>
          <cell r="G2441">
            <v>0</v>
          </cell>
        </row>
        <row r="2442">
          <cell r="D2442">
            <v>0</v>
          </cell>
          <cell r="F2442">
            <v>0</v>
          </cell>
          <cell r="G2442">
            <v>0</v>
          </cell>
        </row>
        <row r="2443">
          <cell r="D2443">
            <v>0</v>
          </cell>
          <cell r="F2443">
            <v>0</v>
          </cell>
          <cell r="G2443">
            <v>0</v>
          </cell>
        </row>
        <row r="2444">
          <cell r="D2444">
            <v>0</v>
          </cell>
          <cell r="F2444">
            <v>0</v>
          </cell>
          <cell r="G2444">
            <v>0</v>
          </cell>
        </row>
        <row r="2445">
          <cell r="D2445">
            <v>0</v>
          </cell>
          <cell r="F2445">
            <v>0</v>
          </cell>
          <cell r="G2445">
            <v>0</v>
          </cell>
        </row>
        <row r="2446">
          <cell r="D2446">
            <v>0</v>
          </cell>
          <cell r="F2446">
            <v>0</v>
          </cell>
          <cell r="G2446">
            <v>0</v>
          </cell>
        </row>
        <row r="2447">
          <cell r="D2447">
            <v>0</v>
          </cell>
          <cell r="F2447">
            <v>0</v>
          </cell>
          <cell r="G2447">
            <v>0</v>
          </cell>
        </row>
        <row r="2448">
          <cell r="D2448">
            <v>0</v>
          </cell>
          <cell r="F2448">
            <v>0</v>
          </cell>
          <cell r="G2448">
            <v>0</v>
          </cell>
        </row>
        <row r="2449">
          <cell r="D2449">
            <v>0</v>
          </cell>
          <cell r="F2449">
            <v>0</v>
          </cell>
          <cell r="G2449">
            <v>0</v>
          </cell>
        </row>
        <row r="2450">
          <cell r="D2450">
            <v>0</v>
          </cell>
          <cell r="F2450">
            <v>0</v>
          </cell>
          <cell r="G2450">
            <v>0</v>
          </cell>
        </row>
        <row r="2451">
          <cell r="D2451">
            <v>0</v>
          </cell>
          <cell r="F2451">
            <v>0</v>
          </cell>
          <cell r="G2451">
            <v>0</v>
          </cell>
        </row>
        <row r="2452">
          <cell r="D2452">
            <v>0</v>
          </cell>
          <cell r="F2452">
            <v>0</v>
          </cell>
          <cell r="G2452">
            <v>0</v>
          </cell>
        </row>
        <row r="2453">
          <cell r="D2453">
            <v>0</v>
          </cell>
          <cell r="F2453">
            <v>0</v>
          </cell>
          <cell r="G2453">
            <v>0</v>
          </cell>
        </row>
        <row r="2454">
          <cell r="D2454">
            <v>0</v>
          </cell>
          <cell r="F2454">
            <v>0</v>
          </cell>
          <cell r="G2454">
            <v>0</v>
          </cell>
        </row>
        <row r="2455">
          <cell r="D2455">
            <v>0</v>
          </cell>
          <cell r="F2455">
            <v>0</v>
          </cell>
          <cell r="G2455">
            <v>0</v>
          </cell>
        </row>
        <row r="2456">
          <cell r="D2456">
            <v>0</v>
          </cell>
          <cell r="F2456">
            <v>0</v>
          </cell>
          <cell r="G2456">
            <v>0</v>
          </cell>
        </row>
        <row r="2457">
          <cell r="D2457">
            <v>0</v>
          </cell>
          <cell r="F2457">
            <v>0</v>
          </cell>
          <cell r="G2457">
            <v>0</v>
          </cell>
        </row>
        <row r="2458">
          <cell r="D2458">
            <v>0</v>
          </cell>
          <cell r="F2458">
            <v>0</v>
          </cell>
          <cell r="G2458">
            <v>0</v>
          </cell>
        </row>
        <row r="2459">
          <cell r="D2459">
            <v>0</v>
          </cell>
          <cell r="F2459">
            <v>0</v>
          </cell>
          <cell r="G2459">
            <v>0</v>
          </cell>
        </row>
        <row r="2460">
          <cell r="D2460">
            <v>0</v>
          </cell>
          <cell r="F2460">
            <v>0</v>
          </cell>
          <cell r="G2460">
            <v>0</v>
          </cell>
        </row>
        <row r="2461">
          <cell r="D2461">
            <v>0</v>
          </cell>
          <cell r="F2461">
            <v>0</v>
          </cell>
          <cell r="G2461">
            <v>0</v>
          </cell>
        </row>
        <row r="2462">
          <cell r="D2462">
            <v>0</v>
          </cell>
          <cell r="F2462">
            <v>0</v>
          </cell>
          <cell r="G2462">
            <v>0</v>
          </cell>
        </row>
        <row r="2463">
          <cell r="D2463">
            <v>0</v>
          </cell>
          <cell r="F2463">
            <v>0</v>
          </cell>
          <cell r="G2463">
            <v>0</v>
          </cell>
        </row>
        <row r="2464">
          <cell r="D2464">
            <v>0</v>
          </cell>
          <cell r="F2464">
            <v>0</v>
          </cell>
          <cell r="G2464">
            <v>0</v>
          </cell>
        </row>
        <row r="2465">
          <cell r="D2465">
            <v>0</v>
          </cell>
          <cell r="F2465">
            <v>0</v>
          </cell>
          <cell r="G2465">
            <v>0</v>
          </cell>
        </row>
        <row r="2466">
          <cell r="D2466">
            <v>0</v>
          </cell>
          <cell r="F2466">
            <v>0</v>
          </cell>
          <cell r="G2466">
            <v>0</v>
          </cell>
        </row>
        <row r="2467">
          <cell r="D2467">
            <v>0</v>
          </cell>
          <cell r="F2467">
            <v>0</v>
          </cell>
          <cell r="G2467">
            <v>0</v>
          </cell>
        </row>
        <row r="2468">
          <cell r="D2468">
            <v>0</v>
          </cell>
          <cell r="F2468">
            <v>0</v>
          </cell>
          <cell r="G2468">
            <v>0</v>
          </cell>
        </row>
        <row r="2469">
          <cell r="D2469">
            <v>0</v>
          </cell>
          <cell r="F2469">
            <v>0</v>
          </cell>
          <cell r="G2469">
            <v>0</v>
          </cell>
        </row>
        <row r="2470">
          <cell r="D2470">
            <v>0</v>
          </cell>
          <cell r="F2470">
            <v>0</v>
          </cell>
          <cell r="G2470">
            <v>0</v>
          </cell>
        </row>
        <row r="2471">
          <cell r="D2471">
            <v>0</v>
          </cell>
          <cell r="F2471">
            <v>0</v>
          </cell>
          <cell r="G2471">
            <v>0</v>
          </cell>
        </row>
        <row r="2472">
          <cell r="D2472">
            <v>0</v>
          </cell>
          <cell r="F2472">
            <v>0</v>
          </cell>
          <cell r="G2472">
            <v>0</v>
          </cell>
        </row>
        <row r="2473">
          <cell r="D2473">
            <v>0</v>
          </cell>
          <cell r="F2473">
            <v>0</v>
          </cell>
          <cell r="G2473">
            <v>0</v>
          </cell>
        </row>
        <row r="2474">
          <cell r="D2474">
            <v>0</v>
          </cell>
          <cell r="F2474">
            <v>0</v>
          </cell>
          <cell r="G2474">
            <v>0</v>
          </cell>
        </row>
        <row r="2475">
          <cell r="D2475">
            <v>0</v>
          </cell>
          <cell r="F2475">
            <v>0</v>
          </cell>
          <cell r="G2475">
            <v>0</v>
          </cell>
        </row>
        <row r="2476">
          <cell r="D2476">
            <v>0</v>
          </cell>
          <cell r="F2476">
            <v>0</v>
          </cell>
          <cell r="G2476">
            <v>0</v>
          </cell>
        </row>
        <row r="2477">
          <cell r="D2477">
            <v>0</v>
          </cell>
          <cell r="F2477">
            <v>0</v>
          </cell>
          <cell r="G2477">
            <v>0</v>
          </cell>
        </row>
        <row r="2478">
          <cell r="D2478">
            <v>0</v>
          </cell>
          <cell r="F2478">
            <v>0</v>
          </cell>
          <cell r="G2478">
            <v>0</v>
          </cell>
        </row>
        <row r="2479">
          <cell r="D2479">
            <v>0</v>
          </cell>
          <cell r="F2479">
            <v>0</v>
          </cell>
          <cell r="G2479">
            <v>0</v>
          </cell>
        </row>
        <row r="2480">
          <cell r="D2480">
            <v>0</v>
          </cell>
          <cell r="F2480">
            <v>0</v>
          </cell>
          <cell r="G2480">
            <v>0</v>
          </cell>
        </row>
        <row r="2481">
          <cell r="D2481">
            <v>0</v>
          </cell>
          <cell r="F2481">
            <v>0</v>
          </cell>
          <cell r="G2481">
            <v>0</v>
          </cell>
        </row>
        <row r="2482">
          <cell r="D2482">
            <v>0</v>
          </cell>
          <cell r="F2482">
            <v>0</v>
          </cell>
          <cell r="G2482">
            <v>0</v>
          </cell>
        </row>
        <row r="2483">
          <cell r="D2483">
            <v>0</v>
          </cell>
          <cell r="F2483">
            <v>0</v>
          </cell>
          <cell r="G2483">
            <v>0</v>
          </cell>
        </row>
        <row r="2484">
          <cell r="D2484">
            <v>0</v>
          </cell>
          <cell r="F2484">
            <v>0</v>
          </cell>
          <cell r="G2484">
            <v>0</v>
          </cell>
        </row>
        <row r="2485">
          <cell r="D2485">
            <v>0</v>
          </cell>
          <cell r="F2485">
            <v>0</v>
          </cell>
          <cell r="G2485">
            <v>0</v>
          </cell>
        </row>
        <row r="2486">
          <cell r="D2486">
            <v>0</v>
          </cell>
          <cell r="F2486">
            <v>0</v>
          </cell>
          <cell r="G2486">
            <v>0</v>
          </cell>
        </row>
        <row r="2487">
          <cell r="D2487">
            <v>0</v>
          </cell>
          <cell r="F2487">
            <v>0</v>
          </cell>
          <cell r="G2487">
            <v>0</v>
          </cell>
        </row>
        <row r="2488">
          <cell r="D2488">
            <v>0</v>
          </cell>
          <cell r="F2488">
            <v>0</v>
          </cell>
          <cell r="G2488">
            <v>0</v>
          </cell>
        </row>
        <row r="2489">
          <cell r="D2489">
            <v>0</v>
          </cell>
          <cell r="F2489">
            <v>0</v>
          </cell>
          <cell r="G2489">
            <v>0</v>
          </cell>
        </row>
        <row r="2490">
          <cell r="D2490">
            <v>0</v>
          </cell>
          <cell r="F2490">
            <v>0</v>
          </cell>
          <cell r="G2490">
            <v>0</v>
          </cell>
        </row>
        <row r="2491">
          <cell r="D2491">
            <v>0</v>
          </cell>
          <cell r="F2491">
            <v>0</v>
          </cell>
          <cell r="G2491">
            <v>0</v>
          </cell>
        </row>
        <row r="2492">
          <cell r="D2492">
            <v>0</v>
          </cell>
          <cell r="F2492">
            <v>0</v>
          </cell>
          <cell r="G2492">
            <v>0</v>
          </cell>
        </row>
        <row r="2493">
          <cell r="D2493">
            <v>0</v>
          </cell>
          <cell r="F2493">
            <v>0</v>
          </cell>
          <cell r="G2493">
            <v>0</v>
          </cell>
        </row>
        <row r="2494">
          <cell r="D2494">
            <v>0</v>
          </cell>
          <cell r="F2494">
            <v>0</v>
          </cell>
          <cell r="G2494">
            <v>0</v>
          </cell>
        </row>
        <row r="2495">
          <cell r="D2495">
            <v>0</v>
          </cell>
          <cell r="F2495">
            <v>0</v>
          </cell>
          <cell r="G2495">
            <v>0</v>
          </cell>
        </row>
        <row r="2496">
          <cell r="D2496">
            <v>0</v>
          </cell>
          <cell r="F2496">
            <v>0</v>
          </cell>
          <cell r="G2496">
            <v>0</v>
          </cell>
        </row>
        <row r="2497">
          <cell r="D2497">
            <v>0</v>
          </cell>
          <cell r="F2497">
            <v>0</v>
          </cell>
          <cell r="G2497">
            <v>0</v>
          </cell>
        </row>
        <row r="2498">
          <cell r="D2498">
            <v>0</v>
          </cell>
          <cell r="F2498">
            <v>0</v>
          </cell>
          <cell r="G2498">
            <v>0</v>
          </cell>
        </row>
        <row r="2499">
          <cell r="D2499">
            <v>0</v>
          </cell>
          <cell r="F2499">
            <v>0</v>
          </cell>
          <cell r="G2499">
            <v>0</v>
          </cell>
        </row>
        <row r="2500">
          <cell r="D2500">
            <v>0</v>
          </cell>
          <cell r="F2500">
            <v>0</v>
          </cell>
          <cell r="G2500">
            <v>0</v>
          </cell>
        </row>
        <row r="2501">
          <cell r="D2501">
            <v>0</v>
          </cell>
          <cell r="F2501">
            <v>0</v>
          </cell>
          <cell r="G2501">
            <v>0</v>
          </cell>
        </row>
        <row r="2502">
          <cell r="D2502">
            <v>0</v>
          </cell>
          <cell r="F2502">
            <v>0</v>
          </cell>
          <cell r="G2502">
            <v>0</v>
          </cell>
        </row>
        <row r="2503">
          <cell r="D2503">
            <v>0</v>
          </cell>
          <cell r="F2503">
            <v>0</v>
          </cell>
          <cell r="G2503">
            <v>0</v>
          </cell>
        </row>
        <row r="2504">
          <cell r="D2504">
            <v>0</v>
          </cell>
          <cell r="F2504">
            <v>0</v>
          </cell>
          <cell r="G2504">
            <v>0</v>
          </cell>
        </row>
        <row r="2505">
          <cell r="D2505">
            <v>0</v>
          </cell>
          <cell r="F2505">
            <v>0</v>
          </cell>
          <cell r="G2505">
            <v>0</v>
          </cell>
        </row>
        <row r="2506">
          <cell r="D2506">
            <v>0</v>
          </cell>
          <cell r="F2506">
            <v>0</v>
          </cell>
          <cell r="G2506">
            <v>0</v>
          </cell>
        </row>
        <row r="2507">
          <cell r="D2507">
            <v>0</v>
          </cell>
          <cell r="F2507">
            <v>0</v>
          </cell>
          <cell r="G2507">
            <v>0</v>
          </cell>
        </row>
        <row r="2508">
          <cell r="D2508">
            <v>0</v>
          </cell>
          <cell r="F2508">
            <v>0</v>
          </cell>
          <cell r="G2508">
            <v>0</v>
          </cell>
        </row>
        <row r="2509">
          <cell r="D2509">
            <v>0</v>
          </cell>
          <cell r="F2509">
            <v>0</v>
          </cell>
          <cell r="G2509">
            <v>0</v>
          </cell>
        </row>
        <row r="2510">
          <cell r="D2510">
            <v>0</v>
          </cell>
          <cell r="F2510">
            <v>0</v>
          </cell>
          <cell r="G2510">
            <v>0</v>
          </cell>
        </row>
        <row r="2511">
          <cell r="D2511">
            <v>0</v>
          </cell>
          <cell r="F2511">
            <v>0</v>
          </cell>
          <cell r="G2511">
            <v>0</v>
          </cell>
        </row>
        <row r="2512">
          <cell r="D2512">
            <v>0</v>
          </cell>
          <cell r="F2512">
            <v>0</v>
          </cell>
          <cell r="G2512">
            <v>0</v>
          </cell>
        </row>
        <row r="2513">
          <cell r="D2513">
            <v>0</v>
          </cell>
          <cell r="F2513">
            <v>0</v>
          </cell>
          <cell r="G2513">
            <v>0</v>
          </cell>
        </row>
        <row r="2514">
          <cell r="D2514">
            <v>0</v>
          </cell>
          <cell r="F2514">
            <v>0</v>
          </cell>
          <cell r="G2514">
            <v>0</v>
          </cell>
        </row>
        <row r="2515">
          <cell r="D2515">
            <v>0</v>
          </cell>
          <cell r="F2515">
            <v>0</v>
          </cell>
          <cell r="G2515">
            <v>0</v>
          </cell>
        </row>
        <row r="2516">
          <cell r="D2516">
            <v>0</v>
          </cell>
          <cell r="F2516">
            <v>0</v>
          </cell>
          <cell r="G2516">
            <v>0</v>
          </cell>
        </row>
        <row r="2517">
          <cell r="D2517">
            <v>0</v>
          </cell>
          <cell r="F2517">
            <v>0</v>
          </cell>
          <cell r="G2517">
            <v>0</v>
          </cell>
        </row>
        <row r="2518">
          <cell r="D2518">
            <v>0</v>
          </cell>
          <cell r="F2518">
            <v>0</v>
          </cell>
          <cell r="G2518">
            <v>0</v>
          </cell>
        </row>
        <row r="2519">
          <cell r="D2519">
            <v>0</v>
          </cell>
          <cell r="F2519">
            <v>0</v>
          </cell>
          <cell r="G2519">
            <v>0</v>
          </cell>
        </row>
        <row r="2520">
          <cell r="D2520">
            <v>0</v>
          </cell>
          <cell r="F2520">
            <v>0</v>
          </cell>
          <cell r="G2520">
            <v>0</v>
          </cell>
        </row>
        <row r="2521">
          <cell r="D2521">
            <v>0</v>
          </cell>
          <cell r="F2521">
            <v>0</v>
          </cell>
          <cell r="G2521">
            <v>0</v>
          </cell>
        </row>
        <row r="2522">
          <cell r="D2522">
            <v>0</v>
          </cell>
          <cell r="F2522">
            <v>0</v>
          </cell>
          <cell r="G2522">
            <v>0</v>
          </cell>
        </row>
        <row r="2523">
          <cell r="D2523">
            <v>0</v>
          </cell>
          <cell r="F2523">
            <v>0</v>
          </cell>
          <cell r="G2523">
            <v>0</v>
          </cell>
        </row>
        <row r="2524">
          <cell r="D2524">
            <v>0</v>
          </cell>
          <cell r="F2524">
            <v>0</v>
          </cell>
          <cell r="G2524">
            <v>0</v>
          </cell>
        </row>
        <row r="2525">
          <cell r="D2525">
            <v>0</v>
          </cell>
          <cell r="F2525">
            <v>0</v>
          </cell>
          <cell r="G2525">
            <v>0</v>
          </cell>
        </row>
        <row r="2526">
          <cell r="D2526">
            <v>0</v>
          </cell>
          <cell r="F2526">
            <v>0</v>
          </cell>
          <cell r="G2526">
            <v>0</v>
          </cell>
        </row>
        <row r="2527">
          <cell r="D2527">
            <v>0</v>
          </cell>
          <cell r="F2527">
            <v>0</v>
          </cell>
          <cell r="G2527">
            <v>0</v>
          </cell>
        </row>
        <row r="2528">
          <cell r="D2528">
            <v>0</v>
          </cell>
          <cell r="F2528">
            <v>0</v>
          </cell>
          <cell r="G2528">
            <v>0</v>
          </cell>
        </row>
        <row r="2529">
          <cell r="D2529">
            <v>0</v>
          </cell>
          <cell r="F2529">
            <v>0</v>
          </cell>
          <cell r="G2529">
            <v>0</v>
          </cell>
        </row>
        <row r="2530">
          <cell r="D2530">
            <v>0</v>
          </cell>
          <cell r="F2530">
            <v>0</v>
          </cell>
          <cell r="G2530">
            <v>0</v>
          </cell>
        </row>
        <row r="2531">
          <cell r="D2531">
            <v>0</v>
          </cell>
          <cell r="F2531">
            <v>0</v>
          </cell>
          <cell r="G2531">
            <v>0</v>
          </cell>
        </row>
        <row r="2532">
          <cell r="D2532">
            <v>0</v>
          </cell>
          <cell r="F2532">
            <v>0</v>
          </cell>
          <cell r="G2532">
            <v>0</v>
          </cell>
        </row>
        <row r="2533">
          <cell r="D2533">
            <v>0</v>
          </cell>
          <cell r="F2533">
            <v>0</v>
          </cell>
          <cell r="G2533">
            <v>0</v>
          </cell>
        </row>
        <row r="2534">
          <cell r="D2534">
            <v>0</v>
          </cell>
          <cell r="F2534">
            <v>0</v>
          </cell>
          <cell r="G2534">
            <v>0</v>
          </cell>
        </row>
        <row r="2535">
          <cell r="D2535">
            <v>0</v>
          </cell>
          <cell r="F2535">
            <v>0</v>
          </cell>
          <cell r="G2535">
            <v>0</v>
          </cell>
        </row>
        <row r="2536">
          <cell r="D2536">
            <v>0</v>
          </cell>
          <cell r="F2536">
            <v>0</v>
          </cell>
          <cell r="G2536">
            <v>0</v>
          </cell>
        </row>
        <row r="2537">
          <cell r="D2537">
            <v>0</v>
          </cell>
          <cell r="F2537">
            <v>0</v>
          </cell>
          <cell r="G2537">
            <v>0</v>
          </cell>
        </row>
        <row r="2538">
          <cell r="D2538">
            <v>0</v>
          </cell>
          <cell r="F2538">
            <v>0</v>
          </cell>
          <cell r="G2538">
            <v>0</v>
          </cell>
        </row>
        <row r="2539">
          <cell r="D2539">
            <v>0</v>
          </cell>
          <cell r="F2539">
            <v>0</v>
          </cell>
          <cell r="G2539">
            <v>0</v>
          </cell>
        </row>
        <row r="2540">
          <cell r="D2540">
            <v>0</v>
          </cell>
          <cell r="F2540">
            <v>0</v>
          </cell>
          <cell r="G2540">
            <v>0</v>
          </cell>
        </row>
        <row r="2541">
          <cell r="D2541">
            <v>0</v>
          </cell>
          <cell r="F2541">
            <v>0</v>
          </cell>
          <cell r="G2541">
            <v>0</v>
          </cell>
        </row>
        <row r="2542">
          <cell r="D2542">
            <v>0</v>
          </cell>
          <cell r="F2542">
            <v>0</v>
          </cell>
          <cell r="G2542">
            <v>0</v>
          </cell>
        </row>
        <row r="2543">
          <cell r="D2543">
            <v>0</v>
          </cell>
          <cell r="F2543">
            <v>0</v>
          </cell>
          <cell r="G2543">
            <v>0</v>
          </cell>
        </row>
        <row r="2544">
          <cell r="D2544">
            <v>0</v>
          </cell>
          <cell r="F2544">
            <v>0</v>
          </cell>
          <cell r="G2544">
            <v>0</v>
          </cell>
        </row>
        <row r="2545">
          <cell r="D2545">
            <v>0</v>
          </cell>
          <cell r="F2545">
            <v>0</v>
          </cell>
          <cell r="G2545">
            <v>0</v>
          </cell>
        </row>
        <row r="2546">
          <cell r="D2546">
            <v>0</v>
          </cell>
          <cell r="F2546">
            <v>0</v>
          </cell>
          <cell r="G2546">
            <v>0</v>
          </cell>
        </row>
        <row r="2547">
          <cell r="D2547">
            <v>0</v>
          </cell>
          <cell r="F2547">
            <v>0</v>
          </cell>
          <cell r="G2547">
            <v>0</v>
          </cell>
        </row>
        <row r="2548">
          <cell r="D2548">
            <v>0</v>
          </cell>
          <cell r="F2548">
            <v>0</v>
          </cell>
          <cell r="G2548">
            <v>0</v>
          </cell>
        </row>
        <row r="2549">
          <cell r="D2549">
            <v>0</v>
          </cell>
          <cell r="F2549">
            <v>0</v>
          </cell>
          <cell r="G2549">
            <v>0</v>
          </cell>
        </row>
        <row r="2550">
          <cell r="D2550">
            <v>0</v>
          </cell>
          <cell r="F2550">
            <v>0</v>
          </cell>
          <cell r="G2550">
            <v>0</v>
          </cell>
        </row>
        <row r="2551">
          <cell r="D2551">
            <v>0</v>
          </cell>
          <cell r="F2551">
            <v>0</v>
          </cell>
          <cell r="G2551">
            <v>0</v>
          </cell>
        </row>
        <row r="2552">
          <cell r="D2552">
            <v>0</v>
          </cell>
          <cell r="F2552">
            <v>0</v>
          </cell>
          <cell r="G2552">
            <v>0</v>
          </cell>
        </row>
        <row r="2553">
          <cell r="D2553">
            <v>0</v>
          </cell>
          <cell r="F2553">
            <v>0</v>
          </cell>
          <cell r="G2553">
            <v>0</v>
          </cell>
        </row>
        <row r="2554">
          <cell r="D2554">
            <v>0</v>
          </cell>
          <cell r="F2554">
            <v>0</v>
          </cell>
          <cell r="G2554">
            <v>0</v>
          </cell>
        </row>
        <row r="2555">
          <cell r="D2555">
            <v>0</v>
          </cell>
          <cell r="F2555">
            <v>0</v>
          </cell>
          <cell r="G2555">
            <v>0</v>
          </cell>
        </row>
        <row r="2556">
          <cell r="D2556">
            <v>0</v>
          </cell>
          <cell r="F2556">
            <v>0</v>
          </cell>
          <cell r="G2556">
            <v>0</v>
          </cell>
        </row>
        <row r="2557">
          <cell r="D2557">
            <v>0</v>
          </cell>
          <cell r="F2557">
            <v>0</v>
          </cell>
          <cell r="G2557">
            <v>0</v>
          </cell>
        </row>
        <row r="2558">
          <cell r="D2558">
            <v>0</v>
          </cell>
          <cell r="F2558">
            <v>0</v>
          </cell>
          <cell r="G2558">
            <v>0</v>
          </cell>
        </row>
        <row r="2559">
          <cell r="D2559">
            <v>0</v>
          </cell>
          <cell r="F2559">
            <v>0</v>
          </cell>
          <cell r="G2559">
            <v>0</v>
          </cell>
        </row>
        <row r="2560">
          <cell r="D2560">
            <v>0</v>
          </cell>
          <cell r="F2560">
            <v>0</v>
          </cell>
          <cell r="G2560">
            <v>0</v>
          </cell>
        </row>
        <row r="2561">
          <cell r="D2561">
            <v>0</v>
          </cell>
          <cell r="F2561">
            <v>0</v>
          </cell>
          <cell r="G2561">
            <v>0</v>
          </cell>
        </row>
        <row r="2562">
          <cell r="D2562">
            <v>0</v>
          </cell>
          <cell r="F2562">
            <v>0</v>
          </cell>
          <cell r="G2562">
            <v>0</v>
          </cell>
        </row>
        <row r="2563">
          <cell r="D2563">
            <v>0</v>
          </cell>
          <cell r="F2563">
            <v>0</v>
          </cell>
          <cell r="G2563">
            <v>0</v>
          </cell>
        </row>
        <row r="2564">
          <cell r="D2564">
            <v>0</v>
          </cell>
          <cell r="F2564">
            <v>0</v>
          </cell>
          <cell r="G2564">
            <v>0</v>
          </cell>
        </row>
        <row r="2565">
          <cell r="D2565">
            <v>0</v>
          </cell>
          <cell r="F2565">
            <v>0</v>
          </cell>
          <cell r="G2565">
            <v>0</v>
          </cell>
        </row>
        <row r="2566">
          <cell r="D2566">
            <v>0</v>
          </cell>
          <cell r="F2566">
            <v>0</v>
          </cell>
          <cell r="G2566">
            <v>0</v>
          </cell>
        </row>
        <row r="2567">
          <cell r="D2567">
            <v>0</v>
          </cell>
          <cell r="F2567">
            <v>0</v>
          </cell>
          <cell r="G2567">
            <v>0</v>
          </cell>
        </row>
        <row r="2568">
          <cell r="D2568">
            <v>0</v>
          </cell>
          <cell r="F2568">
            <v>0</v>
          </cell>
          <cell r="G2568">
            <v>0</v>
          </cell>
        </row>
        <row r="2569">
          <cell r="D2569">
            <v>0</v>
          </cell>
          <cell r="F2569">
            <v>0</v>
          </cell>
          <cell r="G2569">
            <v>0</v>
          </cell>
        </row>
        <row r="2570">
          <cell r="D2570">
            <v>0</v>
          </cell>
          <cell r="F2570">
            <v>0</v>
          </cell>
          <cell r="G2570">
            <v>0</v>
          </cell>
        </row>
        <row r="2571">
          <cell r="D2571">
            <v>0</v>
          </cell>
          <cell r="F2571">
            <v>0</v>
          </cell>
          <cell r="G2571">
            <v>0</v>
          </cell>
        </row>
        <row r="2572">
          <cell r="D2572">
            <v>0</v>
          </cell>
          <cell r="F2572">
            <v>0</v>
          </cell>
          <cell r="G2572">
            <v>0</v>
          </cell>
        </row>
        <row r="2573">
          <cell r="D2573">
            <v>0</v>
          </cell>
          <cell r="F2573">
            <v>0</v>
          </cell>
          <cell r="G2573">
            <v>0</v>
          </cell>
        </row>
        <row r="2574">
          <cell r="D2574">
            <v>0</v>
          </cell>
          <cell r="F2574">
            <v>0</v>
          </cell>
          <cell r="G2574">
            <v>0</v>
          </cell>
        </row>
        <row r="2575">
          <cell r="D2575">
            <v>0</v>
          </cell>
          <cell r="F2575">
            <v>0</v>
          </cell>
          <cell r="G2575">
            <v>0</v>
          </cell>
        </row>
        <row r="2576">
          <cell r="D2576">
            <v>0</v>
          </cell>
          <cell r="F2576">
            <v>0</v>
          </cell>
          <cell r="G2576">
            <v>0</v>
          </cell>
        </row>
        <row r="2577">
          <cell r="D2577">
            <v>0</v>
          </cell>
          <cell r="F2577">
            <v>0</v>
          </cell>
          <cell r="G2577">
            <v>0</v>
          </cell>
        </row>
        <row r="2578">
          <cell r="D2578">
            <v>0</v>
          </cell>
          <cell r="F2578">
            <v>0</v>
          </cell>
          <cell r="G2578">
            <v>0</v>
          </cell>
        </row>
        <row r="2579">
          <cell r="D2579">
            <v>0</v>
          </cell>
          <cell r="F2579">
            <v>0</v>
          </cell>
          <cell r="G2579">
            <v>0</v>
          </cell>
        </row>
        <row r="2580">
          <cell r="D2580">
            <v>0</v>
          </cell>
          <cell r="F2580">
            <v>0</v>
          </cell>
          <cell r="G2580">
            <v>0</v>
          </cell>
        </row>
        <row r="2581">
          <cell r="D2581">
            <v>0</v>
          </cell>
          <cell r="F2581">
            <v>0</v>
          </cell>
          <cell r="G2581">
            <v>0</v>
          </cell>
        </row>
        <row r="2582">
          <cell r="D2582">
            <v>0</v>
          </cell>
          <cell r="F2582">
            <v>0</v>
          </cell>
          <cell r="G2582">
            <v>0</v>
          </cell>
        </row>
        <row r="2583">
          <cell r="D2583">
            <v>0</v>
          </cell>
          <cell r="F2583">
            <v>0</v>
          </cell>
          <cell r="G2583">
            <v>0</v>
          </cell>
        </row>
        <row r="2584">
          <cell r="D2584">
            <v>0</v>
          </cell>
          <cell r="F2584">
            <v>0</v>
          </cell>
          <cell r="G2584">
            <v>0</v>
          </cell>
        </row>
        <row r="2585">
          <cell r="D2585">
            <v>0</v>
          </cell>
          <cell r="F2585">
            <v>0</v>
          </cell>
          <cell r="G2585">
            <v>0</v>
          </cell>
        </row>
        <row r="2586">
          <cell r="D2586">
            <v>0</v>
          </cell>
          <cell r="F2586">
            <v>0</v>
          </cell>
          <cell r="G2586">
            <v>0</v>
          </cell>
        </row>
        <row r="2587">
          <cell r="D2587">
            <v>0</v>
          </cell>
          <cell r="F2587">
            <v>0</v>
          </cell>
          <cell r="G2587">
            <v>0</v>
          </cell>
        </row>
        <row r="2588">
          <cell r="D2588">
            <v>0</v>
          </cell>
          <cell r="F2588">
            <v>0</v>
          </cell>
          <cell r="G2588">
            <v>0</v>
          </cell>
        </row>
        <row r="2589">
          <cell r="D2589">
            <v>0</v>
          </cell>
          <cell r="F2589">
            <v>0</v>
          </cell>
          <cell r="G2589">
            <v>0</v>
          </cell>
        </row>
        <row r="2590">
          <cell r="D2590">
            <v>0</v>
          </cell>
          <cell r="F2590">
            <v>0</v>
          </cell>
          <cell r="G2590">
            <v>0</v>
          </cell>
        </row>
        <row r="2591">
          <cell r="D2591">
            <v>0</v>
          </cell>
          <cell r="F2591">
            <v>0</v>
          </cell>
          <cell r="G2591">
            <v>0</v>
          </cell>
        </row>
        <row r="2592">
          <cell r="D2592">
            <v>0</v>
          </cell>
          <cell r="F2592">
            <v>0</v>
          </cell>
          <cell r="G2592">
            <v>0</v>
          </cell>
        </row>
        <row r="2593">
          <cell r="D2593">
            <v>0</v>
          </cell>
          <cell r="F2593">
            <v>0</v>
          </cell>
          <cell r="G2593">
            <v>0</v>
          </cell>
        </row>
        <row r="2594">
          <cell r="D2594">
            <v>0</v>
          </cell>
          <cell r="F2594">
            <v>0</v>
          </cell>
          <cell r="G2594">
            <v>0</v>
          </cell>
        </row>
        <row r="2595">
          <cell r="D2595">
            <v>0</v>
          </cell>
          <cell r="F2595">
            <v>0</v>
          </cell>
          <cell r="G2595">
            <v>0</v>
          </cell>
        </row>
        <row r="2596">
          <cell r="D2596">
            <v>0</v>
          </cell>
          <cell r="F2596">
            <v>0</v>
          </cell>
          <cell r="G2596">
            <v>0</v>
          </cell>
        </row>
        <row r="2597">
          <cell r="D2597">
            <v>0</v>
          </cell>
          <cell r="F2597">
            <v>0</v>
          </cell>
          <cell r="G2597">
            <v>0</v>
          </cell>
        </row>
        <row r="2598">
          <cell r="D2598">
            <v>0</v>
          </cell>
          <cell r="F2598">
            <v>0</v>
          </cell>
          <cell r="G2598">
            <v>0</v>
          </cell>
        </row>
        <row r="2599">
          <cell r="D2599">
            <v>0</v>
          </cell>
          <cell r="F2599">
            <v>0</v>
          </cell>
          <cell r="G2599">
            <v>0</v>
          </cell>
        </row>
        <row r="2600">
          <cell r="D2600">
            <v>0</v>
          </cell>
          <cell r="F2600">
            <v>0</v>
          </cell>
          <cell r="G2600">
            <v>0</v>
          </cell>
        </row>
        <row r="2601">
          <cell r="D2601">
            <v>0</v>
          </cell>
          <cell r="F2601">
            <v>0</v>
          </cell>
          <cell r="G2601">
            <v>0</v>
          </cell>
        </row>
        <row r="2602">
          <cell r="D2602">
            <v>0</v>
          </cell>
          <cell r="F2602">
            <v>0</v>
          </cell>
          <cell r="G2602">
            <v>0</v>
          </cell>
        </row>
        <row r="2603">
          <cell r="D2603">
            <v>0</v>
          </cell>
          <cell r="F2603">
            <v>0</v>
          </cell>
          <cell r="G2603">
            <v>0</v>
          </cell>
        </row>
        <row r="2604">
          <cell r="D2604">
            <v>0</v>
          </cell>
          <cell r="F2604">
            <v>0</v>
          </cell>
          <cell r="G2604">
            <v>0</v>
          </cell>
        </row>
        <row r="2605">
          <cell r="D2605">
            <v>0</v>
          </cell>
          <cell r="F2605">
            <v>0</v>
          </cell>
          <cell r="G2605">
            <v>0</v>
          </cell>
        </row>
        <row r="2606">
          <cell r="D2606">
            <v>0</v>
          </cell>
          <cell r="F2606">
            <v>0</v>
          </cell>
          <cell r="G2606">
            <v>0</v>
          </cell>
        </row>
        <row r="2607">
          <cell r="D2607">
            <v>0</v>
          </cell>
          <cell r="F2607">
            <v>0</v>
          </cell>
          <cell r="G2607">
            <v>0</v>
          </cell>
        </row>
        <row r="2608">
          <cell r="D2608">
            <v>0</v>
          </cell>
          <cell r="F2608">
            <v>0</v>
          </cell>
          <cell r="G2608">
            <v>0</v>
          </cell>
        </row>
        <row r="2609">
          <cell r="D2609">
            <v>0</v>
          </cell>
          <cell r="F2609">
            <v>0</v>
          </cell>
          <cell r="G2609">
            <v>0</v>
          </cell>
        </row>
        <row r="2610">
          <cell r="D2610">
            <v>0</v>
          </cell>
          <cell r="F2610">
            <v>0</v>
          </cell>
          <cell r="G2610">
            <v>0</v>
          </cell>
        </row>
        <row r="2611">
          <cell r="D2611">
            <v>0</v>
          </cell>
          <cell r="F2611">
            <v>0</v>
          </cell>
          <cell r="G2611">
            <v>0</v>
          </cell>
        </row>
        <row r="2612">
          <cell r="D2612">
            <v>0</v>
          </cell>
          <cell r="F2612">
            <v>0</v>
          </cell>
          <cell r="G2612">
            <v>0</v>
          </cell>
        </row>
        <row r="2613">
          <cell r="D2613">
            <v>0</v>
          </cell>
          <cell r="F2613">
            <v>0</v>
          </cell>
          <cell r="G2613">
            <v>0</v>
          </cell>
        </row>
        <row r="2614">
          <cell r="D2614">
            <v>0</v>
          </cell>
          <cell r="F2614">
            <v>0</v>
          </cell>
          <cell r="G2614">
            <v>0</v>
          </cell>
        </row>
        <row r="2615">
          <cell r="D2615">
            <v>0</v>
          </cell>
          <cell r="F2615">
            <v>0</v>
          </cell>
          <cell r="G2615">
            <v>0</v>
          </cell>
        </row>
        <row r="2616">
          <cell r="D2616">
            <v>0</v>
          </cell>
          <cell r="F2616">
            <v>0</v>
          </cell>
          <cell r="G2616">
            <v>0</v>
          </cell>
        </row>
        <row r="2617">
          <cell r="D2617">
            <v>0</v>
          </cell>
          <cell r="F2617">
            <v>0</v>
          </cell>
          <cell r="G2617">
            <v>0</v>
          </cell>
        </row>
        <row r="2618">
          <cell r="D2618">
            <v>0</v>
          </cell>
          <cell r="F2618">
            <v>0</v>
          </cell>
          <cell r="G2618">
            <v>0</v>
          </cell>
        </row>
        <row r="2619">
          <cell r="D2619">
            <v>0</v>
          </cell>
          <cell r="F2619">
            <v>0</v>
          </cell>
          <cell r="G2619">
            <v>0</v>
          </cell>
        </row>
        <row r="2620">
          <cell r="D2620">
            <v>0</v>
          </cell>
          <cell r="F2620">
            <v>0</v>
          </cell>
          <cell r="G2620">
            <v>0</v>
          </cell>
        </row>
        <row r="2621">
          <cell r="D2621">
            <v>0</v>
          </cell>
          <cell r="F2621">
            <v>0</v>
          </cell>
          <cell r="G2621">
            <v>0</v>
          </cell>
        </row>
        <row r="2622">
          <cell r="D2622">
            <v>0</v>
          </cell>
          <cell r="F2622">
            <v>0</v>
          </cell>
          <cell r="G2622">
            <v>0</v>
          </cell>
        </row>
        <row r="2623">
          <cell r="D2623">
            <v>0</v>
          </cell>
          <cell r="F2623">
            <v>0</v>
          </cell>
          <cell r="G2623">
            <v>0</v>
          </cell>
        </row>
        <row r="2624">
          <cell r="D2624">
            <v>0</v>
          </cell>
          <cell r="F2624">
            <v>0</v>
          </cell>
          <cell r="G2624">
            <v>0</v>
          </cell>
        </row>
        <row r="2625">
          <cell r="D2625">
            <v>0</v>
          </cell>
          <cell r="F2625">
            <v>0</v>
          </cell>
          <cell r="G2625">
            <v>0</v>
          </cell>
        </row>
        <row r="2626">
          <cell r="D2626">
            <v>0</v>
          </cell>
          <cell r="F2626">
            <v>0</v>
          </cell>
          <cell r="G2626">
            <v>0</v>
          </cell>
        </row>
        <row r="2627">
          <cell r="D2627">
            <v>0</v>
          </cell>
          <cell r="F2627">
            <v>0</v>
          </cell>
          <cell r="G2627">
            <v>0</v>
          </cell>
        </row>
        <row r="2628">
          <cell r="D2628">
            <v>0</v>
          </cell>
          <cell r="F2628">
            <v>0</v>
          </cell>
          <cell r="G2628">
            <v>0</v>
          </cell>
        </row>
        <row r="2629">
          <cell r="D2629">
            <v>0</v>
          </cell>
          <cell r="F2629">
            <v>0</v>
          </cell>
          <cell r="G2629">
            <v>0</v>
          </cell>
        </row>
        <row r="2630">
          <cell r="D2630">
            <v>0</v>
          </cell>
          <cell r="F2630">
            <v>0</v>
          </cell>
          <cell r="G2630">
            <v>0</v>
          </cell>
        </row>
        <row r="2631">
          <cell r="D2631">
            <v>0</v>
          </cell>
          <cell r="F2631">
            <v>0</v>
          </cell>
          <cell r="G2631">
            <v>0</v>
          </cell>
        </row>
        <row r="2632">
          <cell r="D2632">
            <v>0</v>
          </cell>
          <cell r="F2632">
            <v>0</v>
          </cell>
          <cell r="G2632">
            <v>0</v>
          </cell>
        </row>
        <row r="2633">
          <cell r="D2633">
            <v>0</v>
          </cell>
          <cell r="F2633">
            <v>0</v>
          </cell>
          <cell r="G2633">
            <v>0</v>
          </cell>
        </row>
        <row r="2634">
          <cell r="D2634">
            <v>0</v>
          </cell>
          <cell r="F2634">
            <v>0</v>
          </cell>
          <cell r="G2634">
            <v>0</v>
          </cell>
        </row>
        <row r="2635">
          <cell r="D2635">
            <v>0</v>
          </cell>
          <cell r="F2635">
            <v>0</v>
          </cell>
          <cell r="G2635">
            <v>0</v>
          </cell>
        </row>
        <row r="2636">
          <cell r="D2636">
            <v>0</v>
          </cell>
          <cell r="F2636">
            <v>0</v>
          </cell>
          <cell r="G2636">
            <v>0</v>
          </cell>
        </row>
        <row r="2637">
          <cell r="D2637">
            <v>0</v>
          </cell>
          <cell r="F2637">
            <v>0</v>
          </cell>
          <cell r="G2637">
            <v>0</v>
          </cell>
        </row>
        <row r="2638">
          <cell r="D2638">
            <v>0</v>
          </cell>
          <cell r="F2638">
            <v>0</v>
          </cell>
          <cell r="G2638">
            <v>0</v>
          </cell>
        </row>
        <row r="2639">
          <cell r="D2639">
            <v>0</v>
          </cell>
          <cell r="F2639">
            <v>0</v>
          </cell>
          <cell r="G2639">
            <v>0</v>
          </cell>
        </row>
        <row r="2640">
          <cell r="D2640">
            <v>0</v>
          </cell>
          <cell r="F2640">
            <v>0</v>
          </cell>
          <cell r="G2640">
            <v>0</v>
          </cell>
        </row>
        <row r="2641">
          <cell r="D2641">
            <v>0</v>
          </cell>
          <cell r="F2641">
            <v>0</v>
          </cell>
          <cell r="G2641">
            <v>0</v>
          </cell>
        </row>
        <row r="2642">
          <cell r="D2642">
            <v>0</v>
          </cell>
          <cell r="F2642">
            <v>0</v>
          </cell>
          <cell r="G2642">
            <v>0</v>
          </cell>
        </row>
        <row r="2643">
          <cell r="D2643">
            <v>0</v>
          </cell>
          <cell r="F2643">
            <v>0</v>
          </cell>
          <cell r="G2643">
            <v>0</v>
          </cell>
        </row>
        <row r="2644">
          <cell r="D2644">
            <v>0</v>
          </cell>
          <cell r="F2644">
            <v>0</v>
          </cell>
          <cell r="G2644">
            <v>0</v>
          </cell>
        </row>
        <row r="2645">
          <cell r="D2645">
            <v>0</v>
          </cell>
          <cell r="F2645">
            <v>0</v>
          </cell>
          <cell r="G2645">
            <v>0</v>
          </cell>
        </row>
        <row r="2646">
          <cell r="D2646">
            <v>0</v>
          </cell>
          <cell r="F2646">
            <v>0</v>
          </cell>
          <cell r="G2646">
            <v>0</v>
          </cell>
        </row>
        <row r="2647">
          <cell r="D2647">
            <v>0</v>
          </cell>
          <cell r="F2647">
            <v>0</v>
          </cell>
          <cell r="G2647">
            <v>0</v>
          </cell>
        </row>
        <row r="2648">
          <cell r="D2648">
            <v>0</v>
          </cell>
          <cell r="F2648">
            <v>0</v>
          </cell>
          <cell r="G2648">
            <v>0</v>
          </cell>
        </row>
        <row r="2649">
          <cell r="D2649">
            <v>0</v>
          </cell>
          <cell r="F2649">
            <v>0</v>
          </cell>
          <cell r="G2649">
            <v>0</v>
          </cell>
        </row>
        <row r="2650">
          <cell r="D2650">
            <v>0</v>
          </cell>
          <cell r="F2650">
            <v>0</v>
          </cell>
          <cell r="G2650">
            <v>0</v>
          </cell>
        </row>
        <row r="2651">
          <cell r="D2651">
            <v>0</v>
          </cell>
          <cell r="F2651">
            <v>0</v>
          </cell>
          <cell r="G2651">
            <v>0</v>
          </cell>
        </row>
        <row r="2652">
          <cell r="D2652">
            <v>0</v>
          </cell>
          <cell r="F2652">
            <v>0</v>
          </cell>
          <cell r="G2652">
            <v>0</v>
          </cell>
        </row>
        <row r="2653">
          <cell r="D2653">
            <v>0</v>
          </cell>
          <cell r="F2653">
            <v>0</v>
          </cell>
          <cell r="G2653">
            <v>0</v>
          </cell>
        </row>
        <row r="2654">
          <cell r="D2654">
            <v>0</v>
          </cell>
          <cell r="F2654">
            <v>0</v>
          </cell>
          <cell r="G2654">
            <v>0</v>
          </cell>
        </row>
        <row r="2655">
          <cell r="D2655">
            <v>0</v>
          </cell>
          <cell r="F2655">
            <v>0</v>
          </cell>
          <cell r="G2655">
            <v>0</v>
          </cell>
        </row>
        <row r="2656">
          <cell r="D2656">
            <v>0</v>
          </cell>
          <cell r="F2656">
            <v>0</v>
          </cell>
          <cell r="G2656">
            <v>0</v>
          </cell>
        </row>
        <row r="2657">
          <cell r="D2657">
            <v>0</v>
          </cell>
          <cell r="F2657">
            <v>0</v>
          </cell>
          <cell r="G2657">
            <v>0</v>
          </cell>
        </row>
        <row r="2658">
          <cell r="D2658">
            <v>0</v>
          </cell>
          <cell r="F2658">
            <v>0</v>
          </cell>
          <cell r="G2658">
            <v>0</v>
          </cell>
        </row>
        <row r="2659">
          <cell r="D2659">
            <v>0</v>
          </cell>
          <cell r="F2659">
            <v>0</v>
          </cell>
          <cell r="G2659">
            <v>0</v>
          </cell>
        </row>
        <row r="2660">
          <cell r="D2660">
            <v>0</v>
          </cell>
          <cell r="F2660">
            <v>0</v>
          </cell>
          <cell r="G2660">
            <v>0</v>
          </cell>
        </row>
        <row r="2661">
          <cell r="D2661">
            <v>0</v>
          </cell>
          <cell r="F2661">
            <v>0</v>
          </cell>
          <cell r="G2661">
            <v>0</v>
          </cell>
        </row>
        <row r="2662">
          <cell r="D2662">
            <v>0</v>
          </cell>
          <cell r="F2662">
            <v>0</v>
          </cell>
          <cell r="G2662">
            <v>0</v>
          </cell>
        </row>
        <row r="2663">
          <cell r="D2663">
            <v>0</v>
          </cell>
          <cell r="F2663">
            <v>0</v>
          </cell>
          <cell r="G2663">
            <v>0</v>
          </cell>
        </row>
        <row r="2664">
          <cell r="D2664">
            <v>0</v>
          </cell>
          <cell r="F2664">
            <v>0</v>
          </cell>
          <cell r="G2664">
            <v>0</v>
          </cell>
        </row>
        <row r="2665">
          <cell r="D2665">
            <v>0</v>
          </cell>
          <cell r="F2665">
            <v>0</v>
          </cell>
          <cell r="G2665">
            <v>0</v>
          </cell>
        </row>
        <row r="2666">
          <cell r="D2666">
            <v>0</v>
          </cell>
          <cell r="F2666">
            <v>0</v>
          </cell>
          <cell r="G2666">
            <v>0</v>
          </cell>
        </row>
        <row r="2667">
          <cell r="D2667">
            <v>0</v>
          </cell>
          <cell r="F2667">
            <v>0</v>
          </cell>
          <cell r="G2667">
            <v>0</v>
          </cell>
        </row>
        <row r="2668">
          <cell r="D2668">
            <v>0</v>
          </cell>
          <cell r="F2668">
            <v>0</v>
          </cell>
          <cell r="G2668">
            <v>0</v>
          </cell>
        </row>
        <row r="2669">
          <cell r="D2669">
            <v>0</v>
          </cell>
          <cell r="F2669">
            <v>0</v>
          </cell>
          <cell r="G2669">
            <v>0</v>
          </cell>
        </row>
        <row r="2670">
          <cell r="D2670">
            <v>0</v>
          </cell>
          <cell r="F2670">
            <v>0</v>
          </cell>
          <cell r="G2670">
            <v>0</v>
          </cell>
        </row>
        <row r="2671">
          <cell r="D2671">
            <v>0</v>
          </cell>
          <cell r="F2671">
            <v>0</v>
          </cell>
          <cell r="G2671">
            <v>0</v>
          </cell>
        </row>
        <row r="2672">
          <cell r="D2672">
            <v>0</v>
          </cell>
          <cell r="F2672">
            <v>0</v>
          </cell>
          <cell r="G2672">
            <v>0</v>
          </cell>
        </row>
        <row r="2673">
          <cell r="D2673">
            <v>0</v>
          </cell>
          <cell r="F2673">
            <v>0</v>
          </cell>
          <cell r="G2673">
            <v>0</v>
          </cell>
        </row>
        <row r="2674">
          <cell r="D2674">
            <v>0</v>
          </cell>
          <cell r="F2674">
            <v>0</v>
          </cell>
          <cell r="G2674">
            <v>0</v>
          </cell>
        </row>
        <row r="2675">
          <cell r="D2675">
            <v>0</v>
          </cell>
          <cell r="F2675">
            <v>0</v>
          </cell>
          <cell r="G2675">
            <v>0</v>
          </cell>
        </row>
        <row r="2676">
          <cell r="D2676">
            <v>0</v>
          </cell>
          <cell r="F2676">
            <v>0</v>
          </cell>
          <cell r="G2676">
            <v>0</v>
          </cell>
        </row>
        <row r="2677">
          <cell r="D2677">
            <v>0</v>
          </cell>
          <cell r="F2677">
            <v>0</v>
          </cell>
          <cell r="G2677">
            <v>0</v>
          </cell>
        </row>
        <row r="2678">
          <cell r="D2678">
            <v>0</v>
          </cell>
          <cell r="F2678">
            <v>0</v>
          </cell>
          <cell r="G2678">
            <v>0</v>
          </cell>
        </row>
        <row r="2679">
          <cell r="D2679">
            <v>0</v>
          </cell>
          <cell r="F2679">
            <v>0</v>
          </cell>
          <cell r="G2679">
            <v>0</v>
          </cell>
        </row>
        <row r="2680">
          <cell r="D2680">
            <v>0</v>
          </cell>
          <cell r="F2680">
            <v>0</v>
          </cell>
          <cell r="G2680">
            <v>0</v>
          </cell>
        </row>
        <row r="2681">
          <cell r="D2681">
            <v>0</v>
          </cell>
          <cell r="F2681">
            <v>0</v>
          </cell>
          <cell r="G2681">
            <v>0</v>
          </cell>
        </row>
        <row r="2682">
          <cell r="D2682">
            <v>0</v>
          </cell>
          <cell r="F2682">
            <v>0</v>
          </cell>
          <cell r="G2682">
            <v>0</v>
          </cell>
        </row>
        <row r="2683">
          <cell r="D2683">
            <v>0</v>
          </cell>
          <cell r="F2683">
            <v>0</v>
          </cell>
          <cell r="G2683">
            <v>0</v>
          </cell>
        </row>
        <row r="2684">
          <cell r="D2684">
            <v>0</v>
          </cell>
          <cell r="F2684">
            <v>0</v>
          </cell>
          <cell r="G2684">
            <v>0</v>
          </cell>
        </row>
        <row r="2685">
          <cell r="D2685">
            <v>0</v>
          </cell>
          <cell r="F2685">
            <v>0</v>
          </cell>
          <cell r="G2685">
            <v>0</v>
          </cell>
        </row>
        <row r="2686">
          <cell r="D2686">
            <v>0</v>
          </cell>
          <cell r="F2686">
            <v>0</v>
          </cell>
          <cell r="G2686">
            <v>0</v>
          </cell>
        </row>
        <row r="2687">
          <cell r="D2687">
            <v>0</v>
          </cell>
          <cell r="F2687">
            <v>0</v>
          </cell>
          <cell r="G2687">
            <v>0</v>
          </cell>
        </row>
        <row r="2688">
          <cell r="D2688">
            <v>0</v>
          </cell>
          <cell r="F2688">
            <v>0</v>
          </cell>
          <cell r="G2688">
            <v>0</v>
          </cell>
        </row>
        <row r="2689">
          <cell r="D2689">
            <v>0</v>
          </cell>
          <cell r="F2689">
            <v>0</v>
          </cell>
          <cell r="G2689">
            <v>0</v>
          </cell>
        </row>
        <row r="2690">
          <cell r="D2690">
            <v>0</v>
          </cell>
          <cell r="F2690">
            <v>0</v>
          </cell>
          <cell r="G2690">
            <v>0</v>
          </cell>
        </row>
        <row r="2691">
          <cell r="D2691">
            <v>0</v>
          </cell>
          <cell r="F2691">
            <v>0</v>
          </cell>
          <cell r="G2691">
            <v>0</v>
          </cell>
        </row>
        <row r="2692">
          <cell r="D2692">
            <v>0</v>
          </cell>
          <cell r="F2692">
            <v>0</v>
          </cell>
          <cell r="G2692">
            <v>0</v>
          </cell>
        </row>
        <row r="2693">
          <cell r="D2693">
            <v>0</v>
          </cell>
          <cell r="F2693">
            <v>0</v>
          </cell>
          <cell r="G2693">
            <v>0</v>
          </cell>
        </row>
        <row r="2694">
          <cell r="D2694">
            <v>0</v>
          </cell>
          <cell r="F2694">
            <v>0</v>
          </cell>
          <cell r="G2694">
            <v>0</v>
          </cell>
        </row>
        <row r="2695">
          <cell r="D2695">
            <v>0</v>
          </cell>
          <cell r="F2695">
            <v>0</v>
          </cell>
          <cell r="G2695">
            <v>0</v>
          </cell>
        </row>
        <row r="2696">
          <cell r="D2696">
            <v>0</v>
          </cell>
          <cell r="F2696">
            <v>0</v>
          </cell>
          <cell r="G2696">
            <v>0</v>
          </cell>
        </row>
        <row r="2697">
          <cell r="D2697">
            <v>0</v>
          </cell>
          <cell r="F2697">
            <v>0</v>
          </cell>
          <cell r="G2697">
            <v>0</v>
          </cell>
        </row>
        <row r="2698">
          <cell r="D2698">
            <v>0</v>
          </cell>
          <cell r="F2698">
            <v>0</v>
          </cell>
          <cell r="G2698">
            <v>0</v>
          </cell>
        </row>
        <row r="2699">
          <cell r="D2699">
            <v>0</v>
          </cell>
          <cell r="F2699">
            <v>0</v>
          </cell>
          <cell r="G2699">
            <v>0</v>
          </cell>
        </row>
        <row r="2700">
          <cell r="D2700">
            <v>0</v>
          </cell>
          <cell r="F2700">
            <v>0</v>
          </cell>
          <cell r="G2700">
            <v>0</v>
          </cell>
        </row>
        <row r="2701">
          <cell r="D2701">
            <v>0</v>
          </cell>
          <cell r="F2701">
            <v>0</v>
          </cell>
          <cell r="G2701">
            <v>0</v>
          </cell>
        </row>
        <row r="2702">
          <cell r="D2702">
            <v>0</v>
          </cell>
          <cell r="F2702">
            <v>0</v>
          </cell>
          <cell r="G2702">
            <v>0</v>
          </cell>
        </row>
        <row r="2703">
          <cell r="D2703">
            <v>0</v>
          </cell>
          <cell r="F2703">
            <v>0</v>
          </cell>
          <cell r="G2703">
            <v>0</v>
          </cell>
        </row>
        <row r="2704">
          <cell r="D2704">
            <v>0</v>
          </cell>
          <cell r="F2704">
            <v>0</v>
          </cell>
          <cell r="G2704">
            <v>0</v>
          </cell>
        </row>
        <row r="2705">
          <cell r="D2705">
            <v>0</v>
          </cell>
          <cell r="F2705">
            <v>0</v>
          </cell>
          <cell r="G2705">
            <v>0</v>
          </cell>
        </row>
        <row r="2706">
          <cell r="D2706">
            <v>0</v>
          </cell>
          <cell r="F2706">
            <v>0</v>
          </cell>
          <cell r="G2706">
            <v>0</v>
          </cell>
        </row>
        <row r="2707">
          <cell r="D2707">
            <v>0</v>
          </cell>
          <cell r="F2707">
            <v>0</v>
          </cell>
          <cell r="G2707">
            <v>0</v>
          </cell>
        </row>
        <row r="2708">
          <cell r="D2708">
            <v>0</v>
          </cell>
          <cell r="F2708">
            <v>0</v>
          </cell>
          <cell r="G2708">
            <v>0</v>
          </cell>
        </row>
        <row r="2709">
          <cell r="D2709">
            <v>0</v>
          </cell>
          <cell r="F2709">
            <v>0</v>
          </cell>
          <cell r="G2709">
            <v>0</v>
          </cell>
        </row>
        <row r="2710">
          <cell r="D2710">
            <v>0</v>
          </cell>
          <cell r="F2710">
            <v>0</v>
          </cell>
          <cell r="G2710">
            <v>0</v>
          </cell>
        </row>
        <row r="2711">
          <cell r="D2711">
            <v>0</v>
          </cell>
          <cell r="F2711">
            <v>0</v>
          </cell>
          <cell r="G2711">
            <v>0</v>
          </cell>
        </row>
        <row r="2712">
          <cell r="D2712">
            <v>0</v>
          </cell>
          <cell r="F2712">
            <v>0</v>
          </cell>
          <cell r="G2712">
            <v>0</v>
          </cell>
        </row>
        <row r="2713">
          <cell r="D2713">
            <v>0</v>
          </cell>
          <cell r="F2713">
            <v>0</v>
          </cell>
          <cell r="G2713">
            <v>0</v>
          </cell>
        </row>
        <row r="2714">
          <cell r="D2714">
            <v>0</v>
          </cell>
          <cell r="F2714">
            <v>0</v>
          </cell>
          <cell r="G2714">
            <v>0</v>
          </cell>
        </row>
        <row r="2715">
          <cell r="D2715">
            <v>0</v>
          </cell>
          <cell r="F2715">
            <v>0</v>
          </cell>
          <cell r="G2715">
            <v>0</v>
          </cell>
        </row>
        <row r="2716">
          <cell r="D2716">
            <v>0</v>
          </cell>
          <cell r="F2716">
            <v>0</v>
          </cell>
          <cell r="G2716">
            <v>0</v>
          </cell>
        </row>
        <row r="2717">
          <cell r="D2717">
            <v>0</v>
          </cell>
          <cell r="F2717">
            <v>0</v>
          </cell>
          <cell r="G2717">
            <v>0</v>
          </cell>
        </row>
        <row r="2718">
          <cell r="D2718">
            <v>0</v>
          </cell>
          <cell r="F2718">
            <v>0</v>
          </cell>
          <cell r="G2718">
            <v>0</v>
          </cell>
        </row>
        <row r="2719">
          <cell r="D2719">
            <v>0</v>
          </cell>
          <cell r="F2719">
            <v>0</v>
          </cell>
          <cell r="G2719">
            <v>0</v>
          </cell>
        </row>
        <row r="2720">
          <cell r="D2720">
            <v>0</v>
          </cell>
          <cell r="F2720">
            <v>0</v>
          </cell>
          <cell r="G2720">
            <v>0</v>
          </cell>
        </row>
        <row r="2721">
          <cell r="D2721">
            <v>0</v>
          </cell>
          <cell r="F2721">
            <v>0</v>
          </cell>
          <cell r="G2721">
            <v>0</v>
          </cell>
        </row>
        <row r="2722">
          <cell r="D2722">
            <v>0</v>
          </cell>
          <cell r="F2722">
            <v>0</v>
          </cell>
          <cell r="G2722">
            <v>0</v>
          </cell>
        </row>
        <row r="2723">
          <cell r="D2723">
            <v>0</v>
          </cell>
          <cell r="F2723">
            <v>0</v>
          </cell>
          <cell r="G2723">
            <v>0</v>
          </cell>
        </row>
        <row r="2724">
          <cell r="D2724">
            <v>0</v>
          </cell>
          <cell r="F2724">
            <v>0</v>
          </cell>
          <cell r="G2724">
            <v>0</v>
          </cell>
        </row>
        <row r="2725">
          <cell r="D2725">
            <v>0</v>
          </cell>
          <cell r="F2725">
            <v>0</v>
          </cell>
          <cell r="G2725">
            <v>0</v>
          </cell>
        </row>
        <row r="2726">
          <cell r="D2726">
            <v>0</v>
          </cell>
          <cell r="F2726">
            <v>0</v>
          </cell>
          <cell r="G2726">
            <v>0</v>
          </cell>
        </row>
        <row r="2727">
          <cell r="D2727">
            <v>0</v>
          </cell>
          <cell r="F2727">
            <v>0</v>
          </cell>
          <cell r="G2727">
            <v>0</v>
          </cell>
        </row>
        <row r="2728">
          <cell r="D2728">
            <v>0</v>
          </cell>
          <cell r="F2728">
            <v>0</v>
          </cell>
          <cell r="G2728">
            <v>0</v>
          </cell>
        </row>
        <row r="2729">
          <cell r="D2729">
            <v>0</v>
          </cell>
          <cell r="F2729">
            <v>0</v>
          </cell>
          <cell r="G2729">
            <v>0</v>
          </cell>
        </row>
        <row r="2730">
          <cell r="D2730">
            <v>0</v>
          </cell>
          <cell r="F2730">
            <v>0</v>
          </cell>
          <cell r="G2730">
            <v>0</v>
          </cell>
        </row>
        <row r="2731">
          <cell r="D2731">
            <v>0</v>
          </cell>
          <cell r="F2731">
            <v>0</v>
          </cell>
          <cell r="G2731">
            <v>0</v>
          </cell>
        </row>
        <row r="2732">
          <cell r="D2732">
            <v>0</v>
          </cell>
          <cell r="F2732">
            <v>0</v>
          </cell>
          <cell r="G2732">
            <v>0</v>
          </cell>
        </row>
        <row r="2733">
          <cell r="D2733">
            <v>0</v>
          </cell>
          <cell r="F2733">
            <v>0</v>
          </cell>
          <cell r="G2733">
            <v>0</v>
          </cell>
        </row>
        <row r="2734">
          <cell r="D2734">
            <v>0</v>
          </cell>
          <cell r="F2734">
            <v>0</v>
          </cell>
          <cell r="G2734">
            <v>0</v>
          </cell>
        </row>
        <row r="2735">
          <cell r="D2735">
            <v>0</v>
          </cell>
          <cell r="F2735">
            <v>0</v>
          </cell>
          <cell r="G2735">
            <v>0</v>
          </cell>
        </row>
        <row r="2736">
          <cell r="D2736">
            <v>0</v>
          </cell>
          <cell r="F2736">
            <v>0</v>
          </cell>
          <cell r="G2736">
            <v>0</v>
          </cell>
        </row>
        <row r="2737">
          <cell r="D2737">
            <v>0</v>
          </cell>
          <cell r="F2737">
            <v>0</v>
          </cell>
          <cell r="G2737">
            <v>0</v>
          </cell>
        </row>
        <row r="2738">
          <cell r="D2738">
            <v>0</v>
          </cell>
          <cell r="F2738">
            <v>0</v>
          </cell>
          <cell r="G2738">
            <v>0</v>
          </cell>
        </row>
        <row r="2739">
          <cell r="D2739">
            <v>0</v>
          </cell>
          <cell r="F2739">
            <v>0</v>
          </cell>
          <cell r="G2739">
            <v>0</v>
          </cell>
        </row>
        <row r="2740">
          <cell r="D2740">
            <v>0</v>
          </cell>
          <cell r="F2740">
            <v>0</v>
          </cell>
          <cell r="G2740">
            <v>0</v>
          </cell>
        </row>
        <row r="2741">
          <cell r="D2741">
            <v>0</v>
          </cell>
          <cell r="F2741">
            <v>0</v>
          </cell>
          <cell r="G2741">
            <v>0</v>
          </cell>
        </row>
        <row r="2742">
          <cell r="D2742">
            <v>0</v>
          </cell>
          <cell r="F2742">
            <v>0</v>
          </cell>
          <cell r="G2742">
            <v>0</v>
          </cell>
        </row>
        <row r="2743">
          <cell r="D2743">
            <v>0</v>
          </cell>
          <cell r="F2743">
            <v>0</v>
          </cell>
          <cell r="G2743">
            <v>0</v>
          </cell>
        </row>
        <row r="2744">
          <cell r="D2744">
            <v>0</v>
          </cell>
          <cell r="F2744">
            <v>0</v>
          </cell>
          <cell r="G2744">
            <v>0</v>
          </cell>
        </row>
        <row r="2745">
          <cell r="D2745">
            <v>0</v>
          </cell>
          <cell r="F2745">
            <v>0</v>
          </cell>
          <cell r="G2745">
            <v>0</v>
          </cell>
        </row>
        <row r="2746">
          <cell r="D2746">
            <v>0</v>
          </cell>
          <cell r="F2746">
            <v>0</v>
          </cell>
          <cell r="G2746">
            <v>0</v>
          </cell>
        </row>
        <row r="2747">
          <cell r="D2747">
            <v>0</v>
          </cell>
          <cell r="F2747">
            <v>0</v>
          </cell>
          <cell r="G2747">
            <v>0</v>
          </cell>
        </row>
        <row r="2748">
          <cell r="D2748">
            <v>0</v>
          </cell>
          <cell r="F2748">
            <v>0</v>
          </cell>
          <cell r="G2748">
            <v>0</v>
          </cell>
        </row>
        <row r="2749">
          <cell r="D2749">
            <v>0</v>
          </cell>
          <cell r="F2749">
            <v>0</v>
          </cell>
          <cell r="G2749">
            <v>0</v>
          </cell>
        </row>
        <row r="2750">
          <cell r="D2750">
            <v>0</v>
          </cell>
          <cell r="F2750">
            <v>0</v>
          </cell>
          <cell r="G2750">
            <v>0</v>
          </cell>
        </row>
        <row r="2751">
          <cell r="D2751">
            <v>0</v>
          </cell>
          <cell r="F2751">
            <v>0</v>
          </cell>
          <cell r="G2751">
            <v>0</v>
          </cell>
        </row>
        <row r="2752">
          <cell r="D2752">
            <v>0</v>
          </cell>
          <cell r="F2752">
            <v>0</v>
          </cell>
          <cell r="G2752">
            <v>0</v>
          </cell>
        </row>
        <row r="2753">
          <cell r="D2753">
            <v>0</v>
          </cell>
          <cell r="F2753">
            <v>0</v>
          </cell>
          <cell r="G2753">
            <v>0</v>
          </cell>
        </row>
        <row r="2754">
          <cell r="D2754">
            <v>0</v>
          </cell>
          <cell r="F2754">
            <v>0</v>
          </cell>
          <cell r="G2754">
            <v>0</v>
          </cell>
        </row>
        <row r="2755">
          <cell r="D2755">
            <v>0</v>
          </cell>
          <cell r="F2755">
            <v>0</v>
          </cell>
          <cell r="G2755">
            <v>0</v>
          </cell>
        </row>
        <row r="2756">
          <cell r="D2756">
            <v>0</v>
          </cell>
          <cell r="F2756">
            <v>0</v>
          </cell>
          <cell r="G2756">
            <v>0</v>
          </cell>
        </row>
        <row r="2757">
          <cell r="D2757">
            <v>0</v>
          </cell>
          <cell r="F2757">
            <v>0</v>
          </cell>
          <cell r="G2757">
            <v>0</v>
          </cell>
        </row>
        <row r="2758">
          <cell r="D2758">
            <v>0</v>
          </cell>
          <cell r="F2758">
            <v>0</v>
          </cell>
          <cell r="G2758">
            <v>0</v>
          </cell>
        </row>
        <row r="2759">
          <cell r="D2759">
            <v>0</v>
          </cell>
          <cell r="F2759">
            <v>0</v>
          </cell>
          <cell r="G2759">
            <v>0</v>
          </cell>
        </row>
        <row r="2760">
          <cell r="D2760">
            <v>0</v>
          </cell>
          <cell r="F2760">
            <v>0</v>
          </cell>
          <cell r="G2760">
            <v>0</v>
          </cell>
        </row>
        <row r="2761">
          <cell r="D2761">
            <v>0</v>
          </cell>
          <cell r="F2761">
            <v>0</v>
          </cell>
          <cell r="G2761">
            <v>0</v>
          </cell>
        </row>
        <row r="2762">
          <cell r="D2762">
            <v>0</v>
          </cell>
          <cell r="F2762">
            <v>0</v>
          </cell>
          <cell r="G2762">
            <v>0</v>
          </cell>
        </row>
        <row r="2763">
          <cell r="D2763">
            <v>0</v>
          </cell>
          <cell r="F2763">
            <v>0</v>
          </cell>
          <cell r="G2763">
            <v>0</v>
          </cell>
        </row>
        <row r="2764">
          <cell r="D2764">
            <v>0</v>
          </cell>
          <cell r="F2764">
            <v>0</v>
          </cell>
          <cell r="G2764">
            <v>0</v>
          </cell>
        </row>
        <row r="2765">
          <cell r="D2765">
            <v>0</v>
          </cell>
          <cell r="F2765">
            <v>0</v>
          </cell>
          <cell r="G2765">
            <v>0</v>
          </cell>
        </row>
        <row r="2766">
          <cell r="D2766">
            <v>0</v>
          </cell>
          <cell r="F2766">
            <v>0</v>
          </cell>
          <cell r="G2766">
            <v>0</v>
          </cell>
        </row>
        <row r="2767">
          <cell r="D2767">
            <v>0</v>
          </cell>
          <cell r="F2767">
            <v>0</v>
          </cell>
          <cell r="G2767">
            <v>0</v>
          </cell>
        </row>
        <row r="2768">
          <cell r="D2768">
            <v>0</v>
          </cell>
          <cell r="F2768">
            <v>0</v>
          </cell>
          <cell r="G2768">
            <v>0</v>
          </cell>
        </row>
        <row r="2769">
          <cell r="D2769">
            <v>0</v>
          </cell>
          <cell r="F2769">
            <v>0</v>
          </cell>
          <cell r="G2769">
            <v>0</v>
          </cell>
        </row>
        <row r="2770">
          <cell r="D2770">
            <v>0</v>
          </cell>
          <cell r="F2770">
            <v>0</v>
          </cell>
          <cell r="G2770">
            <v>0</v>
          </cell>
        </row>
        <row r="2771">
          <cell r="D2771">
            <v>0</v>
          </cell>
          <cell r="F2771">
            <v>0</v>
          </cell>
          <cell r="G2771">
            <v>0</v>
          </cell>
        </row>
        <row r="2772">
          <cell r="D2772">
            <v>0</v>
          </cell>
          <cell r="F2772">
            <v>0</v>
          </cell>
          <cell r="G2772">
            <v>0</v>
          </cell>
        </row>
        <row r="2773">
          <cell r="D2773">
            <v>0</v>
          </cell>
          <cell r="F2773">
            <v>0</v>
          </cell>
          <cell r="G2773">
            <v>0</v>
          </cell>
        </row>
        <row r="2774">
          <cell r="D2774">
            <v>0</v>
          </cell>
          <cell r="F2774">
            <v>0</v>
          </cell>
          <cell r="G2774">
            <v>0</v>
          </cell>
        </row>
        <row r="2775">
          <cell r="D2775">
            <v>0</v>
          </cell>
          <cell r="F2775">
            <v>0</v>
          </cell>
          <cell r="G2775">
            <v>0</v>
          </cell>
        </row>
        <row r="2776">
          <cell r="D2776">
            <v>0</v>
          </cell>
          <cell r="F2776">
            <v>0</v>
          </cell>
          <cell r="G2776">
            <v>0</v>
          </cell>
        </row>
        <row r="2777">
          <cell r="D2777">
            <v>0</v>
          </cell>
          <cell r="F2777">
            <v>0</v>
          </cell>
          <cell r="G2777">
            <v>0</v>
          </cell>
        </row>
        <row r="2778">
          <cell r="D2778">
            <v>0</v>
          </cell>
          <cell r="F2778">
            <v>0</v>
          </cell>
          <cell r="G2778">
            <v>0</v>
          </cell>
        </row>
        <row r="2779">
          <cell r="D2779">
            <v>0</v>
          </cell>
          <cell r="F2779">
            <v>0</v>
          </cell>
          <cell r="G2779">
            <v>0</v>
          </cell>
        </row>
        <row r="2780">
          <cell r="D2780">
            <v>0</v>
          </cell>
          <cell r="F2780">
            <v>0</v>
          </cell>
          <cell r="G2780">
            <v>0</v>
          </cell>
        </row>
        <row r="2781">
          <cell r="D2781">
            <v>0</v>
          </cell>
          <cell r="F2781">
            <v>0</v>
          </cell>
          <cell r="G2781">
            <v>0</v>
          </cell>
        </row>
        <row r="2782">
          <cell r="D2782">
            <v>0</v>
          </cell>
          <cell r="F2782">
            <v>0</v>
          </cell>
          <cell r="G2782">
            <v>0</v>
          </cell>
        </row>
        <row r="2783">
          <cell r="D2783">
            <v>0</v>
          </cell>
          <cell r="F2783">
            <v>0</v>
          </cell>
          <cell r="G2783">
            <v>0</v>
          </cell>
        </row>
        <row r="2784">
          <cell r="D2784">
            <v>0</v>
          </cell>
          <cell r="F2784">
            <v>0</v>
          </cell>
          <cell r="G2784">
            <v>0</v>
          </cell>
        </row>
        <row r="2785">
          <cell r="D2785">
            <v>0</v>
          </cell>
          <cell r="F2785">
            <v>0</v>
          </cell>
          <cell r="G2785">
            <v>0</v>
          </cell>
        </row>
        <row r="2786">
          <cell r="D2786">
            <v>0</v>
          </cell>
          <cell r="F2786">
            <v>0</v>
          </cell>
          <cell r="G2786">
            <v>0</v>
          </cell>
        </row>
        <row r="2787">
          <cell r="D2787">
            <v>0</v>
          </cell>
          <cell r="F2787">
            <v>0</v>
          </cell>
          <cell r="G2787">
            <v>0</v>
          </cell>
        </row>
        <row r="2788">
          <cell r="D2788">
            <v>0</v>
          </cell>
          <cell r="F2788">
            <v>0</v>
          </cell>
          <cell r="G2788">
            <v>0</v>
          </cell>
        </row>
        <row r="2789">
          <cell r="D2789">
            <v>0</v>
          </cell>
          <cell r="F2789">
            <v>0</v>
          </cell>
          <cell r="G2789">
            <v>0</v>
          </cell>
        </row>
        <row r="2790">
          <cell r="D2790">
            <v>0</v>
          </cell>
          <cell r="F2790">
            <v>0</v>
          </cell>
          <cell r="G2790">
            <v>0</v>
          </cell>
        </row>
        <row r="2791">
          <cell r="D2791">
            <v>0</v>
          </cell>
          <cell r="F2791">
            <v>0</v>
          </cell>
          <cell r="G2791">
            <v>0</v>
          </cell>
        </row>
        <row r="2792">
          <cell r="D2792">
            <v>0</v>
          </cell>
          <cell r="F2792">
            <v>0</v>
          </cell>
          <cell r="G2792">
            <v>0</v>
          </cell>
        </row>
        <row r="2793">
          <cell r="D2793">
            <v>0</v>
          </cell>
          <cell r="F2793">
            <v>0</v>
          </cell>
          <cell r="G2793">
            <v>0</v>
          </cell>
        </row>
        <row r="2794">
          <cell r="D2794">
            <v>0</v>
          </cell>
          <cell r="F2794">
            <v>0</v>
          </cell>
          <cell r="G2794">
            <v>0</v>
          </cell>
        </row>
        <row r="2795">
          <cell r="D2795">
            <v>0</v>
          </cell>
          <cell r="F2795">
            <v>0</v>
          </cell>
          <cell r="G2795">
            <v>0</v>
          </cell>
        </row>
        <row r="2796">
          <cell r="D2796">
            <v>0</v>
          </cell>
          <cell r="F2796">
            <v>0</v>
          </cell>
          <cell r="G2796">
            <v>0</v>
          </cell>
        </row>
        <row r="2797">
          <cell r="D2797">
            <v>0</v>
          </cell>
          <cell r="F2797">
            <v>0</v>
          </cell>
          <cell r="G2797">
            <v>0</v>
          </cell>
        </row>
        <row r="2798">
          <cell r="D2798">
            <v>0</v>
          </cell>
          <cell r="F2798">
            <v>0</v>
          </cell>
          <cell r="G2798">
            <v>0</v>
          </cell>
        </row>
        <row r="2799">
          <cell r="D2799">
            <v>0</v>
          </cell>
          <cell r="F2799">
            <v>0</v>
          </cell>
          <cell r="G2799">
            <v>0</v>
          </cell>
        </row>
        <row r="2800">
          <cell r="D2800">
            <v>0</v>
          </cell>
          <cell r="F2800">
            <v>0</v>
          </cell>
          <cell r="G2800">
            <v>0</v>
          </cell>
        </row>
        <row r="2801">
          <cell r="D2801">
            <v>0</v>
          </cell>
          <cell r="F2801">
            <v>0</v>
          </cell>
          <cell r="G2801">
            <v>0</v>
          </cell>
        </row>
        <row r="2802">
          <cell r="D2802">
            <v>0</v>
          </cell>
          <cell r="F2802">
            <v>0</v>
          </cell>
          <cell r="G2802">
            <v>0</v>
          </cell>
        </row>
        <row r="2803">
          <cell r="D2803">
            <v>0</v>
          </cell>
          <cell r="F2803">
            <v>0</v>
          </cell>
          <cell r="G2803">
            <v>0</v>
          </cell>
        </row>
        <row r="2804">
          <cell r="D2804">
            <v>0</v>
          </cell>
          <cell r="F2804">
            <v>0</v>
          </cell>
          <cell r="G2804">
            <v>0</v>
          </cell>
        </row>
        <row r="2805">
          <cell r="D2805">
            <v>0</v>
          </cell>
          <cell r="F2805">
            <v>0</v>
          </cell>
          <cell r="G2805">
            <v>0</v>
          </cell>
        </row>
        <row r="2806">
          <cell r="D2806">
            <v>0</v>
          </cell>
          <cell r="F2806">
            <v>0</v>
          </cell>
          <cell r="G2806">
            <v>0</v>
          </cell>
        </row>
        <row r="2807">
          <cell r="D2807">
            <v>0</v>
          </cell>
          <cell r="F2807">
            <v>0</v>
          </cell>
          <cell r="G2807">
            <v>0</v>
          </cell>
        </row>
        <row r="2808">
          <cell r="D2808">
            <v>0</v>
          </cell>
          <cell r="F2808">
            <v>0</v>
          </cell>
          <cell r="G2808">
            <v>0</v>
          </cell>
        </row>
        <row r="2809">
          <cell r="D2809">
            <v>0</v>
          </cell>
          <cell r="F2809">
            <v>0</v>
          </cell>
          <cell r="G2809">
            <v>0</v>
          </cell>
        </row>
        <row r="2810">
          <cell r="D2810">
            <v>0</v>
          </cell>
          <cell r="F2810">
            <v>0</v>
          </cell>
          <cell r="G2810">
            <v>0</v>
          </cell>
        </row>
        <row r="2811">
          <cell r="D2811">
            <v>0</v>
          </cell>
          <cell r="F2811">
            <v>0</v>
          </cell>
          <cell r="G2811">
            <v>0</v>
          </cell>
        </row>
        <row r="2812">
          <cell r="D2812">
            <v>0</v>
          </cell>
          <cell r="F2812">
            <v>0</v>
          </cell>
          <cell r="G2812">
            <v>0</v>
          </cell>
        </row>
        <row r="2813">
          <cell r="D2813">
            <v>0</v>
          </cell>
          <cell r="F2813">
            <v>0</v>
          </cell>
          <cell r="G2813">
            <v>0</v>
          </cell>
        </row>
        <row r="2814">
          <cell r="D2814">
            <v>0</v>
          </cell>
          <cell r="F2814">
            <v>0</v>
          </cell>
          <cell r="G2814">
            <v>0</v>
          </cell>
        </row>
        <row r="2815">
          <cell r="D2815">
            <v>0</v>
          </cell>
          <cell r="F2815">
            <v>0</v>
          </cell>
          <cell r="G2815">
            <v>0</v>
          </cell>
        </row>
        <row r="2816">
          <cell r="D2816">
            <v>0</v>
          </cell>
          <cell r="F2816">
            <v>0</v>
          </cell>
          <cell r="G2816">
            <v>0</v>
          </cell>
        </row>
        <row r="2817">
          <cell r="D2817">
            <v>0</v>
          </cell>
          <cell r="F2817">
            <v>0</v>
          </cell>
          <cell r="G2817">
            <v>0</v>
          </cell>
        </row>
        <row r="2818">
          <cell r="D2818">
            <v>0</v>
          </cell>
          <cell r="F2818">
            <v>0</v>
          </cell>
          <cell r="G2818">
            <v>0</v>
          </cell>
        </row>
        <row r="2819">
          <cell r="D2819">
            <v>0</v>
          </cell>
          <cell r="F2819">
            <v>0</v>
          </cell>
          <cell r="G2819">
            <v>0</v>
          </cell>
        </row>
        <row r="2820">
          <cell r="D2820">
            <v>0</v>
          </cell>
          <cell r="F2820">
            <v>0</v>
          </cell>
          <cell r="G2820">
            <v>0</v>
          </cell>
        </row>
        <row r="2821">
          <cell r="D2821">
            <v>0</v>
          </cell>
          <cell r="F2821">
            <v>0</v>
          </cell>
          <cell r="G2821">
            <v>0</v>
          </cell>
        </row>
        <row r="2822">
          <cell r="D2822">
            <v>0</v>
          </cell>
          <cell r="F2822">
            <v>0</v>
          </cell>
          <cell r="G2822">
            <v>0</v>
          </cell>
        </row>
        <row r="2823">
          <cell r="D2823">
            <v>0</v>
          </cell>
          <cell r="F2823">
            <v>0</v>
          </cell>
          <cell r="G2823">
            <v>0</v>
          </cell>
        </row>
        <row r="2824">
          <cell r="D2824">
            <v>0</v>
          </cell>
          <cell r="F2824">
            <v>0</v>
          </cell>
          <cell r="G2824">
            <v>0</v>
          </cell>
        </row>
        <row r="2825">
          <cell r="D2825">
            <v>0</v>
          </cell>
          <cell r="F2825">
            <v>0</v>
          </cell>
          <cell r="G2825">
            <v>0</v>
          </cell>
        </row>
        <row r="2826">
          <cell r="D2826">
            <v>0</v>
          </cell>
          <cell r="F2826">
            <v>0</v>
          </cell>
          <cell r="G2826">
            <v>0</v>
          </cell>
        </row>
        <row r="2827">
          <cell r="D2827">
            <v>0</v>
          </cell>
          <cell r="F2827">
            <v>0</v>
          </cell>
          <cell r="G2827">
            <v>0</v>
          </cell>
        </row>
        <row r="2828">
          <cell r="D2828">
            <v>0</v>
          </cell>
          <cell r="F2828">
            <v>0</v>
          </cell>
          <cell r="G2828">
            <v>0</v>
          </cell>
        </row>
        <row r="2829">
          <cell r="D2829">
            <v>0</v>
          </cell>
          <cell r="F2829">
            <v>0</v>
          </cell>
          <cell r="G2829">
            <v>0</v>
          </cell>
        </row>
        <row r="2830">
          <cell r="D2830">
            <v>0</v>
          </cell>
          <cell r="F2830">
            <v>0</v>
          </cell>
          <cell r="G2830">
            <v>0</v>
          </cell>
        </row>
        <row r="2831">
          <cell r="D2831">
            <v>0</v>
          </cell>
          <cell r="F2831">
            <v>0</v>
          </cell>
          <cell r="G2831">
            <v>0</v>
          </cell>
        </row>
        <row r="2832">
          <cell r="D2832">
            <v>0</v>
          </cell>
          <cell r="F2832">
            <v>0</v>
          </cell>
          <cell r="G2832">
            <v>0</v>
          </cell>
        </row>
        <row r="2833">
          <cell r="D2833">
            <v>0</v>
          </cell>
          <cell r="F2833">
            <v>0</v>
          </cell>
          <cell r="G2833">
            <v>0</v>
          </cell>
        </row>
        <row r="2834">
          <cell r="D2834">
            <v>0</v>
          </cell>
          <cell r="F2834">
            <v>0</v>
          </cell>
          <cell r="G2834">
            <v>0</v>
          </cell>
        </row>
        <row r="2835">
          <cell r="D2835">
            <v>0</v>
          </cell>
          <cell r="F2835">
            <v>0</v>
          </cell>
          <cell r="G2835">
            <v>0</v>
          </cell>
        </row>
        <row r="2836">
          <cell r="D2836">
            <v>0</v>
          </cell>
          <cell r="F2836">
            <v>0</v>
          </cell>
          <cell r="G2836">
            <v>0</v>
          </cell>
        </row>
        <row r="2837">
          <cell r="D2837">
            <v>0</v>
          </cell>
          <cell r="F2837">
            <v>0</v>
          </cell>
          <cell r="G2837">
            <v>0</v>
          </cell>
        </row>
        <row r="2838">
          <cell r="D2838">
            <v>0</v>
          </cell>
          <cell r="F2838">
            <v>0</v>
          </cell>
          <cell r="G2838">
            <v>0</v>
          </cell>
        </row>
        <row r="2839">
          <cell r="D2839">
            <v>0</v>
          </cell>
          <cell r="F2839">
            <v>0</v>
          </cell>
          <cell r="G2839">
            <v>0</v>
          </cell>
        </row>
        <row r="2840">
          <cell r="D2840">
            <v>0</v>
          </cell>
          <cell r="F2840">
            <v>0</v>
          </cell>
          <cell r="G2840">
            <v>0</v>
          </cell>
        </row>
        <row r="2841">
          <cell r="D2841">
            <v>0</v>
          </cell>
          <cell r="F2841">
            <v>0</v>
          </cell>
          <cell r="G2841">
            <v>0</v>
          </cell>
        </row>
        <row r="2842">
          <cell r="D2842">
            <v>0</v>
          </cell>
          <cell r="F2842">
            <v>0</v>
          </cell>
          <cell r="G2842">
            <v>0</v>
          </cell>
        </row>
        <row r="2843">
          <cell r="D2843">
            <v>0</v>
          </cell>
          <cell r="F2843">
            <v>0</v>
          </cell>
          <cell r="G2843">
            <v>0</v>
          </cell>
        </row>
        <row r="2844">
          <cell r="D2844">
            <v>0</v>
          </cell>
          <cell r="F2844">
            <v>0</v>
          </cell>
          <cell r="G2844">
            <v>0</v>
          </cell>
        </row>
        <row r="2845">
          <cell r="D2845">
            <v>0</v>
          </cell>
          <cell r="F2845">
            <v>0</v>
          </cell>
          <cell r="G2845">
            <v>0</v>
          </cell>
        </row>
        <row r="2846">
          <cell r="D2846">
            <v>0</v>
          </cell>
          <cell r="F2846">
            <v>0</v>
          </cell>
          <cell r="G2846">
            <v>0</v>
          </cell>
        </row>
        <row r="2847">
          <cell r="D2847">
            <v>0</v>
          </cell>
          <cell r="F2847">
            <v>0</v>
          </cell>
          <cell r="G2847">
            <v>0</v>
          </cell>
        </row>
        <row r="2848">
          <cell r="D2848">
            <v>0</v>
          </cell>
          <cell r="F2848">
            <v>0</v>
          </cell>
          <cell r="G2848">
            <v>0</v>
          </cell>
        </row>
        <row r="2849">
          <cell r="D2849">
            <v>0</v>
          </cell>
          <cell r="F2849">
            <v>0</v>
          </cell>
          <cell r="G2849">
            <v>0</v>
          </cell>
        </row>
        <row r="2850">
          <cell r="D2850">
            <v>0</v>
          </cell>
          <cell r="F2850">
            <v>0</v>
          </cell>
          <cell r="G2850">
            <v>0</v>
          </cell>
        </row>
        <row r="2851">
          <cell r="D2851">
            <v>0</v>
          </cell>
          <cell r="F2851">
            <v>0</v>
          </cell>
          <cell r="G2851">
            <v>0</v>
          </cell>
        </row>
        <row r="2852">
          <cell r="D2852">
            <v>0</v>
          </cell>
          <cell r="F2852">
            <v>0</v>
          </cell>
          <cell r="G2852">
            <v>0</v>
          </cell>
        </row>
        <row r="2853">
          <cell r="D2853">
            <v>0</v>
          </cell>
          <cell r="F2853">
            <v>0</v>
          </cell>
          <cell r="G2853">
            <v>0</v>
          </cell>
        </row>
        <row r="2854">
          <cell r="D2854">
            <v>0</v>
          </cell>
          <cell r="F2854">
            <v>0</v>
          </cell>
          <cell r="G2854">
            <v>0</v>
          </cell>
        </row>
        <row r="2855">
          <cell r="D2855">
            <v>0</v>
          </cell>
          <cell r="F2855">
            <v>0</v>
          </cell>
          <cell r="G2855">
            <v>0</v>
          </cell>
        </row>
        <row r="2856">
          <cell r="D2856">
            <v>0</v>
          </cell>
          <cell r="F2856">
            <v>0</v>
          </cell>
          <cell r="G2856">
            <v>0</v>
          </cell>
        </row>
        <row r="2857">
          <cell r="D2857">
            <v>0</v>
          </cell>
          <cell r="F2857">
            <v>0</v>
          </cell>
          <cell r="G2857">
            <v>0</v>
          </cell>
        </row>
        <row r="2858">
          <cell r="D2858">
            <v>0</v>
          </cell>
          <cell r="F2858">
            <v>0</v>
          </cell>
          <cell r="G2858">
            <v>0</v>
          </cell>
        </row>
        <row r="2859">
          <cell r="D2859">
            <v>0</v>
          </cell>
          <cell r="F2859">
            <v>0</v>
          </cell>
          <cell r="G2859">
            <v>0</v>
          </cell>
        </row>
        <row r="2860">
          <cell r="D2860">
            <v>0</v>
          </cell>
          <cell r="F2860">
            <v>0</v>
          </cell>
          <cell r="G2860">
            <v>0</v>
          </cell>
        </row>
        <row r="2861">
          <cell r="D2861">
            <v>0</v>
          </cell>
          <cell r="F2861">
            <v>0</v>
          </cell>
          <cell r="G2861">
            <v>0</v>
          </cell>
        </row>
        <row r="2862">
          <cell r="D2862">
            <v>0</v>
          </cell>
          <cell r="F2862">
            <v>0</v>
          </cell>
          <cell r="G2862">
            <v>0</v>
          </cell>
        </row>
        <row r="2863">
          <cell r="D2863">
            <v>0</v>
          </cell>
          <cell r="F2863">
            <v>0</v>
          </cell>
          <cell r="G2863">
            <v>0</v>
          </cell>
        </row>
        <row r="2864">
          <cell r="D2864">
            <v>0</v>
          </cell>
          <cell r="F2864">
            <v>0</v>
          </cell>
          <cell r="G2864">
            <v>0</v>
          </cell>
        </row>
        <row r="2865">
          <cell r="D2865">
            <v>0</v>
          </cell>
          <cell r="F2865">
            <v>0</v>
          </cell>
          <cell r="G2865">
            <v>0</v>
          </cell>
        </row>
        <row r="2866">
          <cell r="D2866">
            <v>0</v>
          </cell>
          <cell r="F2866">
            <v>0</v>
          </cell>
          <cell r="G2866">
            <v>0</v>
          </cell>
        </row>
        <row r="2867">
          <cell r="D2867">
            <v>0</v>
          </cell>
          <cell r="F2867">
            <v>0</v>
          </cell>
          <cell r="G2867">
            <v>0</v>
          </cell>
        </row>
        <row r="2868">
          <cell r="D2868">
            <v>0</v>
          </cell>
          <cell r="F2868">
            <v>0</v>
          </cell>
          <cell r="G2868">
            <v>0</v>
          </cell>
        </row>
        <row r="2869">
          <cell r="D2869">
            <v>0</v>
          </cell>
          <cell r="F2869">
            <v>0</v>
          </cell>
          <cell r="G2869">
            <v>0</v>
          </cell>
        </row>
        <row r="2870">
          <cell r="D2870">
            <v>0</v>
          </cell>
          <cell r="F2870">
            <v>0</v>
          </cell>
          <cell r="G2870">
            <v>0</v>
          </cell>
        </row>
        <row r="2871">
          <cell r="D2871">
            <v>0</v>
          </cell>
          <cell r="F2871">
            <v>0</v>
          </cell>
          <cell r="G2871">
            <v>0</v>
          </cell>
        </row>
        <row r="2872">
          <cell r="D2872">
            <v>0</v>
          </cell>
          <cell r="F2872">
            <v>0</v>
          </cell>
          <cell r="G2872">
            <v>0</v>
          </cell>
        </row>
        <row r="2873">
          <cell r="D2873">
            <v>0</v>
          </cell>
          <cell r="F2873">
            <v>0</v>
          </cell>
          <cell r="G2873">
            <v>0</v>
          </cell>
        </row>
        <row r="2874">
          <cell r="D2874">
            <v>0</v>
          </cell>
          <cell r="F2874">
            <v>0</v>
          </cell>
          <cell r="G2874">
            <v>0</v>
          </cell>
        </row>
        <row r="2875">
          <cell r="D2875">
            <v>0</v>
          </cell>
          <cell r="F2875">
            <v>0</v>
          </cell>
          <cell r="G2875">
            <v>0</v>
          </cell>
        </row>
        <row r="2876">
          <cell r="D2876">
            <v>0</v>
          </cell>
          <cell r="F2876">
            <v>0</v>
          </cell>
          <cell r="G2876">
            <v>0</v>
          </cell>
        </row>
        <row r="2877">
          <cell r="D2877">
            <v>0</v>
          </cell>
          <cell r="F2877">
            <v>0</v>
          </cell>
          <cell r="G2877">
            <v>0</v>
          </cell>
        </row>
        <row r="2878">
          <cell r="D2878">
            <v>0</v>
          </cell>
          <cell r="F2878">
            <v>0</v>
          </cell>
          <cell r="G2878">
            <v>0</v>
          </cell>
        </row>
        <row r="2879">
          <cell r="D2879">
            <v>0</v>
          </cell>
          <cell r="F2879">
            <v>0</v>
          </cell>
          <cell r="G2879">
            <v>0</v>
          </cell>
        </row>
        <row r="2880">
          <cell r="D2880">
            <v>0</v>
          </cell>
          <cell r="F2880">
            <v>0</v>
          </cell>
          <cell r="G2880">
            <v>0</v>
          </cell>
        </row>
        <row r="2881">
          <cell r="D2881">
            <v>0</v>
          </cell>
          <cell r="F2881">
            <v>0</v>
          </cell>
          <cell r="G2881">
            <v>0</v>
          </cell>
        </row>
        <row r="2882">
          <cell r="D2882">
            <v>0</v>
          </cell>
          <cell r="F2882">
            <v>0</v>
          </cell>
          <cell r="G2882">
            <v>0</v>
          </cell>
        </row>
        <row r="2883">
          <cell r="D2883">
            <v>0</v>
          </cell>
          <cell r="F2883">
            <v>0</v>
          </cell>
          <cell r="G2883">
            <v>0</v>
          </cell>
        </row>
        <row r="2884">
          <cell r="D2884">
            <v>0</v>
          </cell>
          <cell r="F2884">
            <v>0</v>
          </cell>
          <cell r="G2884">
            <v>0</v>
          </cell>
        </row>
        <row r="2885">
          <cell r="D2885">
            <v>0</v>
          </cell>
          <cell r="F2885">
            <v>0</v>
          </cell>
          <cell r="G2885">
            <v>0</v>
          </cell>
        </row>
        <row r="2886">
          <cell r="D2886">
            <v>0</v>
          </cell>
          <cell r="F2886">
            <v>0</v>
          </cell>
          <cell r="G2886">
            <v>0</v>
          </cell>
        </row>
        <row r="2887">
          <cell r="D2887">
            <v>0</v>
          </cell>
          <cell r="F2887">
            <v>0</v>
          </cell>
          <cell r="G2887">
            <v>0</v>
          </cell>
        </row>
        <row r="2888">
          <cell r="D2888">
            <v>0</v>
          </cell>
          <cell r="F2888">
            <v>0</v>
          </cell>
          <cell r="G2888">
            <v>0</v>
          </cell>
        </row>
        <row r="2889">
          <cell r="D2889">
            <v>0</v>
          </cell>
          <cell r="F2889">
            <v>0</v>
          </cell>
          <cell r="G2889">
            <v>0</v>
          </cell>
        </row>
        <row r="2890">
          <cell r="D2890">
            <v>0</v>
          </cell>
          <cell r="F2890">
            <v>0</v>
          </cell>
          <cell r="G2890">
            <v>0</v>
          </cell>
        </row>
        <row r="2891">
          <cell r="D2891">
            <v>0</v>
          </cell>
          <cell r="F2891">
            <v>0</v>
          </cell>
          <cell r="G2891">
            <v>0</v>
          </cell>
        </row>
        <row r="2892">
          <cell r="D2892">
            <v>0</v>
          </cell>
          <cell r="F2892">
            <v>0</v>
          </cell>
          <cell r="G2892">
            <v>0</v>
          </cell>
        </row>
        <row r="2893">
          <cell r="D2893">
            <v>0</v>
          </cell>
          <cell r="F2893">
            <v>0</v>
          </cell>
          <cell r="G2893">
            <v>0</v>
          </cell>
        </row>
        <row r="2894">
          <cell r="D2894">
            <v>0</v>
          </cell>
          <cell r="F2894">
            <v>0</v>
          </cell>
          <cell r="G2894">
            <v>0</v>
          </cell>
        </row>
        <row r="2895">
          <cell r="D2895">
            <v>0</v>
          </cell>
          <cell r="F2895">
            <v>0</v>
          </cell>
          <cell r="G2895">
            <v>0</v>
          </cell>
        </row>
        <row r="2896">
          <cell r="D2896">
            <v>0</v>
          </cell>
          <cell r="F2896">
            <v>0</v>
          </cell>
          <cell r="G2896">
            <v>0</v>
          </cell>
        </row>
        <row r="2897">
          <cell r="D2897">
            <v>0</v>
          </cell>
          <cell r="F2897">
            <v>0</v>
          </cell>
          <cell r="G2897">
            <v>0</v>
          </cell>
        </row>
        <row r="2898">
          <cell r="D2898">
            <v>0</v>
          </cell>
          <cell r="F2898">
            <v>0</v>
          </cell>
          <cell r="G2898">
            <v>0</v>
          </cell>
        </row>
        <row r="2899">
          <cell r="D2899">
            <v>0</v>
          </cell>
          <cell r="F2899">
            <v>0</v>
          </cell>
          <cell r="G2899">
            <v>0</v>
          </cell>
        </row>
        <row r="2900">
          <cell r="D2900">
            <v>0</v>
          </cell>
          <cell r="F2900">
            <v>0</v>
          </cell>
          <cell r="G2900">
            <v>0</v>
          </cell>
        </row>
        <row r="2901">
          <cell r="D2901">
            <v>0</v>
          </cell>
          <cell r="F2901">
            <v>0</v>
          </cell>
          <cell r="G2901">
            <v>0</v>
          </cell>
        </row>
        <row r="2902">
          <cell r="D2902">
            <v>0</v>
          </cell>
          <cell r="F2902">
            <v>0</v>
          </cell>
          <cell r="G2902">
            <v>0</v>
          </cell>
        </row>
        <row r="2903">
          <cell r="D2903">
            <v>0</v>
          </cell>
          <cell r="F2903">
            <v>0</v>
          </cell>
          <cell r="G2903">
            <v>0</v>
          </cell>
        </row>
        <row r="2904">
          <cell r="D2904">
            <v>0</v>
          </cell>
          <cell r="F2904">
            <v>0</v>
          </cell>
          <cell r="G2904">
            <v>0</v>
          </cell>
        </row>
        <row r="2905">
          <cell r="D2905">
            <v>0</v>
          </cell>
          <cell r="F2905">
            <v>0</v>
          </cell>
          <cell r="G2905">
            <v>0</v>
          </cell>
        </row>
        <row r="2906">
          <cell r="D2906">
            <v>0</v>
          </cell>
          <cell r="F2906">
            <v>0</v>
          </cell>
          <cell r="G2906">
            <v>0</v>
          </cell>
        </row>
        <row r="2907">
          <cell r="D2907">
            <v>0</v>
          </cell>
          <cell r="F2907">
            <v>0</v>
          </cell>
          <cell r="G2907">
            <v>0</v>
          </cell>
        </row>
        <row r="2908">
          <cell r="D2908">
            <v>0</v>
          </cell>
          <cell r="F2908">
            <v>0</v>
          </cell>
          <cell r="G2908">
            <v>0</v>
          </cell>
        </row>
        <row r="2909">
          <cell r="D2909">
            <v>0</v>
          </cell>
          <cell r="F2909">
            <v>0</v>
          </cell>
          <cell r="G2909">
            <v>0</v>
          </cell>
        </row>
        <row r="2910">
          <cell r="D2910">
            <v>0</v>
          </cell>
          <cell r="F2910">
            <v>0</v>
          </cell>
          <cell r="G2910">
            <v>0</v>
          </cell>
        </row>
        <row r="2911">
          <cell r="D2911">
            <v>0</v>
          </cell>
          <cell r="F2911">
            <v>0</v>
          </cell>
          <cell r="G2911">
            <v>0</v>
          </cell>
        </row>
        <row r="2912">
          <cell r="D2912">
            <v>0</v>
          </cell>
          <cell r="F2912">
            <v>0</v>
          </cell>
          <cell r="G2912">
            <v>0</v>
          </cell>
        </row>
        <row r="2913">
          <cell r="D2913">
            <v>0</v>
          </cell>
          <cell r="F2913">
            <v>0</v>
          </cell>
          <cell r="G2913">
            <v>0</v>
          </cell>
        </row>
        <row r="2914">
          <cell r="D2914">
            <v>0</v>
          </cell>
          <cell r="F2914">
            <v>0</v>
          </cell>
          <cell r="G2914">
            <v>0</v>
          </cell>
        </row>
        <row r="2915">
          <cell r="D2915">
            <v>0</v>
          </cell>
          <cell r="F2915">
            <v>0</v>
          </cell>
          <cell r="G2915">
            <v>0</v>
          </cell>
        </row>
        <row r="2916">
          <cell r="D2916">
            <v>0</v>
          </cell>
          <cell r="F2916">
            <v>0</v>
          </cell>
          <cell r="G2916">
            <v>0</v>
          </cell>
        </row>
        <row r="2917">
          <cell r="D2917">
            <v>0</v>
          </cell>
          <cell r="F2917">
            <v>0</v>
          </cell>
          <cell r="G2917">
            <v>0</v>
          </cell>
        </row>
        <row r="2918">
          <cell r="D2918">
            <v>0</v>
          </cell>
          <cell r="F2918">
            <v>0</v>
          </cell>
          <cell r="G2918">
            <v>0</v>
          </cell>
        </row>
        <row r="2919">
          <cell r="D2919">
            <v>0</v>
          </cell>
          <cell r="F2919">
            <v>0</v>
          </cell>
          <cell r="G2919">
            <v>0</v>
          </cell>
        </row>
        <row r="2920">
          <cell r="D2920">
            <v>0</v>
          </cell>
          <cell r="F2920">
            <v>0</v>
          </cell>
          <cell r="G2920">
            <v>0</v>
          </cell>
        </row>
        <row r="2921">
          <cell r="D2921">
            <v>0</v>
          </cell>
          <cell r="F2921">
            <v>0</v>
          </cell>
          <cell r="G2921">
            <v>0</v>
          </cell>
        </row>
        <row r="2922">
          <cell r="D2922">
            <v>0</v>
          </cell>
          <cell r="F2922">
            <v>0</v>
          </cell>
          <cell r="G2922">
            <v>0</v>
          </cell>
        </row>
        <row r="2923">
          <cell r="D2923">
            <v>0</v>
          </cell>
          <cell r="F2923">
            <v>0</v>
          </cell>
          <cell r="G2923">
            <v>0</v>
          </cell>
        </row>
        <row r="2924">
          <cell r="D2924">
            <v>0</v>
          </cell>
          <cell r="F2924">
            <v>0</v>
          </cell>
          <cell r="G2924">
            <v>0</v>
          </cell>
        </row>
        <row r="2925">
          <cell r="D2925">
            <v>0</v>
          </cell>
          <cell r="F2925">
            <v>0</v>
          </cell>
          <cell r="G2925">
            <v>0</v>
          </cell>
        </row>
        <row r="2926">
          <cell r="D2926">
            <v>0</v>
          </cell>
          <cell r="F2926">
            <v>0</v>
          </cell>
          <cell r="G2926">
            <v>0</v>
          </cell>
        </row>
        <row r="2927">
          <cell r="D2927">
            <v>0</v>
          </cell>
          <cell r="F2927">
            <v>0</v>
          </cell>
          <cell r="G2927">
            <v>0</v>
          </cell>
        </row>
        <row r="2928">
          <cell r="D2928">
            <v>0</v>
          </cell>
          <cell r="F2928">
            <v>0</v>
          </cell>
          <cell r="G2928">
            <v>0</v>
          </cell>
        </row>
        <row r="2929">
          <cell r="D2929">
            <v>0</v>
          </cell>
          <cell r="F2929">
            <v>0</v>
          </cell>
          <cell r="G2929">
            <v>0</v>
          </cell>
        </row>
        <row r="2930">
          <cell r="D2930">
            <v>0</v>
          </cell>
          <cell r="F2930">
            <v>0</v>
          </cell>
          <cell r="G2930">
            <v>0</v>
          </cell>
        </row>
        <row r="2931">
          <cell r="D2931">
            <v>0</v>
          </cell>
          <cell r="F2931">
            <v>0</v>
          </cell>
          <cell r="G2931">
            <v>0</v>
          </cell>
        </row>
        <row r="2932">
          <cell r="D2932">
            <v>0</v>
          </cell>
          <cell r="F2932">
            <v>0</v>
          </cell>
          <cell r="G2932">
            <v>0</v>
          </cell>
        </row>
        <row r="2933">
          <cell r="D2933">
            <v>0</v>
          </cell>
          <cell r="F2933">
            <v>0</v>
          </cell>
          <cell r="G2933">
            <v>0</v>
          </cell>
        </row>
        <row r="2934">
          <cell r="D2934">
            <v>0</v>
          </cell>
          <cell r="F2934">
            <v>0</v>
          </cell>
          <cell r="G2934">
            <v>0</v>
          </cell>
        </row>
        <row r="2935">
          <cell r="D2935">
            <v>0</v>
          </cell>
          <cell r="F2935">
            <v>0</v>
          </cell>
          <cell r="G2935">
            <v>0</v>
          </cell>
        </row>
        <row r="2936">
          <cell r="D2936">
            <v>0</v>
          </cell>
          <cell r="F2936">
            <v>0</v>
          </cell>
          <cell r="G2936">
            <v>0</v>
          </cell>
        </row>
        <row r="2937">
          <cell r="D2937">
            <v>0</v>
          </cell>
          <cell r="F2937">
            <v>0</v>
          </cell>
          <cell r="G2937">
            <v>0</v>
          </cell>
        </row>
        <row r="2938">
          <cell r="D2938">
            <v>0</v>
          </cell>
          <cell r="F2938">
            <v>0</v>
          </cell>
          <cell r="G2938">
            <v>0</v>
          </cell>
        </row>
        <row r="2939">
          <cell r="D2939">
            <v>0</v>
          </cell>
          <cell r="F2939">
            <v>0</v>
          </cell>
          <cell r="G2939">
            <v>0</v>
          </cell>
        </row>
        <row r="2940">
          <cell r="D2940">
            <v>0</v>
          </cell>
          <cell r="F2940">
            <v>0</v>
          </cell>
          <cell r="G2940">
            <v>0</v>
          </cell>
        </row>
        <row r="2941">
          <cell r="D2941">
            <v>0</v>
          </cell>
          <cell r="F2941">
            <v>0</v>
          </cell>
          <cell r="G2941">
            <v>0</v>
          </cell>
        </row>
        <row r="2942">
          <cell r="D2942">
            <v>0</v>
          </cell>
          <cell r="F2942">
            <v>0</v>
          </cell>
          <cell r="G2942">
            <v>0</v>
          </cell>
        </row>
        <row r="2943">
          <cell r="D2943">
            <v>0</v>
          </cell>
          <cell r="F2943">
            <v>0</v>
          </cell>
          <cell r="G2943">
            <v>0</v>
          </cell>
        </row>
        <row r="2944">
          <cell r="D2944">
            <v>0</v>
          </cell>
          <cell r="F2944">
            <v>0</v>
          </cell>
          <cell r="G2944">
            <v>0</v>
          </cell>
        </row>
        <row r="2945">
          <cell r="D2945">
            <v>0</v>
          </cell>
          <cell r="F2945">
            <v>0</v>
          </cell>
          <cell r="G2945">
            <v>0</v>
          </cell>
        </row>
        <row r="2946">
          <cell r="D2946">
            <v>0</v>
          </cell>
          <cell r="F2946">
            <v>0</v>
          </cell>
          <cell r="G2946">
            <v>0</v>
          </cell>
        </row>
        <row r="2947">
          <cell r="D2947">
            <v>0</v>
          </cell>
          <cell r="F2947">
            <v>0</v>
          </cell>
          <cell r="G2947">
            <v>0</v>
          </cell>
        </row>
        <row r="2948">
          <cell r="D2948">
            <v>0</v>
          </cell>
          <cell r="F2948">
            <v>0</v>
          </cell>
          <cell r="G2948">
            <v>0</v>
          </cell>
        </row>
        <row r="2949">
          <cell r="D2949">
            <v>0</v>
          </cell>
          <cell r="F2949">
            <v>0</v>
          </cell>
          <cell r="G2949">
            <v>0</v>
          </cell>
        </row>
        <row r="2950">
          <cell r="D2950">
            <v>0</v>
          </cell>
          <cell r="F2950">
            <v>0</v>
          </cell>
          <cell r="G2950">
            <v>0</v>
          </cell>
        </row>
        <row r="2951">
          <cell r="D2951">
            <v>0</v>
          </cell>
          <cell r="F2951">
            <v>0</v>
          </cell>
          <cell r="G2951">
            <v>0</v>
          </cell>
        </row>
        <row r="2952">
          <cell r="D2952">
            <v>0</v>
          </cell>
          <cell r="F2952">
            <v>0</v>
          </cell>
          <cell r="G2952">
            <v>0</v>
          </cell>
        </row>
        <row r="2953">
          <cell r="D2953">
            <v>0</v>
          </cell>
          <cell r="F2953">
            <v>0</v>
          </cell>
          <cell r="G2953">
            <v>0</v>
          </cell>
        </row>
        <row r="2954">
          <cell r="D2954">
            <v>0</v>
          </cell>
          <cell r="F2954">
            <v>0</v>
          </cell>
          <cell r="G2954">
            <v>0</v>
          </cell>
        </row>
        <row r="2955">
          <cell r="D2955">
            <v>0</v>
          </cell>
          <cell r="F2955">
            <v>0</v>
          </cell>
          <cell r="G2955">
            <v>0</v>
          </cell>
        </row>
        <row r="2956">
          <cell r="D2956">
            <v>0</v>
          </cell>
          <cell r="F2956">
            <v>0</v>
          </cell>
          <cell r="G2956">
            <v>0</v>
          </cell>
        </row>
        <row r="2957">
          <cell r="D2957">
            <v>0</v>
          </cell>
          <cell r="F2957">
            <v>0</v>
          </cell>
          <cell r="G2957">
            <v>0</v>
          </cell>
        </row>
        <row r="2958">
          <cell r="D2958">
            <v>0</v>
          </cell>
          <cell r="F2958">
            <v>0</v>
          </cell>
          <cell r="G2958">
            <v>0</v>
          </cell>
        </row>
        <row r="2959">
          <cell r="D2959">
            <v>0</v>
          </cell>
          <cell r="F2959">
            <v>0</v>
          </cell>
          <cell r="G2959">
            <v>0</v>
          </cell>
        </row>
        <row r="2960">
          <cell r="D2960">
            <v>0</v>
          </cell>
          <cell r="F2960">
            <v>0</v>
          </cell>
          <cell r="G2960">
            <v>0</v>
          </cell>
        </row>
        <row r="2961">
          <cell r="D2961">
            <v>0</v>
          </cell>
          <cell r="F2961">
            <v>0</v>
          </cell>
          <cell r="G2961">
            <v>0</v>
          </cell>
        </row>
        <row r="2962">
          <cell r="D2962">
            <v>0</v>
          </cell>
          <cell r="F2962">
            <v>0</v>
          </cell>
          <cell r="G2962">
            <v>0</v>
          </cell>
        </row>
        <row r="2963">
          <cell r="D2963">
            <v>0</v>
          </cell>
          <cell r="F2963">
            <v>0</v>
          </cell>
          <cell r="G2963">
            <v>0</v>
          </cell>
        </row>
        <row r="2964">
          <cell r="D2964">
            <v>0</v>
          </cell>
          <cell r="F2964">
            <v>0</v>
          </cell>
          <cell r="G2964">
            <v>0</v>
          </cell>
        </row>
        <row r="2965">
          <cell r="D2965">
            <v>0</v>
          </cell>
          <cell r="F2965">
            <v>0</v>
          </cell>
          <cell r="G2965">
            <v>0</v>
          </cell>
        </row>
        <row r="2966">
          <cell r="D2966">
            <v>0</v>
          </cell>
          <cell r="F2966">
            <v>0</v>
          </cell>
          <cell r="G2966">
            <v>0</v>
          </cell>
        </row>
        <row r="2967">
          <cell r="D2967">
            <v>0</v>
          </cell>
          <cell r="F2967">
            <v>0</v>
          </cell>
          <cell r="G2967">
            <v>0</v>
          </cell>
        </row>
        <row r="2968">
          <cell r="D2968">
            <v>0</v>
          </cell>
          <cell r="F2968">
            <v>0</v>
          </cell>
          <cell r="G2968">
            <v>0</v>
          </cell>
        </row>
        <row r="2969">
          <cell r="D2969">
            <v>0</v>
          </cell>
          <cell r="F2969">
            <v>0</v>
          </cell>
          <cell r="G2969">
            <v>0</v>
          </cell>
        </row>
        <row r="2970">
          <cell r="D2970">
            <v>0</v>
          </cell>
          <cell r="F2970">
            <v>0</v>
          </cell>
          <cell r="G2970">
            <v>0</v>
          </cell>
        </row>
        <row r="2971">
          <cell r="D2971">
            <v>0</v>
          </cell>
          <cell r="F2971">
            <v>0</v>
          </cell>
          <cell r="G2971">
            <v>0</v>
          </cell>
        </row>
        <row r="2972">
          <cell r="D2972">
            <v>0</v>
          </cell>
          <cell r="F2972">
            <v>0</v>
          </cell>
          <cell r="G2972">
            <v>0</v>
          </cell>
        </row>
        <row r="2973">
          <cell r="D2973">
            <v>0</v>
          </cell>
          <cell r="F2973">
            <v>0</v>
          </cell>
          <cell r="G2973">
            <v>0</v>
          </cell>
        </row>
        <row r="2974">
          <cell r="D2974">
            <v>0</v>
          </cell>
          <cell r="F2974">
            <v>0</v>
          </cell>
          <cell r="G2974">
            <v>0</v>
          </cell>
        </row>
        <row r="2975">
          <cell r="D2975">
            <v>0</v>
          </cell>
          <cell r="F2975">
            <v>0</v>
          </cell>
          <cell r="G2975">
            <v>0</v>
          </cell>
        </row>
        <row r="2976">
          <cell r="D2976">
            <v>0</v>
          </cell>
          <cell r="F2976">
            <v>0</v>
          </cell>
          <cell r="G2976">
            <v>0</v>
          </cell>
        </row>
        <row r="2977">
          <cell r="D2977">
            <v>0</v>
          </cell>
          <cell r="F2977">
            <v>0</v>
          </cell>
          <cell r="G2977">
            <v>0</v>
          </cell>
        </row>
        <row r="2978">
          <cell r="D2978">
            <v>0</v>
          </cell>
          <cell r="F2978">
            <v>0</v>
          </cell>
          <cell r="G2978">
            <v>0</v>
          </cell>
        </row>
        <row r="2979">
          <cell r="D2979">
            <v>0</v>
          </cell>
          <cell r="F2979">
            <v>0</v>
          </cell>
          <cell r="G2979">
            <v>0</v>
          </cell>
        </row>
        <row r="2980">
          <cell r="D2980">
            <v>0</v>
          </cell>
          <cell r="F2980">
            <v>0</v>
          </cell>
          <cell r="G2980">
            <v>0</v>
          </cell>
        </row>
        <row r="2981">
          <cell r="D2981">
            <v>0</v>
          </cell>
          <cell r="F2981">
            <v>0</v>
          </cell>
          <cell r="G2981">
            <v>0</v>
          </cell>
        </row>
        <row r="2982">
          <cell r="D2982">
            <v>0</v>
          </cell>
          <cell r="F2982">
            <v>0</v>
          </cell>
          <cell r="G2982">
            <v>0</v>
          </cell>
        </row>
        <row r="2983">
          <cell r="D2983">
            <v>0</v>
          </cell>
          <cell r="F2983">
            <v>0</v>
          </cell>
          <cell r="G2983">
            <v>0</v>
          </cell>
        </row>
        <row r="2984">
          <cell r="D2984">
            <v>0</v>
          </cell>
          <cell r="F2984">
            <v>0</v>
          </cell>
          <cell r="G2984">
            <v>0</v>
          </cell>
        </row>
        <row r="2985">
          <cell r="D2985">
            <v>0</v>
          </cell>
          <cell r="F2985">
            <v>0</v>
          </cell>
          <cell r="G2985">
            <v>0</v>
          </cell>
        </row>
        <row r="2986">
          <cell r="D2986">
            <v>0</v>
          </cell>
          <cell r="F2986">
            <v>0</v>
          </cell>
          <cell r="G2986">
            <v>0</v>
          </cell>
        </row>
        <row r="2987">
          <cell r="D2987">
            <v>0</v>
          </cell>
          <cell r="F2987">
            <v>0</v>
          </cell>
          <cell r="G2987">
            <v>0</v>
          </cell>
        </row>
        <row r="2988">
          <cell r="D2988">
            <v>0</v>
          </cell>
          <cell r="F2988">
            <v>0</v>
          </cell>
          <cell r="G2988">
            <v>0</v>
          </cell>
        </row>
        <row r="2989">
          <cell r="D2989">
            <v>0</v>
          </cell>
          <cell r="F2989">
            <v>0</v>
          </cell>
          <cell r="G2989">
            <v>0</v>
          </cell>
        </row>
        <row r="2990">
          <cell r="D2990">
            <v>0</v>
          </cell>
          <cell r="F2990">
            <v>0</v>
          </cell>
          <cell r="G2990">
            <v>0</v>
          </cell>
        </row>
        <row r="2991">
          <cell r="D2991">
            <v>0</v>
          </cell>
          <cell r="F2991">
            <v>0</v>
          </cell>
          <cell r="G2991">
            <v>0</v>
          </cell>
        </row>
        <row r="2992">
          <cell r="D2992">
            <v>0</v>
          </cell>
          <cell r="F2992">
            <v>0</v>
          </cell>
          <cell r="G2992">
            <v>0</v>
          </cell>
        </row>
        <row r="2993">
          <cell r="D2993">
            <v>0</v>
          </cell>
          <cell r="F2993">
            <v>0</v>
          </cell>
          <cell r="G2993">
            <v>0</v>
          </cell>
        </row>
        <row r="2994">
          <cell r="D2994">
            <v>0</v>
          </cell>
          <cell r="F2994">
            <v>0</v>
          </cell>
          <cell r="G2994">
            <v>0</v>
          </cell>
        </row>
        <row r="2995">
          <cell r="D2995">
            <v>0</v>
          </cell>
          <cell r="F2995">
            <v>0</v>
          </cell>
          <cell r="G2995">
            <v>0</v>
          </cell>
        </row>
        <row r="2996">
          <cell r="D2996">
            <v>0</v>
          </cell>
          <cell r="F2996">
            <v>0</v>
          </cell>
          <cell r="G2996">
            <v>0</v>
          </cell>
        </row>
        <row r="2997">
          <cell r="D2997">
            <v>0</v>
          </cell>
          <cell r="F2997">
            <v>0</v>
          </cell>
          <cell r="G2997">
            <v>0</v>
          </cell>
        </row>
        <row r="2998">
          <cell r="D2998">
            <v>0</v>
          </cell>
          <cell r="F2998">
            <v>0</v>
          </cell>
          <cell r="G2998">
            <v>0</v>
          </cell>
        </row>
        <row r="2999">
          <cell r="D2999">
            <v>0</v>
          </cell>
          <cell r="F2999">
            <v>0</v>
          </cell>
          <cell r="G2999">
            <v>0</v>
          </cell>
        </row>
        <row r="3000">
          <cell r="D3000">
            <v>0</v>
          </cell>
          <cell r="F3000">
            <v>0</v>
          </cell>
          <cell r="G3000">
            <v>0</v>
          </cell>
        </row>
        <row r="3001">
          <cell r="D3001">
            <v>0</v>
          </cell>
          <cell r="F3001">
            <v>0</v>
          </cell>
          <cell r="G3001">
            <v>0</v>
          </cell>
        </row>
        <row r="3002">
          <cell r="D3002">
            <v>0</v>
          </cell>
          <cell r="F3002">
            <v>0</v>
          </cell>
          <cell r="G3002">
            <v>0</v>
          </cell>
        </row>
        <row r="3003">
          <cell r="D3003">
            <v>0</v>
          </cell>
          <cell r="F3003">
            <v>0</v>
          </cell>
          <cell r="G3003">
            <v>0</v>
          </cell>
        </row>
        <row r="3004">
          <cell r="D3004">
            <v>0</v>
          </cell>
          <cell r="F3004">
            <v>0</v>
          </cell>
          <cell r="G3004">
            <v>0</v>
          </cell>
        </row>
        <row r="3005">
          <cell r="D3005">
            <v>0</v>
          </cell>
          <cell r="F3005">
            <v>0</v>
          </cell>
          <cell r="G3005">
            <v>0</v>
          </cell>
        </row>
        <row r="3006">
          <cell r="D3006">
            <v>0</v>
          </cell>
          <cell r="F3006">
            <v>0</v>
          </cell>
          <cell r="G3006">
            <v>0</v>
          </cell>
        </row>
        <row r="3007">
          <cell r="D3007">
            <v>0</v>
          </cell>
          <cell r="F3007">
            <v>0</v>
          </cell>
          <cell r="G3007">
            <v>0</v>
          </cell>
        </row>
        <row r="3008">
          <cell r="D3008">
            <v>0</v>
          </cell>
          <cell r="F3008">
            <v>0</v>
          </cell>
          <cell r="G3008">
            <v>0</v>
          </cell>
        </row>
        <row r="3009">
          <cell r="D3009">
            <v>0</v>
          </cell>
          <cell r="F3009">
            <v>0</v>
          </cell>
          <cell r="G3009">
            <v>0</v>
          </cell>
        </row>
        <row r="3010">
          <cell r="D3010">
            <v>0</v>
          </cell>
          <cell r="F3010">
            <v>0</v>
          </cell>
          <cell r="G3010">
            <v>0</v>
          </cell>
        </row>
        <row r="3011">
          <cell r="D3011">
            <v>0</v>
          </cell>
          <cell r="F3011">
            <v>0</v>
          </cell>
          <cell r="G3011">
            <v>0</v>
          </cell>
        </row>
        <row r="3012">
          <cell r="D3012">
            <v>0</v>
          </cell>
          <cell r="F3012">
            <v>0</v>
          </cell>
          <cell r="G3012">
            <v>0</v>
          </cell>
        </row>
        <row r="3013">
          <cell r="D3013">
            <v>0</v>
          </cell>
          <cell r="F3013">
            <v>0</v>
          </cell>
          <cell r="G3013">
            <v>0</v>
          </cell>
        </row>
        <row r="3014">
          <cell r="D3014">
            <v>0</v>
          </cell>
          <cell r="F3014">
            <v>0</v>
          </cell>
          <cell r="G3014">
            <v>0</v>
          </cell>
        </row>
        <row r="3015">
          <cell r="D3015">
            <v>0</v>
          </cell>
          <cell r="F3015">
            <v>0</v>
          </cell>
          <cell r="G3015">
            <v>0</v>
          </cell>
        </row>
        <row r="3016">
          <cell r="D3016">
            <v>0</v>
          </cell>
          <cell r="F3016">
            <v>0</v>
          </cell>
          <cell r="G3016">
            <v>0</v>
          </cell>
        </row>
        <row r="3017">
          <cell r="D3017">
            <v>0</v>
          </cell>
          <cell r="F3017">
            <v>0</v>
          </cell>
          <cell r="G3017">
            <v>0</v>
          </cell>
        </row>
        <row r="3018">
          <cell r="D3018">
            <v>0</v>
          </cell>
          <cell r="F3018">
            <v>0</v>
          </cell>
          <cell r="G3018">
            <v>0</v>
          </cell>
        </row>
        <row r="3019">
          <cell r="D3019">
            <v>0</v>
          </cell>
          <cell r="F3019">
            <v>0</v>
          </cell>
          <cell r="G3019">
            <v>0</v>
          </cell>
        </row>
        <row r="3020">
          <cell r="D3020">
            <v>0</v>
          </cell>
          <cell r="F3020">
            <v>0</v>
          </cell>
          <cell r="G3020">
            <v>0</v>
          </cell>
        </row>
        <row r="3021">
          <cell r="D3021">
            <v>0</v>
          </cell>
          <cell r="F3021">
            <v>0</v>
          </cell>
          <cell r="G3021">
            <v>0</v>
          </cell>
        </row>
        <row r="3022">
          <cell r="D3022">
            <v>0</v>
          </cell>
          <cell r="F3022">
            <v>0</v>
          </cell>
          <cell r="G3022">
            <v>0</v>
          </cell>
        </row>
        <row r="3023">
          <cell r="D3023">
            <v>0</v>
          </cell>
          <cell r="F3023">
            <v>0</v>
          </cell>
          <cell r="G3023">
            <v>0</v>
          </cell>
        </row>
        <row r="3024">
          <cell r="D3024">
            <v>0</v>
          </cell>
          <cell r="F3024">
            <v>0</v>
          </cell>
          <cell r="G3024">
            <v>0</v>
          </cell>
        </row>
        <row r="3025">
          <cell r="D3025">
            <v>0</v>
          </cell>
          <cell r="F3025">
            <v>0</v>
          </cell>
          <cell r="G3025">
            <v>0</v>
          </cell>
        </row>
        <row r="3026">
          <cell r="D3026">
            <v>0</v>
          </cell>
          <cell r="F3026">
            <v>0</v>
          </cell>
          <cell r="G3026">
            <v>0</v>
          </cell>
        </row>
        <row r="3027">
          <cell r="D3027">
            <v>0</v>
          </cell>
          <cell r="F3027">
            <v>0</v>
          </cell>
          <cell r="G3027">
            <v>0</v>
          </cell>
        </row>
        <row r="3028">
          <cell r="D3028">
            <v>0</v>
          </cell>
          <cell r="F3028">
            <v>0</v>
          </cell>
          <cell r="G3028">
            <v>0</v>
          </cell>
        </row>
        <row r="3029">
          <cell r="D3029">
            <v>0</v>
          </cell>
          <cell r="F3029">
            <v>0</v>
          </cell>
          <cell r="G3029">
            <v>0</v>
          </cell>
        </row>
        <row r="3030">
          <cell r="D3030">
            <v>0</v>
          </cell>
          <cell r="F3030">
            <v>0</v>
          </cell>
          <cell r="G3030">
            <v>0</v>
          </cell>
        </row>
        <row r="3031">
          <cell r="D3031">
            <v>0</v>
          </cell>
          <cell r="F3031">
            <v>0</v>
          </cell>
          <cell r="G3031">
            <v>0</v>
          </cell>
        </row>
        <row r="3032">
          <cell r="D3032">
            <v>0</v>
          </cell>
          <cell r="F3032">
            <v>0</v>
          </cell>
          <cell r="G3032">
            <v>0</v>
          </cell>
        </row>
        <row r="3033">
          <cell r="D3033">
            <v>0</v>
          </cell>
          <cell r="F3033">
            <v>0</v>
          </cell>
          <cell r="G3033">
            <v>0</v>
          </cell>
        </row>
        <row r="3034">
          <cell r="D3034">
            <v>0</v>
          </cell>
          <cell r="F3034">
            <v>0</v>
          </cell>
          <cell r="G3034">
            <v>0</v>
          </cell>
        </row>
        <row r="3035">
          <cell r="D3035">
            <v>0</v>
          </cell>
          <cell r="F3035">
            <v>0</v>
          </cell>
          <cell r="G3035">
            <v>0</v>
          </cell>
        </row>
        <row r="3036">
          <cell r="D3036">
            <v>0</v>
          </cell>
          <cell r="F3036">
            <v>0</v>
          </cell>
          <cell r="G3036">
            <v>0</v>
          </cell>
        </row>
        <row r="3037">
          <cell r="D3037">
            <v>0</v>
          </cell>
          <cell r="F3037">
            <v>0</v>
          </cell>
          <cell r="G3037">
            <v>0</v>
          </cell>
        </row>
        <row r="3038">
          <cell r="D3038">
            <v>0</v>
          </cell>
          <cell r="F3038">
            <v>0</v>
          </cell>
          <cell r="G3038">
            <v>0</v>
          </cell>
        </row>
        <row r="3039">
          <cell r="D3039">
            <v>0</v>
          </cell>
          <cell r="F3039">
            <v>0</v>
          </cell>
          <cell r="G3039">
            <v>0</v>
          </cell>
        </row>
        <row r="3040">
          <cell r="D3040">
            <v>0</v>
          </cell>
          <cell r="F3040">
            <v>0</v>
          </cell>
          <cell r="G3040">
            <v>0</v>
          </cell>
        </row>
        <row r="3041">
          <cell r="D3041">
            <v>0</v>
          </cell>
          <cell r="F3041">
            <v>0</v>
          </cell>
          <cell r="G3041">
            <v>0</v>
          </cell>
        </row>
        <row r="3042">
          <cell r="D3042">
            <v>0</v>
          </cell>
          <cell r="F3042">
            <v>0</v>
          </cell>
          <cell r="G3042">
            <v>0</v>
          </cell>
        </row>
        <row r="3043">
          <cell r="D3043">
            <v>0</v>
          </cell>
          <cell r="F3043">
            <v>0</v>
          </cell>
          <cell r="G3043">
            <v>0</v>
          </cell>
        </row>
        <row r="3044">
          <cell r="D3044">
            <v>0</v>
          </cell>
          <cell r="F3044">
            <v>0</v>
          </cell>
          <cell r="G3044">
            <v>0</v>
          </cell>
        </row>
        <row r="3045">
          <cell r="D3045">
            <v>0</v>
          </cell>
          <cell r="F3045">
            <v>0</v>
          </cell>
          <cell r="G3045">
            <v>0</v>
          </cell>
        </row>
        <row r="3046">
          <cell r="D3046">
            <v>0</v>
          </cell>
          <cell r="F3046">
            <v>0</v>
          </cell>
          <cell r="G3046">
            <v>0</v>
          </cell>
        </row>
        <row r="3047">
          <cell r="D3047">
            <v>0</v>
          </cell>
          <cell r="F3047">
            <v>0</v>
          </cell>
          <cell r="G3047">
            <v>0</v>
          </cell>
        </row>
        <row r="3048">
          <cell r="D3048">
            <v>0</v>
          </cell>
          <cell r="F3048">
            <v>0</v>
          </cell>
          <cell r="G3048">
            <v>0</v>
          </cell>
        </row>
        <row r="3049">
          <cell r="D3049">
            <v>0</v>
          </cell>
          <cell r="F3049">
            <v>0</v>
          </cell>
          <cell r="G3049">
            <v>0</v>
          </cell>
        </row>
        <row r="3050">
          <cell r="D3050">
            <v>0</v>
          </cell>
          <cell r="F3050">
            <v>0</v>
          </cell>
          <cell r="G3050">
            <v>0</v>
          </cell>
        </row>
        <row r="3051">
          <cell r="D3051">
            <v>0</v>
          </cell>
          <cell r="F3051">
            <v>0</v>
          </cell>
          <cell r="G3051">
            <v>0</v>
          </cell>
        </row>
        <row r="3052">
          <cell r="D3052">
            <v>0</v>
          </cell>
          <cell r="F3052">
            <v>0</v>
          </cell>
          <cell r="G3052">
            <v>0</v>
          </cell>
        </row>
        <row r="3053">
          <cell r="D3053">
            <v>0</v>
          </cell>
          <cell r="F3053">
            <v>0</v>
          </cell>
          <cell r="G3053">
            <v>0</v>
          </cell>
        </row>
        <row r="3054">
          <cell r="D3054">
            <v>0</v>
          </cell>
          <cell r="F3054">
            <v>0</v>
          </cell>
          <cell r="G3054">
            <v>0</v>
          </cell>
        </row>
        <row r="3055">
          <cell r="D3055">
            <v>0</v>
          </cell>
          <cell r="F3055">
            <v>0</v>
          </cell>
          <cell r="G3055">
            <v>0</v>
          </cell>
        </row>
        <row r="3056">
          <cell r="D3056">
            <v>0</v>
          </cell>
          <cell r="F3056">
            <v>0</v>
          </cell>
          <cell r="G3056">
            <v>0</v>
          </cell>
        </row>
        <row r="3057">
          <cell r="D3057">
            <v>0</v>
          </cell>
          <cell r="F3057">
            <v>0</v>
          </cell>
          <cell r="G3057">
            <v>0</v>
          </cell>
        </row>
        <row r="3058">
          <cell r="D3058">
            <v>0</v>
          </cell>
          <cell r="F3058">
            <v>0</v>
          </cell>
          <cell r="G3058">
            <v>0</v>
          </cell>
        </row>
        <row r="3059">
          <cell r="D3059">
            <v>0</v>
          </cell>
          <cell r="F3059">
            <v>0</v>
          </cell>
          <cell r="G3059">
            <v>0</v>
          </cell>
        </row>
        <row r="3060">
          <cell r="D3060">
            <v>0</v>
          </cell>
          <cell r="F3060">
            <v>0</v>
          </cell>
          <cell r="G3060">
            <v>0</v>
          </cell>
        </row>
        <row r="3061">
          <cell r="D3061">
            <v>0</v>
          </cell>
          <cell r="F3061">
            <v>0</v>
          </cell>
          <cell r="G3061">
            <v>0</v>
          </cell>
        </row>
        <row r="3062">
          <cell r="D3062">
            <v>0</v>
          </cell>
          <cell r="F3062">
            <v>0</v>
          </cell>
          <cell r="G3062">
            <v>0</v>
          </cell>
        </row>
        <row r="3063">
          <cell r="D3063">
            <v>0</v>
          </cell>
          <cell r="F3063">
            <v>0</v>
          </cell>
          <cell r="G3063">
            <v>0</v>
          </cell>
        </row>
        <row r="3064">
          <cell r="D3064">
            <v>0</v>
          </cell>
          <cell r="F3064">
            <v>0</v>
          </cell>
          <cell r="G3064">
            <v>0</v>
          </cell>
        </row>
        <row r="3065">
          <cell r="D3065">
            <v>0</v>
          </cell>
          <cell r="F3065">
            <v>0</v>
          </cell>
          <cell r="G3065">
            <v>0</v>
          </cell>
        </row>
        <row r="3066">
          <cell r="D3066">
            <v>0</v>
          </cell>
          <cell r="F3066">
            <v>0</v>
          </cell>
          <cell r="G3066">
            <v>0</v>
          </cell>
        </row>
        <row r="3067">
          <cell r="D3067">
            <v>0</v>
          </cell>
          <cell r="F3067">
            <v>0</v>
          </cell>
          <cell r="G3067">
            <v>0</v>
          </cell>
        </row>
        <row r="3068">
          <cell r="D3068">
            <v>0</v>
          </cell>
          <cell r="F3068">
            <v>0</v>
          </cell>
          <cell r="G3068">
            <v>0</v>
          </cell>
        </row>
        <row r="3069">
          <cell r="D3069">
            <v>0</v>
          </cell>
          <cell r="F3069">
            <v>0</v>
          </cell>
          <cell r="G3069">
            <v>0</v>
          </cell>
        </row>
        <row r="3070">
          <cell r="D3070">
            <v>0</v>
          </cell>
          <cell r="F3070">
            <v>0</v>
          </cell>
          <cell r="G3070">
            <v>0</v>
          </cell>
        </row>
        <row r="3071">
          <cell r="D3071">
            <v>0</v>
          </cell>
          <cell r="F3071">
            <v>0</v>
          </cell>
          <cell r="G3071">
            <v>0</v>
          </cell>
        </row>
        <row r="3072">
          <cell r="D3072">
            <v>0</v>
          </cell>
          <cell r="F3072">
            <v>0</v>
          </cell>
          <cell r="G3072">
            <v>0</v>
          </cell>
        </row>
        <row r="3073">
          <cell r="D3073">
            <v>0</v>
          </cell>
          <cell r="F3073">
            <v>0</v>
          </cell>
          <cell r="G3073">
            <v>0</v>
          </cell>
        </row>
        <row r="3074">
          <cell r="D3074">
            <v>0</v>
          </cell>
          <cell r="F3074">
            <v>0</v>
          </cell>
          <cell r="G3074">
            <v>0</v>
          </cell>
        </row>
        <row r="3075">
          <cell r="D3075">
            <v>0</v>
          </cell>
          <cell r="F3075">
            <v>0</v>
          </cell>
          <cell r="G3075">
            <v>0</v>
          </cell>
        </row>
        <row r="3076">
          <cell r="D3076">
            <v>0</v>
          </cell>
          <cell r="F3076">
            <v>0</v>
          </cell>
          <cell r="G3076">
            <v>0</v>
          </cell>
        </row>
        <row r="3077">
          <cell r="D3077">
            <v>0</v>
          </cell>
          <cell r="F3077">
            <v>0</v>
          </cell>
          <cell r="G3077">
            <v>0</v>
          </cell>
        </row>
        <row r="3078">
          <cell r="D3078">
            <v>0</v>
          </cell>
          <cell r="F3078">
            <v>0</v>
          </cell>
          <cell r="G3078">
            <v>0</v>
          </cell>
        </row>
        <row r="3079">
          <cell r="D3079">
            <v>0</v>
          </cell>
          <cell r="F3079">
            <v>0</v>
          </cell>
          <cell r="G3079">
            <v>0</v>
          </cell>
        </row>
        <row r="3080">
          <cell r="D3080">
            <v>0</v>
          </cell>
          <cell r="F3080">
            <v>0</v>
          </cell>
          <cell r="G3080">
            <v>0</v>
          </cell>
        </row>
        <row r="3081">
          <cell r="D3081">
            <v>0</v>
          </cell>
          <cell r="F3081">
            <v>0</v>
          </cell>
          <cell r="G3081">
            <v>0</v>
          </cell>
        </row>
        <row r="3082">
          <cell r="D3082">
            <v>0</v>
          </cell>
          <cell r="F3082">
            <v>0</v>
          </cell>
          <cell r="G3082">
            <v>0</v>
          </cell>
        </row>
        <row r="3083">
          <cell r="D3083">
            <v>0</v>
          </cell>
          <cell r="F3083">
            <v>0</v>
          </cell>
          <cell r="G3083">
            <v>0</v>
          </cell>
        </row>
        <row r="3084">
          <cell r="D3084">
            <v>0</v>
          </cell>
          <cell r="F3084">
            <v>0</v>
          </cell>
          <cell r="G3084">
            <v>0</v>
          </cell>
        </row>
        <row r="3085">
          <cell r="D3085">
            <v>0</v>
          </cell>
          <cell r="F3085">
            <v>0</v>
          </cell>
          <cell r="G3085">
            <v>0</v>
          </cell>
        </row>
        <row r="3086">
          <cell r="D3086">
            <v>0</v>
          </cell>
          <cell r="F3086">
            <v>0</v>
          </cell>
          <cell r="G3086">
            <v>0</v>
          </cell>
        </row>
        <row r="3087">
          <cell r="D3087">
            <v>0</v>
          </cell>
          <cell r="F3087">
            <v>0</v>
          </cell>
          <cell r="G3087">
            <v>0</v>
          </cell>
        </row>
        <row r="3088">
          <cell r="D3088">
            <v>0</v>
          </cell>
          <cell r="F3088">
            <v>0</v>
          </cell>
          <cell r="G3088">
            <v>0</v>
          </cell>
        </row>
        <row r="3089">
          <cell r="D3089">
            <v>0</v>
          </cell>
          <cell r="F3089">
            <v>0</v>
          </cell>
          <cell r="G3089">
            <v>0</v>
          </cell>
        </row>
        <row r="3090">
          <cell r="D3090">
            <v>0</v>
          </cell>
          <cell r="F3090">
            <v>0</v>
          </cell>
          <cell r="G3090">
            <v>0</v>
          </cell>
        </row>
        <row r="3091">
          <cell r="D3091">
            <v>0</v>
          </cell>
          <cell r="F3091">
            <v>0</v>
          </cell>
          <cell r="G3091">
            <v>0</v>
          </cell>
        </row>
        <row r="3092">
          <cell r="D3092">
            <v>0</v>
          </cell>
          <cell r="F3092">
            <v>0</v>
          </cell>
          <cell r="G3092">
            <v>0</v>
          </cell>
        </row>
        <row r="3093">
          <cell r="D3093">
            <v>0</v>
          </cell>
          <cell r="F3093">
            <v>0</v>
          </cell>
          <cell r="G3093">
            <v>0</v>
          </cell>
        </row>
        <row r="3094">
          <cell r="D3094">
            <v>0</v>
          </cell>
          <cell r="F3094">
            <v>0</v>
          </cell>
          <cell r="G3094">
            <v>0</v>
          </cell>
        </row>
        <row r="3095">
          <cell r="D3095">
            <v>0</v>
          </cell>
          <cell r="F3095">
            <v>0</v>
          </cell>
          <cell r="G3095">
            <v>0</v>
          </cell>
        </row>
        <row r="3096">
          <cell r="D3096">
            <v>0</v>
          </cell>
          <cell r="F3096">
            <v>0</v>
          </cell>
          <cell r="G3096">
            <v>0</v>
          </cell>
        </row>
        <row r="3097">
          <cell r="D3097">
            <v>0</v>
          </cell>
          <cell r="F3097">
            <v>0</v>
          </cell>
          <cell r="G3097">
            <v>0</v>
          </cell>
        </row>
        <row r="3098">
          <cell r="D3098">
            <v>0</v>
          </cell>
          <cell r="F3098">
            <v>0</v>
          </cell>
          <cell r="G3098">
            <v>0</v>
          </cell>
        </row>
        <row r="3099">
          <cell r="D3099">
            <v>0</v>
          </cell>
          <cell r="F3099">
            <v>0</v>
          </cell>
          <cell r="G3099">
            <v>0</v>
          </cell>
        </row>
        <row r="3100">
          <cell r="D3100">
            <v>0</v>
          </cell>
          <cell r="F3100">
            <v>0</v>
          </cell>
          <cell r="G3100">
            <v>0</v>
          </cell>
        </row>
        <row r="3101">
          <cell r="D3101">
            <v>0</v>
          </cell>
          <cell r="F3101">
            <v>0</v>
          </cell>
          <cell r="G3101">
            <v>0</v>
          </cell>
        </row>
        <row r="3102">
          <cell r="D3102">
            <v>0</v>
          </cell>
          <cell r="F3102">
            <v>0</v>
          </cell>
          <cell r="G3102">
            <v>0</v>
          </cell>
        </row>
        <row r="3103">
          <cell r="D3103">
            <v>0</v>
          </cell>
          <cell r="F3103">
            <v>0</v>
          </cell>
          <cell r="G3103">
            <v>0</v>
          </cell>
        </row>
        <row r="3104">
          <cell r="D3104">
            <v>0</v>
          </cell>
          <cell r="F3104">
            <v>0</v>
          </cell>
          <cell r="G3104">
            <v>0</v>
          </cell>
        </row>
        <row r="3105">
          <cell r="D3105">
            <v>0</v>
          </cell>
          <cell r="F3105">
            <v>0</v>
          </cell>
          <cell r="G3105">
            <v>0</v>
          </cell>
        </row>
        <row r="3106">
          <cell r="D3106">
            <v>0</v>
          </cell>
          <cell r="F3106">
            <v>0</v>
          </cell>
          <cell r="G3106">
            <v>0</v>
          </cell>
        </row>
        <row r="3107">
          <cell r="D3107">
            <v>0</v>
          </cell>
          <cell r="F3107">
            <v>0</v>
          </cell>
          <cell r="G3107">
            <v>0</v>
          </cell>
        </row>
        <row r="3108">
          <cell r="D3108">
            <v>0</v>
          </cell>
          <cell r="F3108">
            <v>0</v>
          </cell>
          <cell r="G3108">
            <v>0</v>
          </cell>
        </row>
        <row r="3109">
          <cell r="D3109">
            <v>0</v>
          </cell>
          <cell r="F3109">
            <v>0</v>
          </cell>
          <cell r="G3109">
            <v>0</v>
          </cell>
        </row>
        <row r="3110">
          <cell r="D3110">
            <v>0</v>
          </cell>
          <cell r="F3110">
            <v>0</v>
          </cell>
          <cell r="G3110">
            <v>0</v>
          </cell>
        </row>
        <row r="3111">
          <cell r="D3111">
            <v>0</v>
          </cell>
          <cell r="F3111">
            <v>0</v>
          </cell>
          <cell r="G3111">
            <v>0</v>
          </cell>
        </row>
        <row r="3112">
          <cell r="D3112">
            <v>0</v>
          </cell>
          <cell r="F3112">
            <v>0</v>
          </cell>
          <cell r="G3112">
            <v>0</v>
          </cell>
        </row>
        <row r="3113">
          <cell r="D3113">
            <v>0</v>
          </cell>
          <cell r="F3113">
            <v>0</v>
          </cell>
          <cell r="G3113">
            <v>0</v>
          </cell>
        </row>
        <row r="3114">
          <cell r="D3114">
            <v>0</v>
          </cell>
          <cell r="F3114">
            <v>0</v>
          </cell>
          <cell r="G3114">
            <v>0</v>
          </cell>
        </row>
        <row r="3115">
          <cell r="D3115">
            <v>0</v>
          </cell>
          <cell r="F3115">
            <v>0</v>
          </cell>
          <cell r="G3115">
            <v>0</v>
          </cell>
        </row>
        <row r="3116">
          <cell r="D3116">
            <v>0</v>
          </cell>
          <cell r="F3116">
            <v>0</v>
          </cell>
          <cell r="G3116">
            <v>0</v>
          </cell>
        </row>
        <row r="3117">
          <cell r="D3117">
            <v>0</v>
          </cell>
          <cell r="F3117">
            <v>0</v>
          </cell>
          <cell r="G3117">
            <v>0</v>
          </cell>
        </row>
        <row r="3118">
          <cell r="D3118">
            <v>0</v>
          </cell>
          <cell r="F3118">
            <v>0</v>
          </cell>
          <cell r="G3118">
            <v>0</v>
          </cell>
        </row>
        <row r="3119">
          <cell r="D3119">
            <v>0</v>
          </cell>
          <cell r="F3119">
            <v>0</v>
          </cell>
          <cell r="G3119">
            <v>0</v>
          </cell>
        </row>
        <row r="3120">
          <cell r="D3120">
            <v>0</v>
          </cell>
          <cell r="F3120">
            <v>0</v>
          </cell>
          <cell r="G3120">
            <v>0</v>
          </cell>
        </row>
        <row r="3121">
          <cell r="D3121">
            <v>0</v>
          </cell>
          <cell r="F3121">
            <v>0</v>
          </cell>
          <cell r="G3121">
            <v>0</v>
          </cell>
        </row>
        <row r="3122">
          <cell r="D3122">
            <v>0</v>
          </cell>
          <cell r="F3122">
            <v>0</v>
          </cell>
          <cell r="G3122">
            <v>0</v>
          </cell>
        </row>
        <row r="3123">
          <cell r="D3123">
            <v>0</v>
          </cell>
          <cell r="F3123">
            <v>0</v>
          </cell>
          <cell r="G3123">
            <v>0</v>
          </cell>
        </row>
        <row r="3124">
          <cell r="D3124">
            <v>0</v>
          </cell>
          <cell r="F3124">
            <v>0</v>
          </cell>
          <cell r="G3124">
            <v>0</v>
          </cell>
        </row>
        <row r="3125">
          <cell r="D3125">
            <v>0</v>
          </cell>
          <cell r="F3125">
            <v>0</v>
          </cell>
          <cell r="G3125">
            <v>0</v>
          </cell>
        </row>
        <row r="3126">
          <cell r="D3126">
            <v>0</v>
          </cell>
          <cell r="F3126">
            <v>0</v>
          </cell>
          <cell r="G3126">
            <v>0</v>
          </cell>
        </row>
        <row r="3127">
          <cell r="D3127">
            <v>0</v>
          </cell>
          <cell r="F3127">
            <v>0</v>
          </cell>
          <cell r="G3127">
            <v>0</v>
          </cell>
        </row>
        <row r="3128">
          <cell r="D3128">
            <v>0</v>
          </cell>
          <cell r="F3128">
            <v>0</v>
          </cell>
          <cell r="G3128">
            <v>0</v>
          </cell>
        </row>
        <row r="3129">
          <cell r="D3129">
            <v>0</v>
          </cell>
          <cell r="F3129">
            <v>0</v>
          </cell>
          <cell r="G3129">
            <v>0</v>
          </cell>
        </row>
        <row r="3130">
          <cell r="D3130">
            <v>0</v>
          </cell>
          <cell r="F3130">
            <v>0</v>
          </cell>
          <cell r="G3130">
            <v>0</v>
          </cell>
        </row>
        <row r="3131">
          <cell r="D3131">
            <v>0</v>
          </cell>
          <cell r="F3131">
            <v>0</v>
          </cell>
          <cell r="G3131">
            <v>0</v>
          </cell>
        </row>
        <row r="3132">
          <cell r="D3132">
            <v>0</v>
          </cell>
          <cell r="F3132">
            <v>0</v>
          </cell>
          <cell r="G3132">
            <v>0</v>
          </cell>
        </row>
        <row r="3133">
          <cell r="D3133">
            <v>0</v>
          </cell>
          <cell r="F3133">
            <v>0</v>
          </cell>
          <cell r="G3133">
            <v>0</v>
          </cell>
        </row>
        <row r="3134">
          <cell r="D3134">
            <v>0</v>
          </cell>
          <cell r="F3134">
            <v>0</v>
          </cell>
          <cell r="G3134">
            <v>0</v>
          </cell>
        </row>
        <row r="3135">
          <cell r="D3135">
            <v>0</v>
          </cell>
          <cell r="F3135">
            <v>0</v>
          </cell>
          <cell r="G3135">
            <v>0</v>
          </cell>
        </row>
        <row r="3136">
          <cell r="D3136">
            <v>0</v>
          </cell>
          <cell r="F3136">
            <v>0</v>
          </cell>
          <cell r="G3136">
            <v>0</v>
          </cell>
        </row>
        <row r="3137">
          <cell r="D3137">
            <v>0</v>
          </cell>
          <cell r="F3137">
            <v>0</v>
          </cell>
          <cell r="G3137">
            <v>0</v>
          </cell>
        </row>
        <row r="3138">
          <cell r="D3138">
            <v>0</v>
          </cell>
          <cell r="F3138">
            <v>0</v>
          </cell>
          <cell r="G3138">
            <v>0</v>
          </cell>
        </row>
        <row r="3139">
          <cell r="D3139">
            <v>0</v>
          </cell>
          <cell r="F3139">
            <v>0</v>
          </cell>
          <cell r="G3139">
            <v>0</v>
          </cell>
        </row>
        <row r="3140">
          <cell r="D3140">
            <v>0</v>
          </cell>
          <cell r="F3140">
            <v>0</v>
          </cell>
          <cell r="G3140">
            <v>0</v>
          </cell>
        </row>
        <row r="3141">
          <cell r="D3141">
            <v>0</v>
          </cell>
          <cell r="F3141">
            <v>0</v>
          </cell>
          <cell r="G3141">
            <v>0</v>
          </cell>
        </row>
        <row r="3142">
          <cell r="D3142">
            <v>0</v>
          </cell>
          <cell r="F3142">
            <v>0</v>
          </cell>
          <cell r="G3142">
            <v>0</v>
          </cell>
        </row>
        <row r="3143">
          <cell r="D3143">
            <v>0</v>
          </cell>
          <cell r="F3143">
            <v>0</v>
          </cell>
          <cell r="G3143">
            <v>0</v>
          </cell>
        </row>
        <row r="3144">
          <cell r="D3144">
            <v>0</v>
          </cell>
          <cell r="F3144">
            <v>0</v>
          </cell>
          <cell r="G3144">
            <v>0</v>
          </cell>
        </row>
        <row r="3145">
          <cell r="D3145">
            <v>0</v>
          </cell>
          <cell r="F3145">
            <v>0</v>
          </cell>
          <cell r="G3145">
            <v>0</v>
          </cell>
        </row>
        <row r="3146">
          <cell r="D3146">
            <v>0</v>
          </cell>
          <cell r="F3146">
            <v>0</v>
          </cell>
          <cell r="G3146">
            <v>0</v>
          </cell>
        </row>
        <row r="3147">
          <cell r="D3147">
            <v>0</v>
          </cell>
          <cell r="F3147">
            <v>0</v>
          </cell>
          <cell r="G3147">
            <v>0</v>
          </cell>
        </row>
        <row r="3148">
          <cell r="D3148">
            <v>0</v>
          </cell>
          <cell r="F3148">
            <v>0</v>
          </cell>
          <cell r="G3148">
            <v>0</v>
          </cell>
        </row>
        <row r="3149">
          <cell r="D3149">
            <v>0</v>
          </cell>
          <cell r="F3149">
            <v>0</v>
          </cell>
          <cell r="G3149">
            <v>0</v>
          </cell>
        </row>
        <row r="3150">
          <cell r="D3150">
            <v>0</v>
          </cell>
          <cell r="F3150">
            <v>0</v>
          </cell>
          <cell r="G3150">
            <v>0</v>
          </cell>
        </row>
        <row r="3151">
          <cell r="D3151">
            <v>0</v>
          </cell>
          <cell r="F3151">
            <v>0</v>
          </cell>
          <cell r="G3151">
            <v>0</v>
          </cell>
        </row>
        <row r="3152">
          <cell r="D3152">
            <v>0</v>
          </cell>
          <cell r="F3152">
            <v>0</v>
          </cell>
          <cell r="G3152">
            <v>0</v>
          </cell>
        </row>
        <row r="3153">
          <cell r="D3153">
            <v>0</v>
          </cell>
          <cell r="F3153">
            <v>0</v>
          </cell>
          <cell r="G3153">
            <v>0</v>
          </cell>
        </row>
        <row r="3154">
          <cell r="D3154">
            <v>0</v>
          </cell>
          <cell r="F3154">
            <v>0</v>
          </cell>
          <cell r="G3154">
            <v>0</v>
          </cell>
        </row>
        <row r="3155">
          <cell r="D3155">
            <v>0</v>
          </cell>
          <cell r="F3155">
            <v>0</v>
          </cell>
          <cell r="G3155">
            <v>0</v>
          </cell>
        </row>
        <row r="3156">
          <cell r="D3156">
            <v>0</v>
          </cell>
          <cell r="F3156">
            <v>0</v>
          </cell>
          <cell r="G3156">
            <v>0</v>
          </cell>
        </row>
        <row r="3157">
          <cell r="D3157">
            <v>0</v>
          </cell>
          <cell r="F3157">
            <v>0</v>
          </cell>
          <cell r="G3157">
            <v>0</v>
          </cell>
        </row>
        <row r="3158">
          <cell r="D3158">
            <v>0</v>
          </cell>
          <cell r="F3158">
            <v>0</v>
          </cell>
          <cell r="G3158">
            <v>0</v>
          </cell>
        </row>
        <row r="3159">
          <cell r="D3159">
            <v>0</v>
          </cell>
          <cell r="F3159">
            <v>0</v>
          </cell>
          <cell r="G3159">
            <v>0</v>
          </cell>
        </row>
        <row r="3160">
          <cell r="D3160">
            <v>0</v>
          </cell>
          <cell r="F3160">
            <v>0</v>
          </cell>
          <cell r="G3160">
            <v>0</v>
          </cell>
        </row>
        <row r="3161">
          <cell r="D3161">
            <v>0</v>
          </cell>
          <cell r="F3161">
            <v>0</v>
          </cell>
          <cell r="G3161">
            <v>0</v>
          </cell>
        </row>
        <row r="3162">
          <cell r="D3162">
            <v>0</v>
          </cell>
          <cell r="F3162">
            <v>0</v>
          </cell>
          <cell r="G3162">
            <v>0</v>
          </cell>
        </row>
        <row r="3163">
          <cell r="D3163">
            <v>0</v>
          </cell>
          <cell r="F3163">
            <v>0</v>
          </cell>
          <cell r="G3163">
            <v>0</v>
          </cell>
        </row>
        <row r="3164">
          <cell r="D3164">
            <v>0</v>
          </cell>
          <cell r="F3164">
            <v>0</v>
          </cell>
          <cell r="G3164">
            <v>0</v>
          </cell>
        </row>
        <row r="3165">
          <cell r="D3165">
            <v>0</v>
          </cell>
          <cell r="F3165">
            <v>0</v>
          </cell>
          <cell r="G3165">
            <v>0</v>
          </cell>
        </row>
        <row r="3166">
          <cell r="D3166">
            <v>0</v>
          </cell>
          <cell r="F3166">
            <v>0</v>
          </cell>
          <cell r="G3166">
            <v>0</v>
          </cell>
        </row>
        <row r="3167">
          <cell r="D3167">
            <v>0</v>
          </cell>
          <cell r="F3167">
            <v>0</v>
          </cell>
          <cell r="G3167">
            <v>0</v>
          </cell>
        </row>
        <row r="3168">
          <cell r="D3168">
            <v>0</v>
          </cell>
          <cell r="F3168">
            <v>0</v>
          </cell>
          <cell r="G3168">
            <v>0</v>
          </cell>
        </row>
        <row r="3169">
          <cell r="D3169">
            <v>0</v>
          </cell>
          <cell r="F3169">
            <v>0</v>
          </cell>
          <cell r="G3169">
            <v>0</v>
          </cell>
        </row>
        <row r="3170">
          <cell r="D3170">
            <v>0</v>
          </cell>
          <cell r="F3170">
            <v>0</v>
          </cell>
          <cell r="G3170">
            <v>0</v>
          </cell>
        </row>
        <row r="3171">
          <cell r="D3171">
            <v>0</v>
          </cell>
          <cell r="F3171">
            <v>0</v>
          </cell>
          <cell r="G3171">
            <v>0</v>
          </cell>
        </row>
        <row r="3172">
          <cell r="D3172">
            <v>0</v>
          </cell>
          <cell r="F3172">
            <v>0</v>
          </cell>
          <cell r="G3172">
            <v>0</v>
          </cell>
        </row>
        <row r="3173">
          <cell r="D3173">
            <v>0</v>
          </cell>
          <cell r="F3173">
            <v>0</v>
          </cell>
          <cell r="G3173">
            <v>0</v>
          </cell>
        </row>
        <row r="3174">
          <cell r="D3174">
            <v>0</v>
          </cell>
          <cell r="F3174">
            <v>0</v>
          </cell>
          <cell r="G3174">
            <v>0</v>
          </cell>
        </row>
        <row r="3175">
          <cell r="D3175">
            <v>0</v>
          </cell>
          <cell r="F3175">
            <v>0</v>
          </cell>
          <cell r="G3175">
            <v>0</v>
          </cell>
        </row>
        <row r="3176">
          <cell r="D3176">
            <v>0</v>
          </cell>
          <cell r="F3176">
            <v>0</v>
          </cell>
          <cell r="G3176">
            <v>0</v>
          </cell>
        </row>
        <row r="3177">
          <cell r="D3177">
            <v>0</v>
          </cell>
          <cell r="F3177">
            <v>0</v>
          </cell>
          <cell r="G3177">
            <v>0</v>
          </cell>
        </row>
        <row r="3178">
          <cell r="D3178">
            <v>0</v>
          </cell>
          <cell r="F3178">
            <v>0</v>
          </cell>
          <cell r="G3178">
            <v>0</v>
          </cell>
        </row>
        <row r="3179">
          <cell r="D3179">
            <v>0</v>
          </cell>
          <cell r="F3179">
            <v>0</v>
          </cell>
          <cell r="G3179">
            <v>0</v>
          </cell>
        </row>
        <row r="3180">
          <cell r="D3180">
            <v>0</v>
          </cell>
          <cell r="F3180">
            <v>0</v>
          </cell>
          <cell r="G3180">
            <v>0</v>
          </cell>
        </row>
        <row r="3181">
          <cell r="D3181">
            <v>0</v>
          </cell>
          <cell r="F3181">
            <v>0</v>
          </cell>
          <cell r="G3181">
            <v>0</v>
          </cell>
        </row>
        <row r="3182">
          <cell r="D3182">
            <v>0</v>
          </cell>
          <cell r="F3182">
            <v>0</v>
          </cell>
          <cell r="G3182">
            <v>0</v>
          </cell>
        </row>
        <row r="3183">
          <cell r="D3183">
            <v>0</v>
          </cell>
          <cell r="F3183">
            <v>0</v>
          </cell>
          <cell r="G3183">
            <v>0</v>
          </cell>
        </row>
        <row r="3184">
          <cell r="D3184">
            <v>0</v>
          </cell>
          <cell r="F3184">
            <v>0</v>
          </cell>
          <cell r="G3184">
            <v>0</v>
          </cell>
        </row>
        <row r="3185">
          <cell r="D3185">
            <v>0</v>
          </cell>
          <cell r="F3185">
            <v>0</v>
          </cell>
          <cell r="G3185">
            <v>0</v>
          </cell>
        </row>
        <row r="3186">
          <cell r="D3186">
            <v>0</v>
          </cell>
          <cell r="F3186">
            <v>0</v>
          </cell>
          <cell r="G3186">
            <v>0</v>
          </cell>
        </row>
        <row r="3187">
          <cell r="D3187">
            <v>0</v>
          </cell>
          <cell r="F3187">
            <v>0</v>
          </cell>
          <cell r="G3187">
            <v>0</v>
          </cell>
        </row>
        <row r="3188">
          <cell r="D3188">
            <v>0</v>
          </cell>
          <cell r="F3188">
            <v>0</v>
          </cell>
          <cell r="G3188">
            <v>0</v>
          </cell>
        </row>
        <row r="3189">
          <cell r="D3189">
            <v>0</v>
          </cell>
          <cell r="F3189">
            <v>0</v>
          </cell>
          <cell r="G3189">
            <v>0</v>
          </cell>
        </row>
        <row r="3190">
          <cell r="D3190">
            <v>0</v>
          </cell>
          <cell r="F3190">
            <v>0</v>
          </cell>
          <cell r="G3190">
            <v>0</v>
          </cell>
        </row>
        <row r="3191">
          <cell r="D3191">
            <v>0</v>
          </cell>
          <cell r="F3191">
            <v>0</v>
          </cell>
          <cell r="G3191">
            <v>0</v>
          </cell>
        </row>
        <row r="3192">
          <cell r="D3192">
            <v>0</v>
          </cell>
          <cell r="F3192">
            <v>0</v>
          </cell>
          <cell r="G3192">
            <v>0</v>
          </cell>
        </row>
        <row r="3193">
          <cell r="D3193">
            <v>0</v>
          </cell>
          <cell r="F3193">
            <v>0</v>
          </cell>
          <cell r="G3193">
            <v>0</v>
          </cell>
        </row>
        <row r="3194">
          <cell r="D3194">
            <v>0</v>
          </cell>
          <cell r="F3194">
            <v>0</v>
          </cell>
          <cell r="G3194">
            <v>0</v>
          </cell>
        </row>
        <row r="3195">
          <cell r="D3195">
            <v>0</v>
          </cell>
          <cell r="F3195">
            <v>0</v>
          </cell>
          <cell r="G3195">
            <v>0</v>
          </cell>
        </row>
        <row r="3196">
          <cell r="D3196">
            <v>0</v>
          </cell>
          <cell r="F3196">
            <v>0</v>
          </cell>
          <cell r="G3196">
            <v>0</v>
          </cell>
        </row>
        <row r="3197">
          <cell r="D3197">
            <v>0</v>
          </cell>
          <cell r="F3197">
            <v>0</v>
          </cell>
          <cell r="G3197">
            <v>0</v>
          </cell>
        </row>
        <row r="3198">
          <cell r="D3198">
            <v>0</v>
          </cell>
          <cell r="F3198">
            <v>0</v>
          </cell>
          <cell r="G3198">
            <v>0</v>
          </cell>
        </row>
        <row r="3199">
          <cell r="D3199">
            <v>0</v>
          </cell>
          <cell r="F3199">
            <v>0</v>
          </cell>
          <cell r="G3199">
            <v>0</v>
          </cell>
        </row>
        <row r="3200">
          <cell r="D3200">
            <v>0</v>
          </cell>
          <cell r="F3200">
            <v>0</v>
          </cell>
          <cell r="G3200">
            <v>0</v>
          </cell>
        </row>
        <row r="3201">
          <cell r="D3201">
            <v>0</v>
          </cell>
          <cell r="F3201">
            <v>0</v>
          </cell>
          <cell r="G3201">
            <v>0</v>
          </cell>
        </row>
        <row r="3202">
          <cell r="D3202">
            <v>0</v>
          </cell>
          <cell r="F3202">
            <v>0</v>
          </cell>
          <cell r="G3202">
            <v>0</v>
          </cell>
        </row>
        <row r="3203">
          <cell r="D3203">
            <v>0</v>
          </cell>
          <cell r="F3203">
            <v>0</v>
          </cell>
          <cell r="G3203">
            <v>0</v>
          </cell>
        </row>
        <row r="3204">
          <cell r="D3204">
            <v>0</v>
          </cell>
          <cell r="F3204">
            <v>0</v>
          </cell>
          <cell r="G3204">
            <v>0</v>
          </cell>
        </row>
        <row r="3205">
          <cell r="D3205">
            <v>0</v>
          </cell>
          <cell r="F3205">
            <v>0</v>
          </cell>
          <cell r="G3205">
            <v>0</v>
          </cell>
        </row>
        <row r="3206">
          <cell r="D3206">
            <v>0</v>
          </cell>
          <cell r="F3206">
            <v>0</v>
          </cell>
          <cell r="G3206">
            <v>0</v>
          </cell>
        </row>
        <row r="3207">
          <cell r="D3207">
            <v>0</v>
          </cell>
          <cell r="F3207">
            <v>0</v>
          </cell>
          <cell r="G3207">
            <v>0</v>
          </cell>
        </row>
        <row r="3208">
          <cell r="D3208">
            <v>0</v>
          </cell>
          <cell r="F3208">
            <v>0</v>
          </cell>
          <cell r="G3208">
            <v>0</v>
          </cell>
        </row>
        <row r="3209">
          <cell r="D3209">
            <v>0</v>
          </cell>
          <cell r="F3209">
            <v>0</v>
          </cell>
          <cell r="G3209">
            <v>0</v>
          </cell>
        </row>
        <row r="3210">
          <cell r="D3210">
            <v>0</v>
          </cell>
          <cell r="F3210">
            <v>0</v>
          </cell>
          <cell r="G3210">
            <v>0</v>
          </cell>
        </row>
        <row r="3211">
          <cell r="D3211">
            <v>0</v>
          </cell>
          <cell r="F3211">
            <v>0</v>
          </cell>
          <cell r="G3211">
            <v>0</v>
          </cell>
        </row>
        <row r="3212">
          <cell r="D3212">
            <v>0</v>
          </cell>
          <cell r="F3212">
            <v>0</v>
          </cell>
          <cell r="G3212">
            <v>0</v>
          </cell>
        </row>
        <row r="3213">
          <cell r="D3213">
            <v>0</v>
          </cell>
          <cell r="F3213">
            <v>0</v>
          </cell>
          <cell r="G3213">
            <v>0</v>
          </cell>
        </row>
        <row r="3214">
          <cell r="D3214">
            <v>0</v>
          </cell>
          <cell r="F3214">
            <v>0</v>
          </cell>
          <cell r="G3214">
            <v>0</v>
          </cell>
        </row>
        <row r="3215">
          <cell r="D3215">
            <v>0</v>
          </cell>
          <cell r="F3215">
            <v>0</v>
          </cell>
          <cell r="G3215">
            <v>0</v>
          </cell>
        </row>
        <row r="3216">
          <cell r="D3216">
            <v>0</v>
          </cell>
          <cell r="F3216">
            <v>0</v>
          </cell>
          <cell r="G3216">
            <v>0</v>
          </cell>
        </row>
        <row r="3217">
          <cell r="D3217">
            <v>0</v>
          </cell>
          <cell r="F3217">
            <v>0</v>
          </cell>
          <cell r="G3217">
            <v>0</v>
          </cell>
        </row>
        <row r="3218">
          <cell r="D3218">
            <v>0</v>
          </cell>
          <cell r="F3218">
            <v>0</v>
          </cell>
          <cell r="G3218">
            <v>0</v>
          </cell>
        </row>
        <row r="3219">
          <cell r="D3219">
            <v>0</v>
          </cell>
          <cell r="F3219">
            <v>0</v>
          </cell>
          <cell r="G3219">
            <v>0</v>
          </cell>
        </row>
        <row r="3220">
          <cell r="D3220">
            <v>0</v>
          </cell>
          <cell r="F3220">
            <v>0</v>
          </cell>
          <cell r="G3220">
            <v>0</v>
          </cell>
        </row>
        <row r="3221">
          <cell r="D3221">
            <v>0</v>
          </cell>
          <cell r="F3221">
            <v>0</v>
          </cell>
          <cell r="G3221">
            <v>0</v>
          </cell>
        </row>
        <row r="3222">
          <cell r="D3222">
            <v>0</v>
          </cell>
          <cell r="F3222">
            <v>0</v>
          </cell>
          <cell r="G3222">
            <v>0</v>
          </cell>
        </row>
        <row r="3223">
          <cell r="D3223">
            <v>0</v>
          </cell>
          <cell r="F3223">
            <v>0</v>
          </cell>
          <cell r="G3223">
            <v>0</v>
          </cell>
        </row>
        <row r="3224">
          <cell r="D3224">
            <v>0</v>
          </cell>
          <cell r="F3224">
            <v>0</v>
          </cell>
          <cell r="G3224">
            <v>0</v>
          </cell>
        </row>
        <row r="3225">
          <cell r="D3225">
            <v>0</v>
          </cell>
          <cell r="F3225">
            <v>0</v>
          </cell>
          <cell r="G3225">
            <v>0</v>
          </cell>
        </row>
        <row r="3226">
          <cell r="D3226">
            <v>0</v>
          </cell>
          <cell r="F3226">
            <v>0</v>
          </cell>
          <cell r="G3226">
            <v>0</v>
          </cell>
        </row>
        <row r="3227">
          <cell r="D3227">
            <v>0</v>
          </cell>
          <cell r="F3227">
            <v>0</v>
          </cell>
          <cell r="G3227">
            <v>0</v>
          </cell>
        </row>
        <row r="3228">
          <cell r="D3228">
            <v>0</v>
          </cell>
          <cell r="F3228">
            <v>0</v>
          </cell>
          <cell r="G3228">
            <v>0</v>
          </cell>
        </row>
        <row r="3229">
          <cell r="D3229">
            <v>0</v>
          </cell>
          <cell r="F3229">
            <v>0</v>
          </cell>
          <cell r="G3229">
            <v>0</v>
          </cell>
        </row>
        <row r="3230">
          <cell r="D3230">
            <v>0</v>
          </cell>
          <cell r="F3230">
            <v>0</v>
          </cell>
          <cell r="G3230">
            <v>0</v>
          </cell>
        </row>
        <row r="3231">
          <cell r="D3231">
            <v>0</v>
          </cell>
          <cell r="F3231">
            <v>0</v>
          </cell>
          <cell r="G3231">
            <v>0</v>
          </cell>
        </row>
        <row r="3232">
          <cell r="D3232">
            <v>0</v>
          </cell>
          <cell r="F3232">
            <v>0</v>
          </cell>
          <cell r="G3232">
            <v>0</v>
          </cell>
        </row>
        <row r="3233">
          <cell r="D3233">
            <v>0</v>
          </cell>
          <cell r="F3233">
            <v>0</v>
          </cell>
          <cell r="G3233">
            <v>0</v>
          </cell>
        </row>
        <row r="3234">
          <cell r="D3234">
            <v>0</v>
          </cell>
          <cell r="F3234">
            <v>0</v>
          </cell>
          <cell r="G3234">
            <v>0</v>
          </cell>
        </row>
        <row r="3235">
          <cell r="D3235">
            <v>0</v>
          </cell>
          <cell r="F3235">
            <v>0</v>
          </cell>
          <cell r="G3235">
            <v>0</v>
          </cell>
        </row>
        <row r="3236">
          <cell r="D3236">
            <v>0</v>
          </cell>
          <cell r="F3236">
            <v>0</v>
          </cell>
          <cell r="G3236">
            <v>0</v>
          </cell>
        </row>
        <row r="3237">
          <cell r="D3237">
            <v>0</v>
          </cell>
          <cell r="F3237">
            <v>0</v>
          </cell>
          <cell r="G3237">
            <v>0</v>
          </cell>
        </row>
        <row r="3238">
          <cell r="D3238">
            <v>0</v>
          </cell>
          <cell r="F3238">
            <v>0</v>
          </cell>
          <cell r="G3238">
            <v>0</v>
          </cell>
        </row>
        <row r="3239">
          <cell r="D3239">
            <v>0</v>
          </cell>
          <cell r="F3239">
            <v>0</v>
          </cell>
          <cell r="G3239">
            <v>0</v>
          </cell>
        </row>
        <row r="3240">
          <cell r="D3240">
            <v>0</v>
          </cell>
          <cell r="F3240">
            <v>0</v>
          </cell>
          <cell r="G3240">
            <v>0</v>
          </cell>
        </row>
        <row r="3241">
          <cell r="D3241">
            <v>0</v>
          </cell>
          <cell r="F3241">
            <v>0</v>
          </cell>
          <cell r="G3241">
            <v>0</v>
          </cell>
        </row>
        <row r="3242">
          <cell r="D3242">
            <v>0</v>
          </cell>
          <cell r="F3242">
            <v>0</v>
          </cell>
          <cell r="G3242">
            <v>0</v>
          </cell>
        </row>
        <row r="3243">
          <cell r="D3243">
            <v>0</v>
          </cell>
          <cell r="F3243">
            <v>0</v>
          </cell>
          <cell r="G3243">
            <v>0</v>
          </cell>
        </row>
        <row r="3244">
          <cell r="D3244">
            <v>0</v>
          </cell>
          <cell r="F3244">
            <v>0</v>
          </cell>
          <cell r="G3244">
            <v>0</v>
          </cell>
        </row>
        <row r="3245">
          <cell r="D3245">
            <v>0</v>
          </cell>
          <cell r="F3245">
            <v>0</v>
          </cell>
          <cell r="G3245">
            <v>0</v>
          </cell>
        </row>
        <row r="3246">
          <cell r="D3246">
            <v>0</v>
          </cell>
          <cell r="F3246">
            <v>0</v>
          </cell>
          <cell r="G3246">
            <v>0</v>
          </cell>
        </row>
        <row r="3247">
          <cell r="D3247">
            <v>0</v>
          </cell>
          <cell r="F3247">
            <v>0</v>
          </cell>
          <cell r="G3247">
            <v>0</v>
          </cell>
        </row>
        <row r="3248">
          <cell r="D3248">
            <v>0</v>
          </cell>
          <cell r="F3248">
            <v>0</v>
          </cell>
          <cell r="G3248">
            <v>0</v>
          </cell>
        </row>
        <row r="3249">
          <cell r="D3249">
            <v>0</v>
          </cell>
          <cell r="F3249">
            <v>0</v>
          </cell>
          <cell r="G3249">
            <v>0</v>
          </cell>
        </row>
        <row r="3250">
          <cell r="D3250">
            <v>0</v>
          </cell>
          <cell r="F3250">
            <v>0</v>
          </cell>
          <cell r="G3250">
            <v>0</v>
          </cell>
        </row>
        <row r="3251">
          <cell r="D3251">
            <v>0</v>
          </cell>
          <cell r="F3251">
            <v>0</v>
          </cell>
          <cell r="G3251">
            <v>0</v>
          </cell>
        </row>
        <row r="3252">
          <cell r="D3252">
            <v>0</v>
          </cell>
          <cell r="F3252">
            <v>0</v>
          </cell>
          <cell r="G3252">
            <v>0</v>
          </cell>
        </row>
        <row r="3253">
          <cell r="D3253">
            <v>0</v>
          </cell>
          <cell r="F3253">
            <v>0</v>
          </cell>
          <cell r="G3253">
            <v>0</v>
          </cell>
        </row>
        <row r="3254">
          <cell r="D3254">
            <v>0</v>
          </cell>
          <cell r="F3254">
            <v>0</v>
          </cell>
          <cell r="G3254">
            <v>0</v>
          </cell>
        </row>
        <row r="3255">
          <cell r="D3255">
            <v>0</v>
          </cell>
          <cell r="F3255">
            <v>0</v>
          </cell>
          <cell r="G3255">
            <v>0</v>
          </cell>
        </row>
        <row r="3256">
          <cell r="D3256">
            <v>0</v>
          </cell>
          <cell r="F3256">
            <v>0</v>
          </cell>
          <cell r="G3256">
            <v>0</v>
          </cell>
        </row>
        <row r="3257">
          <cell r="D3257">
            <v>0</v>
          </cell>
          <cell r="F3257">
            <v>0</v>
          </cell>
          <cell r="G3257">
            <v>0</v>
          </cell>
        </row>
        <row r="3258">
          <cell r="D3258">
            <v>0</v>
          </cell>
          <cell r="F3258">
            <v>0</v>
          </cell>
          <cell r="G3258">
            <v>0</v>
          </cell>
        </row>
        <row r="3259">
          <cell r="D3259">
            <v>0</v>
          </cell>
          <cell r="F3259">
            <v>0</v>
          </cell>
          <cell r="G3259">
            <v>0</v>
          </cell>
        </row>
        <row r="3260">
          <cell r="D3260">
            <v>0</v>
          </cell>
          <cell r="F3260">
            <v>0</v>
          </cell>
          <cell r="G3260">
            <v>0</v>
          </cell>
        </row>
        <row r="3261">
          <cell r="D3261">
            <v>0</v>
          </cell>
          <cell r="F3261">
            <v>0</v>
          </cell>
          <cell r="G3261">
            <v>0</v>
          </cell>
        </row>
        <row r="3262">
          <cell r="D3262">
            <v>0</v>
          </cell>
          <cell r="F3262">
            <v>0</v>
          </cell>
          <cell r="G3262">
            <v>0</v>
          </cell>
        </row>
        <row r="3263">
          <cell r="D3263">
            <v>0</v>
          </cell>
          <cell r="F3263">
            <v>0</v>
          </cell>
          <cell r="G3263">
            <v>0</v>
          </cell>
        </row>
        <row r="3264">
          <cell r="D3264">
            <v>0</v>
          </cell>
          <cell r="F3264">
            <v>0</v>
          </cell>
          <cell r="G3264">
            <v>0</v>
          </cell>
        </row>
        <row r="3265">
          <cell r="D3265">
            <v>0</v>
          </cell>
          <cell r="F3265">
            <v>0</v>
          </cell>
          <cell r="G3265">
            <v>0</v>
          </cell>
        </row>
        <row r="3266">
          <cell r="D3266">
            <v>0</v>
          </cell>
          <cell r="F3266">
            <v>0</v>
          </cell>
          <cell r="G3266">
            <v>0</v>
          </cell>
        </row>
        <row r="3267">
          <cell r="D3267">
            <v>0</v>
          </cell>
          <cell r="F3267">
            <v>0</v>
          </cell>
          <cell r="G3267">
            <v>0</v>
          </cell>
        </row>
        <row r="3268">
          <cell r="D3268">
            <v>0</v>
          </cell>
          <cell r="F3268">
            <v>0</v>
          </cell>
          <cell r="G3268">
            <v>0</v>
          </cell>
        </row>
        <row r="3269">
          <cell r="D3269">
            <v>0</v>
          </cell>
          <cell r="F3269">
            <v>0</v>
          </cell>
          <cell r="G3269">
            <v>0</v>
          </cell>
        </row>
        <row r="3270">
          <cell r="D3270">
            <v>0</v>
          </cell>
          <cell r="F3270">
            <v>0</v>
          </cell>
          <cell r="G3270">
            <v>0</v>
          </cell>
        </row>
        <row r="3271">
          <cell r="D3271">
            <v>0</v>
          </cell>
          <cell r="F3271">
            <v>0</v>
          </cell>
          <cell r="G3271">
            <v>0</v>
          </cell>
        </row>
        <row r="3272">
          <cell r="D3272">
            <v>0</v>
          </cell>
          <cell r="F3272">
            <v>0</v>
          </cell>
          <cell r="G3272">
            <v>0</v>
          </cell>
        </row>
        <row r="3273">
          <cell r="D3273">
            <v>0</v>
          </cell>
          <cell r="F3273">
            <v>0</v>
          </cell>
          <cell r="G3273">
            <v>0</v>
          </cell>
        </row>
        <row r="3274">
          <cell r="D3274">
            <v>0</v>
          </cell>
          <cell r="F3274">
            <v>0</v>
          </cell>
          <cell r="G3274">
            <v>0</v>
          </cell>
        </row>
        <row r="3275">
          <cell r="D3275">
            <v>0</v>
          </cell>
          <cell r="F3275">
            <v>0</v>
          </cell>
          <cell r="G3275">
            <v>0</v>
          </cell>
        </row>
        <row r="3276">
          <cell r="D3276">
            <v>0</v>
          </cell>
          <cell r="F3276">
            <v>0</v>
          </cell>
          <cell r="G3276">
            <v>0</v>
          </cell>
        </row>
        <row r="3277">
          <cell r="D3277">
            <v>0</v>
          </cell>
          <cell r="F3277">
            <v>0</v>
          </cell>
          <cell r="G3277">
            <v>0</v>
          </cell>
        </row>
        <row r="3278">
          <cell r="D3278">
            <v>0</v>
          </cell>
          <cell r="F3278">
            <v>0</v>
          </cell>
          <cell r="G3278">
            <v>0</v>
          </cell>
        </row>
        <row r="3279">
          <cell r="D3279">
            <v>0</v>
          </cell>
          <cell r="F3279">
            <v>0</v>
          </cell>
          <cell r="G3279">
            <v>0</v>
          </cell>
        </row>
        <row r="3280">
          <cell r="D3280">
            <v>0</v>
          </cell>
          <cell r="F3280">
            <v>0</v>
          </cell>
          <cell r="G3280">
            <v>0</v>
          </cell>
        </row>
        <row r="3281">
          <cell r="D3281">
            <v>0</v>
          </cell>
          <cell r="F3281">
            <v>0</v>
          </cell>
          <cell r="G3281">
            <v>0</v>
          </cell>
        </row>
        <row r="3282">
          <cell r="D3282">
            <v>0</v>
          </cell>
          <cell r="F3282">
            <v>0</v>
          </cell>
          <cell r="G3282">
            <v>0</v>
          </cell>
        </row>
        <row r="3283">
          <cell r="D3283">
            <v>0</v>
          </cell>
          <cell r="F3283">
            <v>0</v>
          </cell>
          <cell r="G3283">
            <v>0</v>
          </cell>
        </row>
        <row r="3284">
          <cell r="D3284">
            <v>0</v>
          </cell>
          <cell r="F3284">
            <v>0</v>
          </cell>
          <cell r="G3284">
            <v>0</v>
          </cell>
        </row>
        <row r="3285">
          <cell r="D3285">
            <v>0</v>
          </cell>
          <cell r="F3285">
            <v>0</v>
          </cell>
          <cell r="G3285">
            <v>0</v>
          </cell>
        </row>
        <row r="3286">
          <cell r="D3286">
            <v>0</v>
          </cell>
          <cell r="F3286">
            <v>0</v>
          </cell>
          <cell r="G3286">
            <v>0</v>
          </cell>
        </row>
        <row r="3287">
          <cell r="D3287">
            <v>0</v>
          </cell>
          <cell r="F3287">
            <v>0</v>
          </cell>
          <cell r="G3287">
            <v>0</v>
          </cell>
        </row>
        <row r="3288">
          <cell r="D3288">
            <v>0</v>
          </cell>
          <cell r="F3288">
            <v>0</v>
          </cell>
          <cell r="G3288">
            <v>0</v>
          </cell>
        </row>
        <row r="3289">
          <cell r="D3289">
            <v>0</v>
          </cell>
          <cell r="F3289">
            <v>0</v>
          </cell>
          <cell r="G3289">
            <v>0</v>
          </cell>
        </row>
        <row r="3290">
          <cell r="D3290">
            <v>0</v>
          </cell>
          <cell r="F3290">
            <v>0</v>
          </cell>
          <cell r="G3290">
            <v>0</v>
          </cell>
        </row>
        <row r="3291">
          <cell r="D3291">
            <v>0</v>
          </cell>
          <cell r="F3291">
            <v>0</v>
          </cell>
          <cell r="G3291">
            <v>0</v>
          </cell>
        </row>
        <row r="3292">
          <cell r="D3292">
            <v>0</v>
          </cell>
          <cell r="F3292">
            <v>0</v>
          </cell>
          <cell r="G3292">
            <v>0</v>
          </cell>
        </row>
        <row r="3293">
          <cell r="D3293">
            <v>0</v>
          </cell>
          <cell r="F3293">
            <v>0</v>
          </cell>
          <cell r="G3293">
            <v>0</v>
          </cell>
        </row>
        <row r="3294">
          <cell r="D3294">
            <v>0</v>
          </cell>
          <cell r="F3294">
            <v>0</v>
          </cell>
          <cell r="G3294">
            <v>0</v>
          </cell>
        </row>
        <row r="3295">
          <cell r="D3295">
            <v>0</v>
          </cell>
          <cell r="F3295">
            <v>0</v>
          </cell>
          <cell r="G3295">
            <v>0</v>
          </cell>
        </row>
        <row r="3296">
          <cell r="D3296">
            <v>0</v>
          </cell>
          <cell r="F3296">
            <v>0</v>
          </cell>
          <cell r="G3296">
            <v>0</v>
          </cell>
        </row>
        <row r="3297">
          <cell r="D3297">
            <v>0</v>
          </cell>
          <cell r="F3297">
            <v>0</v>
          </cell>
          <cell r="G3297">
            <v>0</v>
          </cell>
        </row>
        <row r="3298">
          <cell r="D3298">
            <v>0</v>
          </cell>
          <cell r="F3298">
            <v>0</v>
          </cell>
          <cell r="G3298">
            <v>0</v>
          </cell>
        </row>
        <row r="3299">
          <cell r="D3299">
            <v>0</v>
          </cell>
          <cell r="F3299">
            <v>0</v>
          </cell>
          <cell r="G3299">
            <v>0</v>
          </cell>
        </row>
        <row r="3300">
          <cell r="D3300">
            <v>0</v>
          </cell>
          <cell r="F3300">
            <v>0</v>
          </cell>
          <cell r="G3300">
            <v>0</v>
          </cell>
        </row>
        <row r="3301">
          <cell r="D3301">
            <v>0</v>
          </cell>
          <cell r="F3301">
            <v>0</v>
          </cell>
          <cell r="G3301">
            <v>0</v>
          </cell>
        </row>
        <row r="3302">
          <cell r="D3302">
            <v>0</v>
          </cell>
          <cell r="F3302">
            <v>0</v>
          </cell>
          <cell r="G3302">
            <v>0</v>
          </cell>
        </row>
        <row r="3303">
          <cell r="D3303">
            <v>0</v>
          </cell>
          <cell r="F3303">
            <v>0</v>
          </cell>
          <cell r="G3303">
            <v>0</v>
          </cell>
        </row>
        <row r="3304">
          <cell r="D3304">
            <v>0</v>
          </cell>
          <cell r="F3304">
            <v>0</v>
          </cell>
          <cell r="G3304">
            <v>0</v>
          </cell>
        </row>
        <row r="3305">
          <cell r="D3305">
            <v>0</v>
          </cell>
          <cell r="F3305">
            <v>0</v>
          </cell>
          <cell r="G3305">
            <v>0</v>
          </cell>
        </row>
        <row r="3306">
          <cell r="D3306">
            <v>0</v>
          </cell>
          <cell r="F3306">
            <v>0</v>
          </cell>
          <cell r="G3306">
            <v>0</v>
          </cell>
        </row>
        <row r="3307">
          <cell r="D3307">
            <v>0</v>
          </cell>
          <cell r="F3307">
            <v>0</v>
          </cell>
          <cell r="G3307">
            <v>0</v>
          </cell>
        </row>
        <row r="3308">
          <cell r="D3308">
            <v>0</v>
          </cell>
          <cell r="F3308">
            <v>0</v>
          </cell>
          <cell r="G3308">
            <v>0</v>
          </cell>
        </row>
        <row r="3309">
          <cell r="D3309">
            <v>0</v>
          </cell>
          <cell r="F3309">
            <v>0</v>
          </cell>
          <cell r="G3309">
            <v>0</v>
          </cell>
        </row>
        <row r="3310">
          <cell r="D3310">
            <v>0</v>
          </cell>
          <cell r="F3310">
            <v>0</v>
          </cell>
          <cell r="G3310">
            <v>0</v>
          </cell>
        </row>
        <row r="3311">
          <cell r="D3311">
            <v>0</v>
          </cell>
          <cell r="F3311">
            <v>0</v>
          </cell>
          <cell r="G3311">
            <v>0</v>
          </cell>
        </row>
        <row r="3312">
          <cell r="D3312">
            <v>0</v>
          </cell>
          <cell r="F3312">
            <v>0</v>
          </cell>
          <cell r="G3312">
            <v>0</v>
          </cell>
        </row>
        <row r="3313">
          <cell r="D3313">
            <v>0</v>
          </cell>
          <cell r="F3313">
            <v>0</v>
          </cell>
          <cell r="G3313">
            <v>0</v>
          </cell>
        </row>
        <row r="3314">
          <cell r="D3314">
            <v>0</v>
          </cell>
          <cell r="F3314">
            <v>0</v>
          </cell>
          <cell r="G3314">
            <v>0</v>
          </cell>
        </row>
        <row r="3315">
          <cell r="D3315">
            <v>0</v>
          </cell>
          <cell r="F3315">
            <v>0</v>
          </cell>
          <cell r="G3315">
            <v>0</v>
          </cell>
        </row>
        <row r="3316">
          <cell r="D3316">
            <v>0</v>
          </cell>
          <cell r="F3316">
            <v>0</v>
          </cell>
          <cell r="G3316">
            <v>0</v>
          </cell>
        </row>
        <row r="3317">
          <cell r="D3317">
            <v>0</v>
          </cell>
          <cell r="F3317">
            <v>0</v>
          </cell>
          <cell r="G3317">
            <v>0</v>
          </cell>
        </row>
        <row r="3318">
          <cell r="D3318">
            <v>0</v>
          </cell>
          <cell r="F3318">
            <v>0</v>
          </cell>
          <cell r="G3318">
            <v>0</v>
          </cell>
        </row>
        <row r="3319">
          <cell r="D3319">
            <v>0</v>
          </cell>
          <cell r="F3319">
            <v>0</v>
          </cell>
          <cell r="G3319">
            <v>0</v>
          </cell>
        </row>
        <row r="3320">
          <cell r="D3320">
            <v>0</v>
          </cell>
          <cell r="F3320">
            <v>0</v>
          </cell>
          <cell r="G3320">
            <v>0</v>
          </cell>
        </row>
        <row r="3321">
          <cell r="D3321">
            <v>0</v>
          </cell>
          <cell r="F3321">
            <v>0</v>
          </cell>
          <cell r="G3321">
            <v>0</v>
          </cell>
        </row>
        <row r="3322">
          <cell r="D3322">
            <v>0</v>
          </cell>
          <cell r="F3322">
            <v>0</v>
          </cell>
          <cell r="G3322">
            <v>0</v>
          </cell>
        </row>
        <row r="3323">
          <cell r="D3323">
            <v>0</v>
          </cell>
          <cell r="F3323">
            <v>0</v>
          </cell>
          <cell r="G3323">
            <v>0</v>
          </cell>
        </row>
        <row r="3324">
          <cell r="D3324">
            <v>0</v>
          </cell>
          <cell r="F3324">
            <v>0</v>
          </cell>
          <cell r="G3324">
            <v>0</v>
          </cell>
        </row>
        <row r="3325">
          <cell r="D3325">
            <v>0</v>
          </cell>
          <cell r="F3325">
            <v>0</v>
          </cell>
          <cell r="G3325">
            <v>0</v>
          </cell>
        </row>
        <row r="3326">
          <cell r="D3326">
            <v>0</v>
          </cell>
          <cell r="F3326">
            <v>0</v>
          </cell>
          <cell r="G3326">
            <v>0</v>
          </cell>
        </row>
        <row r="3327">
          <cell r="D3327">
            <v>0</v>
          </cell>
          <cell r="F3327">
            <v>0</v>
          </cell>
          <cell r="G3327">
            <v>0</v>
          </cell>
        </row>
        <row r="3328">
          <cell r="D3328">
            <v>0</v>
          </cell>
          <cell r="F3328">
            <v>0</v>
          </cell>
          <cell r="G3328">
            <v>0</v>
          </cell>
        </row>
        <row r="3329">
          <cell r="D3329">
            <v>0</v>
          </cell>
          <cell r="F3329">
            <v>0</v>
          </cell>
          <cell r="G3329">
            <v>0</v>
          </cell>
        </row>
        <row r="3330">
          <cell r="D3330">
            <v>0</v>
          </cell>
          <cell r="F3330">
            <v>0</v>
          </cell>
          <cell r="G3330">
            <v>0</v>
          </cell>
        </row>
        <row r="3331">
          <cell r="D3331">
            <v>0</v>
          </cell>
          <cell r="F3331">
            <v>0</v>
          </cell>
          <cell r="G3331">
            <v>0</v>
          </cell>
        </row>
        <row r="3332">
          <cell r="D3332">
            <v>0</v>
          </cell>
          <cell r="F3332">
            <v>0</v>
          </cell>
          <cell r="G3332">
            <v>0</v>
          </cell>
        </row>
        <row r="3333">
          <cell r="D3333">
            <v>0</v>
          </cell>
          <cell r="F3333">
            <v>0</v>
          </cell>
          <cell r="G3333">
            <v>0</v>
          </cell>
        </row>
        <row r="3334">
          <cell r="D3334">
            <v>0</v>
          </cell>
          <cell r="F3334">
            <v>0</v>
          </cell>
          <cell r="G3334">
            <v>0</v>
          </cell>
        </row>
        <row r="3335">
          <cell r="D3335">
            <v>0</v>
          </cell>
          <cell r="F3335">
            <v>0</v>
          </cell>
          <cell r="G3335">
            <v>0</v>
          </cell>
        </row>
        <row r="3336">
          <cell r="D3336">
            <v>0</v>
          </cell>
          <cell r="F3336">
            <v>0</v>
          </cell>
          <cell r="G3336">
            <v>0</v>
          </cell>
        </row>
        <row r="3337">
          <cell r="D3337">
            <v>0</v>
          </cell>
          <cell r="F3337">
            <v>0</v>
          </cell>
          <cell r="G3337">
            <v>0</v>
          </cell>
        </row>
        <row r="3338">
          <cell r="D3338">
            <v>0</v>
          </cell>
          <cell r="F3338">
            <v>0</v>
          </cell>
          <cell r="G3338">
            <v>0</v>
          </cell>
        </row>
        <row r="3339">
          <cell r="D3339">
            <v>0</v>
          </cell>
          <cell r="F3339">
            <v>0</v>
          </cell>
          <cell r="G3339">
            <v>0</v>
          </cell>
        </row>
        <row r="3340">
          <cell r="D3340">
            <v>0</v>
          </cell>
          <cell r="F3340">
            <v>0</v>
          </cell>
          <cell r="G3340">
            <v>0</v>
          </cell>
        </row>
        <row r="3341">
          <cell r="D3341">
            <v>0</v>
          </cell>
          <cell r="F3341">
            <v>0</v>
          </cell>
          <cell r="G3341">
            <v>0</v>
          </cell>
        </row>
        <row r="3342">
          <cell r="D3342">
            <v>0</v>
          </cell>
          <cell r="F3342">
            <v>0</v>
          </cell>
          <cell r="G3342">
            <v>0</v>
          </cell>
        </row>
        <row r="3343">
          <cell r="D3343">
            <v>0</v>
          </cell>
          <cell r="F3343">
            <v>0</v>
          </cell>
          <cell r="G3343">
            <v>0</v>
          </cell>
        </row>
        <row r="3344">
          <cell r="D3344">
            <v>0</v>
          </cell>
          <cell r="F3344">
            <v>0</v>
          </cell>
          <cell r="G3344">
            <v>0</v>
          </cell>
        </row>
        <row r="3345">
          <cell r="D3345">
            <v>0</v>
          </cell>
          <cell r="F3345">
            <v>0</v>
          </cell>
          <cell r="G3345">
            <v>0</v>
          </cell>
        </row>
        <row r="3346">
          <cell r="D3346">
            <v>0</v>
          </cell>
          <cell r="F3346">
            <v>0</v>
          </cell>
          <cell r="G3346">
            <v>0</v>
          </cell>
        </row>
        <row r="3347">
          <cell r="D3347">
            <v>0</v>
          </cell>
          <cell r="F3347">
            <v>0</v>
          </cell>
          <cell r="G3347">
            <v>0</v>
          </cell>
        </row>
        <row r="3348">
          <cell r="D3348">
            <v>0</v>
          </cell>
          <cell r="F3348">
            <v>0</v>
          </cell>
          <cell r="G3348">
            <v>0</v>
          </cell>
        </row>
        <row r="3349">
          <cell r="D3349">
            <v>0</v>
          </cell>
          <cell r="F3349">
            <v>0</v>
          </cell>
          <cell r="G3349">
            <v>0</v>
          </cell>
        </row>
        <row r="3350">
          <cell r="D3350">
            <v>0</v>
          </cell>
          <cell r="F3350">
            <v>0</v>
          </cell>
          <cell r="G3350">
            <v>0</v>
          </cell>
        </row>
        <row r="3351">
          <cell r="D3351">
            <v>0</v>
          </cell>
          <cell r="F3351">
            <v>0</v>
          </cell>
          <cell r="G3351">
            <v>0</v>
          </cell>
        </row>
        <row r="3352">
          <cell r="D3352">
            <v>0</v>
          </cell>
          <cell r="F3352">
            <v>0</v>
          </cell>
          <cell r="G3352">
            <v>0</v>
          </cell>
        </row>
        <row r="3353">
          <cell r="D3353">
            <v>0</v>
          </cell>
          <cell r="F3353">
            <v>0</v>
          </cell>
          <cell r="G3353">
            <v>0</v>
          </cell>
        </row>
        <row r="3354">
          <cell r="D3354">
            <v>0</v>
          </cell>
          <cell r="F3354">
            <v>0</v>
          </cell>
          <cell r="G3354">
            <v>0</v>
          </cell>
        </row>
        <row r="3355">
          <cell r="D3355">
            <v>0</v>
          </cell>
          <cell r="F3355">
            <v>0</v>
          </cell>
          <cell r="G3355">
            <v>0</v>
          </cell>
        </row>
        <row r="3356">
          <cell r="D3356">
            <v>0</v>
          </cell>
          <cell r="F3356">
            <v>0</v>
          </cell>
          <cell r="G3356">
            <v>0</v>
          </cell>
        </row>
        <row r="3357">
          <cell r="D3357">
            <v>0</v>
          </cell>
          <cell r="F3357">
            <v>0</v>
          </cell>
          <cell r="G3357">
            <v>0</v>
          </cell>
        </row>
        <row r="3358">
          <cell r="D3358">
            <v>0</v>
          </cell>
          <cell r="F3358">
            <v>0</v>
          </cell>
          <cell r="G3358">
            <v>0</v>
          </cell>
        </row>
        <row r="3359">
          <cell r="D3359">
            <v>0</v>
          </cell>
          <cell r="F3359">
            <v>0</v>
          </cell>
          <cell r="G3359">
            <v>0</v>
          </cell>
        </row>
        <row r="3360">
          <cell r="D3360">
            <v>0</v>
          </cell>
          <cell r="F3360">
            <v>0</v>
          </cell>
          <cell r="G3360">
            <v>0</v>
          </cell>
        </row>
        <row r="3361">
          <cell r="D3361">
            <v>0</v>
          </cell>
          <cell r="F3361">
            <v>0</v>
          </cell>
          <cell r="G3361">
            <v>0</v>
          </cell>
        </row>
        <row r="3362">
          <cell r="D3362">
            <v>0</v>
          </cell>
          <cell r="F3362">
            <v>0</v>
          </cell>
          <cell r="G3362">
            <v>0</v>
          </cell>
        </row>
        <row r="3363">
          <cell r="D3363">
            <v>0</v>
          </cell>
          <cell r="F3363">
            <v>0</v>
          </cell>
          <cell r="G3363">
            <v>0</v>
          </cell>
        </row>
        <row r="3364">
          <cell r="D3364">
            <v>0</v>
          </cell>
          <cell r="F3364">
            <v>0</v>
          </cell>
          <cell r="G3364">
            <v>0</v>
          </cell>
        </row>
        <row r="3365">
          <cell r="D3365">
            <v>0</v>
          </cell>
          <cell r="F3365">
            <v>0</v>
          </cell>
          <cell r="G3365">
            <v>0</v>
          </cell>
        </row>
        <row r="3366">
          <cell r="D3366">
            <v>0</v>
          </cell>
          <cell r="F3366">
            <v>0</v>
          </cell>
          <cell r="G3366">
            <v>0</v>
          </cell>
        </row>
        <row r="3367">
          <cell r="D3367">
            <v>0</v>
          </cell>
          <cell r="F3367">
            <v>0</v>
          </cell>
          <cell r="G3367">
            <v>0</v>
          </cell>
        </row>
        <row r="3368">
          <cell r="D3368">
            <v>0</v>
          </cell>
          <cell r="F3368">
            <v>0</v>
          </cell>
          <cell r="G3368">
            <v>0</v>
          </cell>
        </row>
        <row r="3369">
          <cell r="D3369">
            <v>0</v>
          </cell>
          <cell r="F3369">
            <v>0</v>
          </cell>
          <cell r="G3369">
            <v>0</v>
          </cell>
        </row>
        <row r="3370">
          <cell r="D3370">
            <v>0</v>
          </cell>
          <cell r="F3370">
            <v>0</v>
          </cell>
          <cell r="G3370">
            <v>0</v>
          </cell>
        </row>
        <row r="3371">
          <cell r="D3371">
            <v>0</v>
          </cell>
          <cell r="F3371">
            <v>0</v>
          </cell>
          <cell r="G3371">
            <v>0</v>
          </cell>
        </row>
        <row r="3372">
          <cell r="D3372">
            <v>0</v>
          </cell>
          <cell r="F3372">
            <v>0</v>
          </cell>
          <cell r="G3372">
            <v>0</v>
          </cell>
        </row>
        <row r="3373">
          <cell r="D3373">
            <v>0</v>
          </cell>
          <cell r="F3373">
            <v>0</v>
          </cell>
          <cell r="G3373">
            <v>0</v>
          </cell>
        </row>
        <row r="3374">
          <cell r="D3374">
            <v>0</v>
          </cell>
          <cell r="F3374">
            <v>0</v>
          </cell>
          <cell r="G3374">
            <v>0</v>
          </cell>
        </row>
        <row r="3375">
          <cell r="D3375">
            <v>0</v>
          </cell>
          <cell r="F3375">
            <v>0</v>
          </cell>
          <cell r="G3375">
            <v>0</v>
          </cell>
        </row>
        <row r="3376">
          <cell r="D3376">
            <v>0</v>
          </cell>
          <cell r="F3376">
            <v>0</v>
          </cell>
          <cell r="G3376">
            <v>0</v>
          </cell>
        </row>
        <row r="3377">
          <cell r="D3377">
            <v>0</v>
          </cell>
          <cell r="F3377">
            <v>0</v>
          </cell>
          <cell r="G3377">
            <v>0</v>
          </cell>
        </row>
        <row r="3378">
          <cell r="D3378">
            <v>0</v>
          </cell>
          <cell r="F3378">
            <v>0</v>
          </cell>
          <cell r="G3378">
            <v>0</v>
          </cell>
        </row>
        <row r="3379">
          <cell r="D3379">
            <v>0</v>
          </cell>
          <cell r="F3379">
            <v>0</v>
          </cell>
          <cell r="G3379">
            <v>0</v>
          </cell>
        </row>
        <row r="3380">
          <cell r="D3380">
            <v>0</v>
          </cell>
          <cell r="F3380">
            <v>0</v>
          </cell>
          <cell r="G3380">
            <v>0</v>
          </cell>
        </row>
        <row r="3381">
          <cell r="D3381">
            <v>0</v>
          </cell>
          <cell r="F3381">
            <v>0</v>
          </cell>
          <cell r="G3381">
            <v>0</v>
          </cell>
        </row>
        <row r="3382">
          <cell r="D3382">
            <v>0</v>
          </cell>
          <cell r="F3382">
            <v>0</v>
          </cell>
          <cell r="G3382">
            <v>0</v>
          </cell>
        </row>
        <row r="3383">
          <cell r="D3383">
            <v>0</v>
          </cell>
          <cell r="F3383">
            <v>0</v>
          </cell>
          <cell r="G3383">
            <v>0</v>
          </cell>
        </row>
        <row r="3384">
          <cell r="D3384">
            <v>0</v>
          </cell>
          <cell r="F3384">
            <v>0</v>
          </cell>
          <cell r="G3384">
            <v>0</v>
          </cell>
        </row>
        <row r="3385">
          <cell r="D3385">
            <v>0</v>
          </cell>
          <cell r="F3385">
            <v>0</v>
          </cell>
          <cell r="G3385">
            <v>0</v>
          </cell>
        </row>
        <row r="3386">
          <cell r="D3386">
            <v>0</v>
          </cell>
          <cell r="F3386">
            <v>0</v>
          </cell>
          <cell r="G3386">
            <v>0</v>
          </cell>
        </row>
        <row r="3387">
          <cell r="D3387">
            <v>0</v>
          </cell>
          <cell r="F3387">
            <v>0</v>
          </cell>
          <cell r="G3387">
            <v>0</v>
          </cell>
        </row>
        <row r="3388">
          <cell r="D3388">
            <v>0</v>
          </cell>
          <cell r="F3388">
            <v>0</v>
          </cell>
          <cell r="G3388">
            <v>0</v>
          </cell>
        </row>
        <row r="3389">
          <cell r="D3389">
            <v>0</v>
          </cell>
          <cell r="F3389">
            <v>0</v>
          </cell>
          <cell r="G3389">
            <v>0</v>
          </cell>
        </row>
        <row r="3390">
          <cell r="D3390">
            <v>0</v>
          </cell>
          <cell r="F3390">
            <v>0</v>
          </cell>
          <cell r="G3390">
            <v>0</v>
          </cell>
        </row>
        <row r="3391">
          <cell r="D3391">
            <v>0</v>
          </cell>
          <cell r="F3391">
            <v>0</v>
          </cell>
          <cell r="G3391">
            <v>0</v>
          </cell>
        </row>
        <row r="3392">
          <cell r="D3392">
            <v>0</v>
          </cell>
          <cell r="F3392">
            <v>0</v>
          </cell>
          <cell r="G3392">
            <v>0</v>
          </cell>
        </row>
        <row r="3393">
          <cell r="D3393">
            <v>0</v>
          </cell>
          <cell r="F3393">
            <v>0</v>
          </cell>
          <cell r="G3393">
            <v>0</v>
          </cell>
        </row>
        <row r="3394">
          <cell r="D3394">
            <v>0</v>
          </cell>
          <cell r="F3394">
            <v>0</v>
          </cell>
          <cell r="G3394">
            <v>0</v>
          </cell>
        </row>
        <row r="3395">
          <cell r="D3395">
            <v>0</v>
          </cell>
          <cell r="F3395">
            <v>0</v>
          </cell>
          <cell r="G3395">
            <v>0</v>
          </cell>
        </row>
        <row r="3396">
          <cell r="D3396">
            <v>0</v>
          </cell>
          <cell r="F3396">
            <v>0</v>
          </cell>
          <cell r="G3396">
            <v>0</v>
          </cell>
        </row>
        <row r="3397">
          <cell r="D3397">
            <v>0</v>
          </cell>
          <cell r="F3397">
            <v>0</v>
          </cell>
          <cell r="G3397">
            <v>0</v>
          </cell>
        </row>
        <row r="3398">
          <cell r="D3398">
            <v>0</v>
          </cell>
          <cell r="F3398">
            <v>0</v>
          </cell>
          <cell r="G3398">
            <v>0</v>
          </cell>
        </row>
        <row r="3399">
          <cell r="D3399">
            <v>0</v>
          </cell>
          <cell r="F3399">
            <v>0</v>
          </cell>
          <cell r="G3399">
            <v>0</v>
          </cell>
        </row>
        <row r="3400">
          <cell r="D3400">
            <v>0</v>
          </cell>
          <cell r="F3400">
            <v>0</v>
          </cell>
          <cell r="G3400">
            <v>0</v>
          </cell>
        </row>
        <row r="3401">
          <cell r="D3401">
            <v>0</v>
          </cell>
          <cell r="F3401">
            <v>0</v>
          </cell>
          <cell r="G3401">
            <v>0</v>
          </cell>
        </row>
        <row r="3402">
          <cell r="D3402">
            <v>0</v>
          </cell>
          <cell r="F3402">
            <v>0</v>
          </cell>
          <cell r="G3402">
            <v>0</v>
          </cell>
        </row>
        <row r="3403">
          <cell r="D3403">
            <v>0</v>
          </cell>
          <cell r="F3403">
            <v>0</v>
          </cell>
          <cell r="G3403">
            <v>0</v>
          </cell>
        </row>
        <row r="3404">
          <cell r="D3404">
            <v>0</v>
          </cell>
          <cell r="F3404">
            <v>0</v>
          </cell>
          <cell r="G3404">
            <v>0</v>
          </cell>
        </row>
        <row r="3405">
          <cell r="D3405">
            <v>0</v>
          </cell>
          <cell r="F3405">
            <v>0</v>
          </cell>
          <cell r="G3405">
            <v>0</v>
          </cell>
        </row>
        <row r="3406">
          <cell r="D3406">
            <v>0</v>
          </cell>
          <cell r="F3406">
            <v>0</v>
          </cell>
          <cell r="G3406">
            <v>0</v>
          </cell>
        </row>
        <row r="3407">
          <cell r="D3407">
            <v>0</v>
          </cell>
          <cell r="F3407">
            <v>0</v>
          </cell>
          <cell r="G3407">
            <v>0</v>
          </cell>
        </row>
        <row r="3408">
          <cell r="D3408">
            <v>0</v>
          </cell>
          <cell r="F3408">
            <v>0</v>
          </cell>
          <cell r="G3408">
            <v>0</v>
          </cell>
        </row>
        <row r="3409">
          <cell r="D3409">
            <v>0</v>
          </cell>
          <cell r="F3409">
            <v>0</v>
          </cell>
          <cell r="G3409">
            <v>0</v>
          </cell>
        </row>
        <row r="3410">
          <cell r="D3410">
            <v>0</v>
          </cell>
          <cell r="F3410">
            <v>0</v>
          </cell>
          <cell r="G3410">
            <v>0</v>
          </cell>
        </row>
        <row r="3411">
          <cell r="D3411">
            <v>0</v>
          </cell>
          <cell r="F3411">
            <v>0</v>
          </cell>
          <cell r="G3411">
            <v>0</v>
          </cell>
        </row>
        <row r="3412">
          <cell r="D3412">
            <v>0</v>
          </cell>
          <cell r="F3412">
            <v>0</v>
          </cell>
          <cell r="G3412">
            <v>0</v>
          </cell>
        </row>
        <row r="3413">
          <cell r="D3413">
            <v>0</v>
          </cell>
          <cell r="F3413">
            <v>0</v>
          </cell>
          <cell r="G3413">
            <v>0</v>
          </cell>
        </row>
        <row r="3414">
          <cell r="D3414">
            <v>0</v>
          </cell>
          <cell r="F3414">
            <v>0</v>
          </cell>
          <cell r="G3414">
            <v>0</v>
          </cell>
        </row>
        <row r="3415">
          <cell r="D3415">
            <v>0</v>
          </cell>
          <cell r="F3415">
            <v>0</v>
          </cell>
          <cell r="G3415">
            <v>0</v>
          </cell>
        </row>
        <row r="3416">
          <cell r="D3416">
            <v>0</v>
          </cell>
          <cell r="F3416">
            <v>0</v>
          </cell>
          <cell r="G3416">
            <v>0</v>
          </cell>
        </row>
        <row r="3417">
          <cell r="D3417">
            <v>0</v>
          </cell>
          <cell r="F3417">
            <v>0</v>
          </cell>
          <cell r="G3417">
            <v>0</v>
          </cell>
        </row>
        <row r="3418">
          <cell r="D3418">
            <v>0</v>
          </cell>
          <cell r="F3418">
            <v>0</v>
          </cell>
          <cell r="G3418">
            <v>0</v>
          </cell>
        </row>
        <row r="3419">
          <cell r="D3419">
            <v>0</v>
          </cell>
          <cell r="F3419">
            <v>0</v>
          </cell>
          <cell r="G3419">
            <v>0</v>
          </cell>
        </row>
        <row r="3420">
          <cell r="D3420">
            <v>0</v>
          </cell>
          <cell r="F3420">
            <v>0</v>
          </cell>
          <cell r="G3420">
            <v>0</v>
          </cell>
        </row>
        <row r="3421">
          <cell r="D3421">
            <v>0</v>
          </cell>
          <cell r="F3421">
            <v>0</v>
          </cell>
          <cell r="G3421">
            <v>0</v>
          </cell>
        </row>
        <row r="3422">
          <cell r="D3422">
            <v>0</v>
          </cell>
          <cell r="F3422">
            <v>0</v>
          </cell>
          <cell r="G3422">
            <v>0</v>
          </cell>
        </row>
        <row r="3423">
          <cell r="D3423">
            <v>0</v>
          </cell>
          <cell r="F3423">
            <v>0</v>
          </cell>
          <cell r="G3423">
            <v>0</v>
          </cell>
        </row>
        <row r="3424">
          <cell r="D3424">
            <v>0</v>
          </cell>
          <cell r="F3424">
            <v>0</v>
          </cell>
          <cell r="G3424">
            <v>0</v>
          </cell>
        </row>
        <row r="3425">
          <cell r="D3425">
            <v>0</v>
          </cell>
          <cell r="F3425">
            <v>0</v>
          </cell>
          <cell r="G3425">
            <v>0</v>
          </cell>
        </row>
        <row r="3426">
          <cell r="D3426">
            <v>0</v>
          </cell>
          <cell r="F3426">
            <v>0</v>
          </cell>
          <cell r="G3426">
            <v>0</v>
          </cell>
        </row>
        <row r="3427">
          <cell r="D3427">
            <v>0</v>
          </cell>
          <cell r="F3427">
            <v>0</v>
          </cell>
          <cell r="G3427">
            <v>0</v>
          </cell>
        </row>
        <row r="3428">
          <cell r="D3428">
            <v>0</v>
          </cell>
          <cell r="F3428">
            <v>0</v>
          </cell>
          <cell r="G3428">
            <v>0</v>
          </cell>
        </row>
        <row r="3429">
          <cell r="D3429">
            <v>0</v>
          </cell>
          <cell r="F3429">
            <v>0</v>
          </cell>
          <cell r="G3429">
            <v>0</v>
          </cell>
        </row>
        <row r="3430">
          <cell r="D3430">
            <v>0</v>
          </cell>
          <cell r="F3430">
            <v>0</v>
          </cell>
          <cell r="G3430">
            <v>0</v>
          </cell>
        </row>
        <row r="3431">
          <cell r="D3431">
            <v>0</v>
          </cell>
          <cell r="F3431">
            <v>0</v>
          </cell>
          <cell r="G3431">
            <v>0</v>
          </cell>
        </row>
        <row r="3432">
          <cell r="D3432">
            <v>0</v>
          </cell>
          <cell r="F3432">
            <v>0</v>
          </cell>
          <cell r="G3432">
            <v>0</v>
          </cell>
        </row>
        <row r="3433">
          <cell r="D3433">
            <v>0</v>
          </cell>
          <cell r="F3433">
            <v>0</v>
          </cell>
          <cell r="G3433">
            <v>0</v>
          </cell>
        </row>
        <row r="3434">
          <cell r="D3434">
            <v>0</v>
          </cell>
          <cell r="F3434">
            <v>0</v>
          </cell>
          <cell r="G3434">
            <v>0</v>
          </cell>
        </row>
        <row r="3435">
          <cell r="D3435">
            <v>0</v>
          </cell>
          <cell r="F3435">
            <v>0</v>
          </cell>
          <cell r="G3435">
            <v>0</v>
          </cell>
        </row>
        <row r="3436">
          <cell r="D3436">
            <v>0</v>
          </cell>
          <cell r="F3436">
            <v>0</v>
          </cell>
          <cell r="G3436">
            <v>0</v>
          </cell>
        </row>
        <row r="3437">
          <cell r="D3437">
            <v>0</v>
          </cell>
          <cell r="F3437">
            <v>0</v>
          </cell>
          <cell r="G3437">
            <v>0</v>
          </cell>
        </row>
        <row r="3438">
          <cell r="D3438">
            <v>0</v>
          </cell>
          <cell r="F3438">
            <v>0</v>
          </cell>
          <cell r="G3438">
            <v>0</v>
          </cell>
        </row>
        <row r="3439">
          <cell r="D3439">
            <v>0</v>
          </cell>
          <cell r="F3439">
            <v>0</v>
          </cell>
          <cell r="G3439">
            <v>0</v>
          </cell>
        </row>
        <row r="3440">
          <cell r="D3440">
            <v>0</v>
          </cell>
          <cell r="F3440">
            <v>0</v>
          </cell>
          <cell r="G3440">
            <v>0</v>
          </cell>
        </row>
        <row r="3441">
          <cell r="D3441">
            <v>0</v>
          </cell>
          <cell r="F3441">
            <v>0</v>
          </cell>
          <cell r="G3441">
            <v>0</v>
          </cell>
        </row>
        <row r="3442">
          <cell r="D3442">
            <v>0</v>
          </cell>
          <cell r="F3442">
            <v>0</v>
          </cell>
          <cell r="G3442">
            <v>0</v>
          </cell>
        </row>
        <row r="3443">
          <cell r="D3443">
            <v>0</v>
          </cell>
          <cell r="F3443">
            <v>0</v>
          </cell>
          <cell r="G3443">
            <v>0</v>
          </cell>
        </row>
        <row r="3444">
          <cell r="D3444">
            <v>0</v>
          </cell>
          <cell r="F3444">
            <v>0</v>
          </cell>
          <cell r="G3444">
            <v>0</v>
          </cell>
        </row>
        <row r="3445">
          <cell r="D3445">
            <v>0</v>
          </cell>
          <cell r="F3445">
            <v>0</v>
          </cell>
          <cell r="G3445">
            <v>0</v>
          </cell>
        </row>
        <row r="3446">
          <cell r="D3446">
            <v>0</v>
          </cell>
          <cell r="F3446">
            <v>0</v>
          </cell>
          <cell r="G3446">
            <v>0</v>
          </cell>
        </row>
        <row r="3447">
          <cell r="D3447">
            <v>0</v>
          </cell>
          <cell r="F3447">
            <v>0</v>
          </cell>
          <cell r="G3447">
            <v>0</v>
          </cell>
        </row>
        <row r="3448">
          <cell r="D3448">
            <v>0</v>
          </cell>
          <cell r="F3448">
            <v>0</v>
          </cell>
          <cell r="G3448">
            <v>0</v>
          </cell>
        </row>
        <row r="3449">
          <cell r="D3449">
            <v>0</v>
          </cell>
          <cell r="F3449">
            <v>0</v>
          </cell>
          <cell r="G3449">
            <v>0</v>
          </cell>
        </row>
        <row r="3450">
          <cell r="D3450">
            <v>0</v>
          </cell>
          <cell r="F3450">
            <v>0</v>
          </cell>
          <cell r="G3450">
            <v>0</v>
          </cell>
        </row>
        <row r="3451">
          <cell r="D3451">
            <v>0</v>
          </cell>
          <cell r="F3451">
            <v>0</v>
          </cell>
          <cell r="G3451">
            <v>0</v>
          </cell>
        </row>
        <row r="3452">
          <cell r="D3452">
            <v>0</v>
          </cell>
          <cell r="F3452">
            <v>0</v>
          </cell>
          <cell r="G3452">
            <v>0</v>
          </cell>
        </row>
        <row r="3453">
          <cell r="D3453">
            <v>0</v>
          </cell>
          <cell r="F3453">
            <v>0</v>
          </cell>
          <cell r="G3453">
            <v>0</v>
          </cell>
        </row>
        <row r="3454">
          <cell r="D3454">
            <v>0</v>
          </cell>
          <cell r="F3454">
            <v>0</v>
          </cell>
          <cell r="G3454">
            <v>0</v>
          </cell>
        </row>
        <row r="3455">
          <cell r="D3455">
            <v>0</v>
          </cell>
          <cell r="F3455">
            <v>0</v>
          </cell>
          <cell r="G3455">
            <v>0</v>
          </cell>
        </row>
        <row r="3456">
          <cell r="D3456">
            <v>0</v>
          </cell>
          <cell r="F3456">
            <v>0</v>
          </cell>
          <cell r="G3456">
            <v>0</v>
          </cell>
        </row>
        <row r="3457">
          <cell r="D3457">
            <v>0</v>
          </cell>
          <cell r="F3457">
            <v>0</v>
          </cell>
          <cell r="G3457">
            <v>0</v>
          </cell>
        </row>
        <row r="3458">
          <cell r="D3458">
            <v>0</v>
          </cell>
          <cell r="F3458">
            <v>0</v>
          </cell>
          <cell r="G3458">
            <v>0</v>
          </cell>
        </row>
        <row r="3459">
          <cell r="D3459">
            <v>0</v>
          </cell>
          <cell r="F3459">
            <v>0</v>
          </cell>
          <cell r="G3459">
            <v>0</v>
          </cell>
        </row>
        <row r="3460">
          <cell r="D3460">
            <v>0</v>
          </cell>
          <cell r="F3460">
            <v>0</v>
          </cell>
          <cell r="G3460">
            <v>0</v>
          </cell>
        </row>
        <row r="3461">
          <cell r="D3461">
            <v>0</v>
          </cell>
          <cell r="F3461">
            <v>0</v>
          </cell>
          <cell r="G3461">
            <v>0</v>
          </cell>
        </row>
        <row r="3462">
          <cell r="D3462">
            <v>0</v>
          </cell>
          <cell r="F3462">
            <v>0</v>
          </cell>
          <cell r="G3462">
            <v>0</v>
          </cell>
        </row>
        <row r="3463">
          <cell r="D3463">
            <v>0</v>
          </cell>
          <cell r="F3463">
            <v>0</v>
          </cell>
          <cell r="G3463">
            <v>0</v>
          </cell>
        </row>
        <row r="3464">
          <cell r="D3464">
            <v>0</v>
          </cell>
          <cell r="F3464">
            <v>0</v>
          </cell>
          <cell r="G3464">
            <v>0</v>
          </cell>
        </row>
        <row r="3465">
          <cell r="D3465">
            <v>0</v>
          </cell>
          <cell r="F3465">
            <v>0</v>
          </cell>
          <cell r="G3465">
            <v>0</v>
          </cell>
        </row>
        <row r="3466">
          <cell r="D3466">
            <v>0</v>
          </cell>
          <cell r="F3466">
            <v>0</v>
          </cell>
          <cell r="G3466">
            <v>0</v>
          </cell>
        </row>
        <row r="3467">
          <cell r="D3467">
            <v>0</v>
          </cell>
          <cell r="F3467">
            <v>0</v>
          </cell>
          <cell r="G3467">
            <v>0</v>
          </cell>
        </row>
        <row r="3468">
          <cell r="D3468">
            <v>0</v>
          </cell>
          <cell r="F3468">
            <v>0</v>
          </cell>
          <cell r="G3468">
            <v>0</v>
          </cell>
        </row>
        <row r="3469">
          <cell r="D3469">
            <v>0</v>
          </cell>
          <cell r="F3469">
            <v>0</v>
          </cell>
          <cell r="G3469">
            <v>0</v>
          </cell>
        </row>
        <row r="3470">
          <cell r="D3470">
            <v>0</v>
          </cell>
          <cell r="F3470">
            <v>0</v>
          </cell>
          <cell r="G3470">
            <v>0</v>
          </cell>
        </row>
        <row r="3471">
          <cell r="D3471">
            <v>0</v>
          </cell>
          <cell r="F3471">
            <v>0</v>
          </cell>
          <cell r="G3471">
            <v>0</v>
          </cell>
        </row>
        <row r="3472">
          <cell r="D3472">
            <v>0</v>
          </cell>
          <cell r="F3472">
            <v>0</v>
          </cell>
          <cell r="G3472">
            <v>0</v>
          </cell>
        </row>
        <row r="3473">
          <cell r="D3473">
            <v>0</v>
          </cell>
          <cell r="F3473">
            <v>0</v>
          </cell>
          <cell r="G3473">
            <v>0</v>
          </cell>
        </row>
        <row r="3474">
          <cell r="D3474">
            <v>0</v>
          </cell>
          <cell r="F3474">
            <v>0</v>
          </cell>
          <cell r="G3474">
            <v>0</v>
          </cell>
        </row>
        <row r="3475">
          <cell r="D3475">
            <v>0</v>
          </cell>
          <cell r="F3475">
            <v>0</v>
          </cell>
          <cell r="G3475">
            <v>0</v>
          </cell>
        </row>
        <row r="3476">
          <cell r="D3476">
            <v>0</v>
          </cell>
          <cell r="F3476">
            <v>0</v>
          </cell>
          <cell r="G3476">
            <v>0</v>
          </cell>
        </row>
        <row r="3477">
          <cell r="D3477">
            <v>0</v>
          </cell>
          <cell r="F3477">
            <v>0</v>
          </cell>
          <cell r="G3477">
            <v>0</v>
          </cell>
        </row>
        <row r="3478">
          <cell r="D3478">
            <v>0</v>
          </cell>
          <cell r="F3478">
            <v>0</v>
          </cell>
          <cell r="G3478">
            <v>0</v>
          </cell>
        </row>
        <row r="3479">
          <cell r="D3479">
            <v>0</v>
          </cell>
          <cell r="F3479">
            <v>0</v>
          </cell>
          <cell r="G3479">
            <v>0</v>
          </cell>
        </row>
        <row r="3480">
          <cell r="D3480">
            <v>0</v>
          </cell>
          <cell r="F3480">
            <v>0</v>
          </cell>
          <cell r="G3480">
            <v>0</v>
          </cell>
        </row>
        <row r="3481">
          <cell r="D3481">
            <v>0</v>
          </cell>
          <cell r="F3481">
            <v>0</v>
          </cell>
          <cell r="G3481">
            <v>0</v>
          </cell>
        </row>
        <row r="3482">
          <cell r="D3482">
            <v>0</v>
          </cell>
          <cell r="F3482">
            <v>0</v>
          </cell>
          <cell r="G3482">
            <v>0</v>
          </cell>
        </row>
        <row r="3483">
          <cell r="D3483">
            <v>0</v>
          </cell>
          <cell r="F3483">
            <v>0</v>
          </cell>
          <cell r="G3483">
            <v>0</v>
          </cell>
        </row>
        <row r="3484">
          <cell r="D3484">
            <v>0</v>
          </cell>
          <cell r="F3484">
            <v>0</v>
          </cell>
          <cell r="G3484">
            <v>0</v>
          </cell>
        </row>
        <row r="3485">
          <cell r="D3485">
            <v>0</v>
          </cell>
          <cell r="F3485">
            <v>0</v>
          </cell>
          <cell r="G3485">
            <v>0</v>
          </cell>
        </row>
        <row r="3486">
          <cell r="D3486">
            <v>0</v>
          </cell>
          <cell r="F3486">
            <v>0</v>
          </cell>
          <cell r="G3486">
            <v>0</v>
          </cell>
        </row>
        <row r="3487">
          <cell r="D3487">
            <v>0</v>
          </cell>
          <cell r="F3487">
            <v>0</v>
          </cell>
          <cell r="G3487">
            <v>0</v>
          </cell>
        </row>
        <row r="3488">
          <cell r="D3488">
            <v>0</v>
          </cell>
          <cell r="F3488">
            <v>0</v>
          </cell>
          <cell r="G3488">
            <v>0</v>
          </cell>
        </row>
        <row r="3489">
          <cell r="D3489">
            <v>0</v>
          </cell>
          <cell r="F3489">
            <v>0</v>
          </cell>
          <cell r="G3489">
            <v>0</v>
          </cell>
        </row>
        <row r="3490">
          <cell r="D3490">
            <v>0</v>
          </cell>
          <cell r="F3490">
            <v>0</v>
          </cell>
          <cell r="G3490">
            <v>0</v>
          </cell>
        </row>
        <row r="3491">
          <cell r="D3491">
            <v>0</v>
          </cell>
          <cell r="F3491">
            <v>0</v>
          </cell>
          <cell r="G3491">
            <v>0</v>
          </cell>
        </row>
        <row r="3492">
          <cell r="D3492">
            <v>0</v>
          </cell>
          <cell r="F3492">
            <v>0</v>
          </cell>
          <cell r="G3492">
            <v>0</v>
          </cell>
        </row>
        <row r="3493">
          <cell r="D3493">
            <v>0</v>
          </cell>
          <cell r="F3493">
            <v>0</v>
          </cell>
          <cell r="G3493">
            <v>0</v>
          </cell>
        </row>
        <row r="3494">
          <cell r="D3494">
            <v>0</v>
          </cell>
          <cell r="F3494">
            <v>0</v>
          </cell>
          <cell r="G3494">
            <v>0</v>
          </cell>
        </row>
        <row r="3495">
          <cell r="D3495">
            <v>0</v>
          </cell>
          <cell r="F3495">
            <v>0</v>
          </cell>
          <cell r="G3495">
            <v>0</v>
          </cell>
        </row>
        <row r="3496">
          <cell r="D3496">
            <v>0</v>
          </cell>
          <cell r="F3496">
            <v>0</v>
          </cell>
          <cell r="G3496">
            <v>0</v>
          </cell>
        </row>
        <row r="3497">
          <cell r="D3497">
            <v>0</v>
          </cell>
          <cell r="F3497">
            <v>0</v>
          </cell>
          <cell r="G3497">
            <v>0</v>
          </cell>
        </row>
        <row r="3498">
          <cell r="D3498">
            <v>0</v>
          </cell>
          <cell r="F3498">
            <v>0</v>
          </cell>
          <cell r="G3498">
            <v>0</v>
          </cell>
        </row>
        <row r="3499">
          <cell r="D3499">
            <v>0</v>
          </cell>
          <cell r="F3499">
            <v>0</v>
          </cell>
          <cell r="G3499">
            <v>0</v>
          </cell>
        </row>
        <row r="3500">
          <cell r="D3500">
            <v>0</v>
          </cell>
          <cell r="F3500">
            <v>0</v>
          </cell>
          <cell r="G3500">
            <v>0</v>
          </cell>
        </row>
        <row r="3501">
          <cell r="D3501">
            <v>0</v>
          </cell>
          <cell r="F3501">
            <v>0</v>
          </cell>
          <cell r="G3501">
            <v>0</v>
          </cell>
        </row>
        <row r="3502">
          <cell r="D3502">
            <v>0</v>
          </cell>
          <cell r="F3502">
            <v>0</v>
          </cell>
          <cell r="G3502">
            <v>0</v>
          </cell>
        </row>
        <row r="3503">
          <cell r="D3503">
            <v>0</v>
          </cell>
          <cell r="F3503">
            <v>0</v>
          </cell>
          <cell r="G3503">
            <v>0</v>
          </cell>
        </row>
        <row r="3504">
          <cell r="D3504">
            <v>0</v>
          </cell>
          <cell r="F3504">
            <v>0</v>
          </cell>
          <cell r="G3504">
            <v>0</v>
          </cell>
        </row>
        <row r="3505">
          <cell r="D3505">
            <v>0</v>
          </cell>
          <cell r="F3505">
            <v>0</v>
          </cell>
          <cell r="G3505">
            <v>0</v>
          </cell>
        </row>
        <row r="3506">
          <cell r="D3506">
            <v>0</v>
          </cell>
          <cell r="F3506">
            <v>0</v>
          </cell>
          <cell r="G3506">
            <v>0</v>
          </cell>
        </row>
        <row r="3507">
          <cell r="D3507">
            <v>0</v>
          </cell>
          <cell r="F3507">
            <v>0</v>
          </cell>
          <cell r="G3507">
            <v>0</v>
          </cell>
        </row>
        <row r="3508">
          <cell r="D3508">
            <v>0</v>
          </cell>
          <cell r="F3508">
            <v>0</v>
          </cell>
          <cell r="G3508">
            <v>0</v>
          </cell>
        </row>
        <row r="3509">
          <cell r="D3509">
            <v>0</v>
          </cell>
          <cell r="F3509">
            <v>0</v>
          </cell>
          <cell r="G3509">
            <v>0</v>
          </cell>
        </row>
        <row r="3510">
          <cell r="D3510">
            <v>0</v>
          </cell>
          <cell r="F3510">
            <v>0</v>
          </cell>
          <cell r="G3510">
            <v>0</v>
          </cell>
        </row>
        <row r="3511">
          <cell r="D3511">
            <v>0</v>
          </cell>
          <cell r="F3511">
            <v>0</v>
          </cell>
          <cell r="G3511">
            <v>0</v>
          </cell>
        </row>
        <row r="3512">
          <cell r="D3512">
            <v>0</v>
          </cell>
          <cell r="F3512">
            <v>0</v>
          </cell>
          <cell r="G3512">
            <v>0</v>
          </cell>
        </row>
        <row r="3513">
          <cell r="D3513">
            <v>0</v>
          </cell>
          <cell r="F3513">
            <v>0</v>
          </cell>
          <cell r="G3513">
            <v>0</v>
          </cell>
        </row>
        <row r="3514">
          <cell r="D3514">
            <v>0</v>
          </cell>
          <cell r="F3514">
            <v>0</v>
          </cell>
          <cell r="G3514">
            <v>0</v>
          </cell>
        </row>
        <row r="3515">
          <cell r="D3515">
            <v>0</v>
          </cell>
          <cell r="F3515">
            <v>0</v>
          </cell>
          <cell r="G3515">
            <v>0</v>
          </cell>
        </row>
        <row r="3516">
          <cell r="D3516">
            <v>0</v>
          </cell>
          <cell r="F3516">
            <v>0</v>
          </cell>
          <cell r="G3516">
            <v>0</v>
          </cell>
        </row>
        <row r="3517">
          <cell r="D3517">
            <v>0</v>
          </cell>
          <cell r="F3517">
            <v>0</v>
          </cell>
          <cell r="G3517">
            <v>0</v>
          </cell>
        </row>
        <row r="3518">
          <cell r="D3518">
            <v>0</v>
          </cell>
          <cell r="F3518">
            <v>0</v>
          </cell>
          <cell r="G3518">
            <v>0</v>
          </cell>
        </row>
        <row r="3519">
          <cell r="D3519">
            <v>0</v>
          </cell>
          <cell r="F3519">
            <v>0</v>
          </cell>
          <cell r="G3519">
            <v>0</v>
          </cell>
        </row>
        <row r="3520">
          <cell r="D3520">
            <v>0</v>
          </cell>
          <cell r="F3520">
            <v>0</v>
          </cell>
          <cell r="G3520">
            <v>0</v>
          </cell>
        </row>
        <row r="3521">
          <cell r="D3521">
            <v>0</v>
          </cell>
          <cell r="F3521">
            <v>0</v>
          </cell>
          <cell r="G3521">
            <v>0</v>
          </cell>
        </row>
        <row r="3522">
          <cell r="D3522">
            <v>0</v>
          </cell>
          <cell r="F3522">
            <v>0</v>
          </cell>
          <cell r="G3522">
            <v>0</v>
          </cell>
        </row>
        <row r="3523">
          <cell r="D3523">
            <v>0</v>
          </cell>
          <cell r="F3523">
            <v>0</v>
          </cell>
          <cell r="G3523">
            <v>0</v>
          </cell>
        </row>
        <row r="3524">
          <cell r="D3524">
            <v>0</v>
          </cell>
          <cell r="F3524">
            <v>0</v>
          </cell>
          <cell r="G3524">
            <v>0</v>
          </cell>
        </row>
        <row r="3525">
          <cell r="D3525">
            <v>0</v>
          </cell>
          <cell r="F3525">
            <v>0</v>
          </cell>
          <cell r="G3525">
            <v>0</v>
          </cell>
        </row>
        <row r="3526">
          <cell r="D3526">
            <v>0</v>
          </cell>
          <cell r="F3526">
            <v>0</v>
          </cell>
          <cell r="G3526">
            <v>0</v>
          </cell>
        </row>
        <row r="3527">
          <cell r="D3527">
            <v>0</v>
          </cell>
          <cell r="F3527">
            <v>0</v>
          </cell>
          <cell r="G3527">
            <v>0</v>
          </cell>
        </row>
        <row r="3528">
          <cell r="D3528">
            <v>0</v>
          </cell>
          <cell r="F3528">
            <v>0</v>
          </cell>
          <cell r="G3528">
            <v>0</v>
          </cell>
        </row>
        <row r="3529">
          <cell r="D3529">
            <v>0</v>
          </cell>
          <cell r="F3529">
            <v>0</v>
          </cell>
          <cell r="G3529">
            <v>0</v>
          </cell>
        </row>
        <row r="3530">
          <cell r="D3530">
            <v>0</v>
          </cell>
          <cell r="F3530">
            <v>0</v>
          </cell>
          <cell r="G3530">
            <v>0</v>
          </cell>
        </row>
        <row r="3531">
          <cell r="D3531">
            <v>0</v>
          </cell>
          <cell r="F3531">
            <v>0</v>
          </cell>
          <cell r="G3531">
            <v>0</v>
          </cell>
        </row>
        <row r="3532">
          <cell r="D3532">
            <v>0</v>
          </cell>
          <cell r="F3532">
            <v>0</v>
          </cell>
          <cell r="G3532">
            <v>0</v>
          </cell>
        </row>
        <row r="3533">
          <cell r="D3533">
            <v>0</v>
          </cell>
          <cell r="F3533">
            <v>0</v>
          </cell>
          <cell r="G3533">
            <v>0</v>
          </cell>
        </row>
        <row r="3534">
          <cell r="D3534">
            <v>0</v>
          </cell>
          <cell r="F3534">
            <v>0</v>
          </cell>
          <cell r="G3534">
            <v>0</v>
          </cell>
        </row>
        <row r="3535">
          <cell r="D3535">
            <v>0</v>
          </cell>
          <cell r="F3535">
            <v>0</v>
          </cell>
          <cell r="G3535">
            <v>0</v>
          </cell>
        </row>
        <row r="3536">
          <cell r="D3536">
            <v>0</v>
          </cell>
          <cell r="F3536">
            <v>0</v>
          </cell>
          <cell r="G3536">
            <v>0</v>
          </cell>
        </row>
        <row r="3537">
          <cell r="D3537">
            <v>0</v>
          </cell>
          <cell r="F3537">
            <v>0</v>
          </cell>
          <cell r="G3537">
            <v>0</v>
          </cell>
        </row>
        <row r="3538">
          <cell r="D3538">
            <v>0</v>
          </cell>
          <cell r="F3538">
            <v>0</v>
          </cell>
          <cell r="G3538">
            <v>0</v>
          </cell>
        </row>
        <row r="3539">
          <cell r="D3539">
            <v>0</v>
          </cell>
          <cell r="F3539">
            <v>0</v>
          </cell>
          <cell r="G3539">
            <v>0</v>
          </cell>
        </row>
        <row r="3540">
          <cell r="D3540">
            <v>0</v>
          </cell>
          <cell r="F3540">
            <v>0</v>
          </cell>
          <cell r="G3540">
            <v>0</v>
          </cell>
        </row>
        <row r="3541">
          <cell r="D3541">
            <v>0</v>
          </cell>
          <cell r="F3541">
            <v>0</v>
          </cell>
          <cell r="G3541">
            <v>0</v>
          </cell>
        </row>
        <row r="3542">
          <cell r="D3542">
            <v>0</v>
          </cell>
          <cell r="F3542">
            <v>0</v>
          </cell>
          <cell r="G3542">
            <v>0</v>
          </cell>
        </row>
        <row r="3543">
          <cell r="D3543">
            <v>0</v>
          </cell>
          <cell r="F3543">
            <v>0</v>
          </cell>
          <cell r="G3543">
            <v>0</v>
          </cell>
        </row>
        <row r="3544">
          <cell r="D3544">
            <v>0</v>
          </cell>
          <cell r="F3544">
            <v>0</v>
          </cell>
          <cell r="G3544">
            <v>0</v>
          </cell>
        </row>
        <row r="3545">
          <cell r="D3545">
            <v>0</v>
          </cell>
          <cell r="F3545">
            <v>0</v>
          </cell>
          <cell r="G3545">
            <v>0</v>
          </cell>
        </row>
        <row r="3546">
          <cell r="D3546">
            <v>0</v>
          </cell>
          <cell r="F3546">
            <v>0</v>
          </cell>
          <cell r="G3546">
            <v>0</v>
          </cell>
        </row>
        <row r="3547">
          <cell r="D3547">
            <v>0</v>
          </cell>
          <cell r="F3547">
            <v>0</v>
          </cell>
          <cell r="G3547">
            <v>0</v>
          </cell>
        </row>
        <row r="3548">
          <cell r="D3548">
            <v>0</v>
          </cell>
          <cell r="F3548">
            <v>0</v>
          </cell>
          <cell r="G3548">
            <v>0</v>
          </cell>
        </row>
        <row r="3549">
          <cell r="D3549">
            <v>0</v>
          </cell>
          <cell r="F3549">
            <v>0</v>
          </cell>
          <cell r="G3549">
            <v>0</v>
          </cell>
        </row>
        <row r="3550">
          <cell r="D3550">
            <v>0</v>
          </cell>
          <cell r="F3550">
            <v>0</v>
          </cell>
          <cell r="G3550">
            <v>0</v>
          </cell>
        </row>
        <row r="3551">
          <cell r="D3551">
            <v>0</v>
          </cell>
          <cell r="F3551">
            <v>0</v>
          </cell>
          <cell r="G3551">
            <v>0</v>
          </cell>
        </row>
        <row r="3552">
          <cell r="D3552">
            <v>0</v>
          </cell>
          <cell r="F3552">
            <v>0</v>
          </cell>
          <cell r="G3552">
            <v>0</v>
          </cell>
        </row>
        <row r="3553">
          <cell r="D3553">
            <v>0</v>
          </cell>
          <cell r="F3553">
            <v>0</v>
          </cell>
          <cell r="G3553">
            <v>0</v>
          </cell>
        </row>
        <row r="3554">
          <cell r="D3554">
            <v>0</v>
          </cell>
          <cell r="F3554">
            <v>0</v>
          </cell>
          <cell r="G3554">
            <v>0</v>
          </cell>
        </row>
        <row r="3555">
          <cell r="D3555">
            <v>0</v>
          </cell>
          <cell r="F3555">
            <v>0</v>
          </cell>
          <cell r="G3555">
            <v>0</v>
          </cell>
        </row>
        <row r="3556">
          <cell r="D3556">
            <v>0</v>
          </cell>
          <cell r="F3556">
            <v>0</v>
          </cell>
          <cell r="G3556">
            <v>0</v>
          </cell>
        </row>
        <row r="3557">
          <cell r="D3557">
            <v>0</v>
          </cell>
          <cell r="F3557">
            <v>0</v>
          </cell>
          <cell r="G3557">
            <v>0</v>
          </cell>
        </row>
        <row r="3558">
          <cell r="D3558">
            <v>0</v>
          </cell>
          <cell r="F3558">
            <v>0</v>
          </cell>
          <cell r="G3558">
            <v>0</v>
          </cell>
        </row>
        <row r="3559">
          <cell r="D3559">
            <v>0</v>
          </cell>
          <cell r="F3559">
            <v>0</v>
          </cell>
          <cell r="G3559">
            <v>0</v>
          </cell>
        </row>
        <row r="3560">
          <cell r="D3560">
            <v>0</v>
          </cell>
          <cell r="F3560">
            <v>0</v>
          </cell>
          <cell r="G3560">
            <v>0</v>
          </cell>
        </row>
        <row r="3561">
          <cell r="D3561">
            <v>0</v>
          </cell>
          <cell r="F3561">
            <v>0</v>
          </cell>
          <cell r="G3561">
            <v>0</v>
          </cell>
        </row>
        <row r="3562">
          <cell r="D3562">
            <v>0</v>
          </cell>
          <cell r="F3562">
            <v>0</v>
          </cell>
          <cell r="G3562">
            <v>0</v>
          </cell>
        </row>
        <row r="3563">
          <cell r="D3563">
            <v>0</v>
          </cell>
          <cell r="F3563">
            <v>0</v>
          </cell>
          <cell r="G3563">
            <v>0</v>
          </cell>
        </row>
        <row r="3564">
          <cell r="D3564">
            <v>0</v>
          </cell>
          <cell r="F3564">
            <v>0</v>
          </cell>
          <cell r="G3564">
            <v>0</v>
          </cell>
        </row>
        <row r="3565">
          <cell r="D3565">
            <v>0</v>
          </cell>
          <cell r="F3565">
            <v>0</v>
          </cell>
          <cell r="G3565">
            <v>0</v>
          </cell>
        </row>
        <row r="3566">
          <cell r="D3566">
            <v>0</v>
          </cell>
          <cell r="F3566">
            <v>0</v>
          </cell>
          <cell r="G3566">
            <v>0</v>
          </cell>
        </row>
        <row r="3567">
          <cell r="D3567">
            <v>0</v>
          </cell>
          <cell r="F3567">
            <v>0</v>
          </cell>
          <cell r="G3567">
            <v>0</v>
          </cell>
        </row>
        <row r="3568">
          <cell r="D3568">
            <v>0</v>
          </cell>
          <cell r="F3568">
            <v>0</v>
          </cell>
          <cell r="G3568">
            <v>0</v>
          </cell>
        </row>
        <row r="3569">
          <cell r="D3569">
            <v>0</v>
          </cell>
          <cell r="F3569">
            <v>0</v>
          </cell>
          <cell r="G3569">
            <v>0</v>
          </cell>
        </row>
        <row r="3570">
          <cell r="D3570">
            <v>0</v>
          </cell>
          <cell r="F3570">
            <v>0</v>
          </cell>
          <cell r="G3570">
            <v>0</v>
          </cell>
        </row>
        <row r="3571">
          <cell r="D3571">
            <v>0</v>
          </cell>
          <cell r="F3571">
            <v>0</v>
          </cell>
          <cell r="G3571">
            <v>0</v>
          </cell>
        </row>
        <row r="3572">
          <cell r="D3572">
            <v>0</v>
          </cell>
          <cell r="F3572">
            <v>0</v>
          </cell>
          <cell r="G3572">
            <v>0</v>
          </cell>
        </row>
        <row r="3573">
          <cell r="D3573">
            <v>0</v>
          </cell>
          <cell r="F3573">
            <v>0</v>
          </cell>
          <cell r="G3573">
            <v>0</v>
          </cell>
        </row>
        <row r="3574">
          <cell r="D3574">
            <v>0</v>
          </cell>
          <cell r="F3574">
            <v>0</v>
          </cell>
          <cell r="G3574">
            <v>0</v>
          </cell>
        </row>
        <row r="3575">
          <cell r="D3575">
            <v>0</v>
          </cell>
          <cell r="F3575">
            <v>0</v>
          </cell>
          <cell r="G3575">
            <v>0</v>
          </cell>
        </row>
        <row r="3576">
          <cell r="D3576">
            <v>0</v>
          </cell>
          <cell r="F3576">
            <v>0</v>
          </cell>
          <cell r="G3576">
            <v>0</v>
          </cell>
        </row>
        <row r="3577">
          <cell r="D3577">
            <v>0</v>
          </cell>
          <cell r="F3577">
            <v>0</v>
          </cell>
          <cell r="G3577">
            <v>0</v>
          </cell>
        </row>
        <row r="3578">
          <cell r="D3578">
            <v>0</v>
          </cell>
          <cell r="F3578">
            <v>0</v>
          </cell>
          <cell r="G3578">
            <v>0</v>
          </cell>
        </row>
        <row r="3579">
          <cell r="D3579">
            <v>0</v>
          </cell>
          <cell r="F3579">
            <v>0</v>
          </cell>
          <cell r="G3579">
            <v>0</v>
          </cell>
        </row>
        <row r="3580">
          <cell r="D3580">
            <v>0</v>
          </cell>
          <cell r="F3580">
            <v>0</v>
          </cell>
          <cell r="G3580">
            <v>0</v>
          </cell>
        </row>
        <row r="3581">
          <cell r="D3581">
            <v>0</v>
          </cell>
          <cell r="F3581">
            <v>0</v>
          </cell>
          <cell r="G3581">
            <v>0</v>
          </cell>
        </row>
        <row r="3582">
          <cell r="D3582">
            <v>0</v>
          </cell>
          <cell r="F3582">
            <v>0</v>
          </cell>
          <cell r="G3582">
            <v>0</v>
          </cell>
        </row>
        <row r="3583">
          <cell r="D3583">
            <v>0</v>
          </cell>
          <cell r="F3583">
            <v>0</v>
          </cell>
          <cell r="G3583">
            <v>0</v>
          </cell>
        </row>
        <row r="3584">
          <cell r="D3584">
            <v>0</v>
          </cell>
          <cell r="F3584">
            <v>0</v>
          </cell>
          <cell r="G3584">
            <v>0</v>
          </cell>
        </row>
        <row r="3585">
          <cell r="D3585">
            <v>0</v>
          </cell>
          <cell r="F3585">
            <v>0</v>
          </cell>
          <cell r="G3585">
            <v>0</v>
          </cell>
        </row>
        <row r="3586">
          <cell r="D3586">
            <v>0</v>
          </cell>
          <cell r="F3586">
            <v>0</v>
          </cell>
          <cell r="G3586">
            <v>0</v>
          </cell>
        </row>
        <row r="3587">
          <cell r="D3587">
            <v>0</v>
          </cell>
          <cell r="F3587">
            <v>0</v>
          </cell>
          <cell r="G3587">
            <v>0</v>
          </cell>
        </row>
        <row r="3588">
          <cell r="D3588">
            <v>0</v>
          </cell>
          <cell r="F3588">
            <v>0</v>
          </cell>
          <cell r="G3588">
            <v>0</v>
          </cell>
        </row>
        <row r="3589">
          <cell r="D3589">
            <v>0</v>
          </cell>
          <cell r="F3589">
            <v>0</v>
          </cell>
          <cell r="G3589">
            <v>0</v>
          </cell>
        </row>
        <row r="3590">
          <cell r="D3590">
            <v>0</v>
          </cell>
          <cell r="F3590">
            <v>0</v>
          </cell>
          <cell r="G3590">
            <v>0</v>
          </cell>
        </row>
        <row r="3591">
          <cell r="D3591">
            <v>0</v>
          </cell>
          <cell r="F3591">
            <v>0</v>
          </cell>
          <cell r="G3591">
            <v>0</v>
          </cell>
        </row>
        <row r="3592">
          <cell r="D3592">
            <v>0</v>
          </cell>
          <cell r="F3592">
            <v>0</v>
          </cell>
          <cell r="G3592">
            <v>0</v>
          </cell>
        </row>
        <row r="3593">
          <cell r="D3593">
            <v>0</v>
          </cell>
          <cell r="F3593">
            <v>0</v>
          </cell>
          <cell r="G3593">
            <v>0</v>
          </cell>
        </row>
        <row r="3594">
          <cell r="D3594">
            <v>0</v>
          </cell>
          <cell r="F3594">
            <v>0</v>
          </cell>
          <cell r="G3594">
            <v>0</v>
          </cell>
        </row>
        <row r="3595">
          <cell r="D3595">
            <v>0</v>
          </cell>
          <cell r="F3595">
            <v>0</v>
          </cell>
          <cell r="G3595">
            <v>0</v>
          </cell>
        </row>
        <row r="3596">
          <cell r="D3596">
            <v>0</v>
          </cell>
          <cell r="F3596">
            <v>0</v>
          </cell>
          <cell r="G3596">
            <v>0</v>
          </cell>
        </row>
        <row r="3597">
          <cell r="D3597">
            <v>0</v>
          </cell>
          <cell r="F3597">
            <v>0</v>
          </cell>
          <cell r="G3597">
            <v>0</v>
          </cell>
        </row>
        <row r="3598">
          <cell r="D3598">
            <v>0</v>
          </cell>
          <cell r="F3598">
            <v>0</v>
          </cell>
          <cell r="G3598">
            <v>0</v>
          </cell>
        </row>
        <row r="3599">
          <cell r="D3599">
            <v>0</v>
          </cell>
          <cell r="F3599">
            <v>0</v>
          </cell>
          <cell r="G3599">
            <v>0</v>
          </cell>
        </row>
        <row r="3600">
          <cell r="D3600">
            <v>0</v>
          </cell>
          <cell r="F3600">
            <v>0</v>
          </cell>
          <cell r="G3600">
            <v>0</v>
          </cell>
        </row>
        <row r="3601">
          <cell r="D3601">
            <v>0</v>
          </cell>
          <cell r="F3601">
            <v>0</v>
          </cell>
          <cell r="G3601">
            <v>0</v>
          </cell>
        </row>
        <row r="3602">
          <cell r="D3602">
            <v>0</v>
          </cell>
          <cell r="F3602">
            <v>0</v>
          </cell>
          <cell r="G3602">
            <v>0</v>
          </cell>
        </row>
        <row r="3603">
          <cell r="D3603">
            <v>0</v>
          </cell>
          <cell r="F3603">
            <v>0</v>
          </cell>
          <cell r="G3603">
            <v>0</v>
          </cell>
        </row>
        <row r="3604">
          <cell r="D3604">
            <v>0</v>
          </cell>
          <cell r="F3604">
            <v>0</v>
          </cell>
          <cell r="G3604">
            <v>0</v>
          </cell>
        </row>
        <row r="3605">
          <cell r="D3605">
            <v>0</v>
          </cell>
          <cell r="F3605">
            <v>0</v>
          </cell>
          <cell r="G3605">
            <v>0</v>
          </cell>
        </row>
        <row r="3606">
          <cell r="D3606">
            <v>0</v>
          </cell>
          <cell r="F3606">
            <v>0</v>
          </cell>
          <cell r="G3606">
            <v>0</v>
          </cell>
        </row>
        <row r="3607">
          <cell r="D3607">
            <v>0</v>
          </cell>
          <cell r="F3607">
            <v>0</v>
          </cell>
          <cell r="G3607">
            <v>0</v>
          </cell>
        </row>
        <row r="3608">
          <cell r="D3608">
            <v>0</v>
          </cell>
          <cell r="F3608">
            <v>0</v>
          </cell>
          <cell r="G3608">
            <v>0</v>
          </cell>
        </row>
        <row r="3609">
          <cell r="D3609">
            <v>0</v>
          </cell>
          <cell r="F3609">
            <v>0</v>
          </cell>
          <cell r="G3609">
            <v>0</v>
          </cell>
        </row>
        <row r="3610">
          <cell r="D3610">
            <v>0</v>
          </cell>
          <cell r="F3610">
            <v>0</v>
          </cell>
          <cell r="G3610">
            <v>0</v>
          </cell>
        </row>
        <row r="3611">
          <cell r="D3611">
            <v>0</v>
          </cell>
          <cell r="F3611">
            <v>0</v>
          </cell>
          <cell r="G3611">
            <v>0</v>
          </cell>
        </row>
        <row r="3612">
          <cell r="D3612">
            <v>0</v>
          </cell>
          <cell r="F3612">
            <v>0</v>
          </cell>
          <cell r="G3612">
            <v>0</v>
          </cell>
        </row>
        <row r="3613">
          <cell r="D3613">
            <v>0</v>
          </cell>
          <cell r="F3613">
            <v>0</v>
          </cell>
          <cell r="G3613">
            <v>0</v>
          </cell>
        </row>
        <row r="3614">
          <cell r="D3614">
            <v>0</v>
          </cell>
          <cell r="F3614">
            <v>0</v>
          </cell>
          <cell r="G3614">
            <v>0</v>
          </cell>
        </row>
        <row r="3615">
          <cell r="D3615">
            <v>0</v>
          </cell>
          <cell r="F3615">
            <v>0</v>
          </cell>
          <cell r="G3615">
            <v>0</v>
          </cell>
        </row>
        <row r="3616">
          <cell r="D3616">
            <v>0</v>
          </cell>
          <cell r="F3616">
            <v>0</v>
          </cell>
          <cell r="G3616">
            <v>0</v>
          </cell>
        </row>
        <row r="3617">
          <cell r="D3617">
            <v>0</v>
          </cell>
          <cell r="F3617">
            <v>0</v>
          </cell>
          <cell r="G3617">
            <v>0</v>
          </cell>
        </row>
        <row r="3618">
          <cell r="D3618">
            <v>0</v>
          </cell>
          <cell r="F3618">
            <v>0</v>
          </cell>
          <cell r="G3618">
            <v>0</v>
          </cell>
        </row>
        <row r="3619">
          <cell r="D3619">
            <v>0</v>
          </cell>
          <cell r="F3619">
            <v>0</v>
          </cell>
          <cell r="G3619">
            <v>0</v>
          </cell>
        </row>
        <row r="3620">
          <cell r="D3620">
            <v>0</v>
          </cell>
          <cell r="F3620">
            <v>0</v>
          </cell>
          <cell r="G3620">
            <v>0</v>
          </cell>
        </row>
        <row r="3621">
          <cell r="D3621">
            <v>0</v>
          </cell>
          <cell r="F3621">
            <v>0</v>
          </cell>
          <cell r="G3621">
            <v>0</v>
          </cell>
        </row>
        <row r="3622">
          <cell r="D3622">
            <v>0</v>
          </cell>
          <cell r="F3622">
            <v>0</v>
          </cell>
          <cell r="G3622">
            <v>0</v>
          </cell>
        </row>
        <row r="3623">
          <cell r="D3623">
            <v>0</v>
          </cell>
          <cell r="F3623">
            <v>0</v>
          </cell>
          <cell r="G3623">
            <v>0</v>
          </cell>
        </row>
        <row r="3624">
          <cell r="D3624">
            <v>0</v>
          </cell>
          <cell r="F3624">
            <v>0</v>
          </cell>
          <cell r="G3624">
            <v>0</v>
          </cell>
        </row>
        <row r="3625">
          <cell r="D3625">
            <v>0</v>
          </cell>
          <cell r="F3625">
            <v>0</v>
          </cell>
          <cell r="G3625">
            <v>0</v>
          </cell>
        </row>
        <row r="3626">
          <cell r="D3626">
            <v>0</v>
          </cell>
          <cell r="F3626">
            <v>0</v>
          </cell>
          <cell r="G3626">
            <v>0</v>
          </cell>
        </row>
        <row r="3627">
          <cell r="D3627">
            <v>0</v>
          </cell>
          <cell r="F3627">
            <v>0</v>
          </cell>
          <cell r="G3627">
            <v>0</v>
          </cell>
        </row>
        <row r="3628">
          <cell r="D3628">
            <v>0</v>
          </cell>
          <cell r="F3628">
            <v>0</v>
          </cell>
          <cell r="G3628">
            <v>0</v>
          </cell>
        </row>
        <row r="3629">
          <cell r="D3629">
            <v>0</v>
          </cell>
          <cell r="F3629">
            <v>0</v>
          </cell>
          <cell r="G3629">
            <v>0</v>
          </cell>
        </row>
        <row r="3630">
          <cell r="D3630">
            <v>0</v>
          </cell>
          <cell r="F3630">
            <v>0</v>
          </cell>
          <cell r="G3630">
            <v>0</v>
          </cell>
        </row>
        <row r="3631">
          <cell r="D3631">
            <v>0</v>
          </cell>
          <cell r="F3631">
            <v>0</v>
          </cell>
          <cell r="G3631">
            <v>0</v>
          </cell>
        </row>
        <row r="3632">
          <cell r="D3632">
            <v>0</v>
          </cell>
          <cell r="F3632">
            <v>0</v>
          </cell>
          <cell r="G3632">
            <v>0</v>
          </cell>
        </row>
        <row r="3633">
          <cell r="D3633">
            <v>0</v>
          </cell>
          <cell r="F3633">
            <v>0</v>
          </cell>
          <cell r="G3633">
            <v>0</v>
          </cell>
        </row>
        <row r="3634">
          <cell r="D3634">
            <v>0</v>
          </cell>
          <cell r="F3634">
            <v>0</v>
          </cell>
          <cell r="G3634">
            <v>0</v>
          </cell>
        </row>
        <row r="3635">
          <cell r="D3635">
            <v>0</v>
          </cell>
          <cell r="F3635">
            <v>0</v>
          </cell>
          <cell r="G3635">
            <v>0</v>
          </cell>
        </row>
        <row r="3636">
          <cell r="D3636">
            <v>0</v>
          </cell>
          <cell r="F3636">
            <v>0</v>
          </cell>
          <cell r="G3636">
            <v>0</v>
          </cell>
        </row>
        <row r="3637">
          <cell r="D3637">
            <v>0</v>
          </cell>
          <cell r="F3637">
            <v>0</v>
          </cell>
          <cell r="G3637">
            <v>0</v>
          </cell>
        </row>
        <row r="3638">
          <cell r="D3638">
            <v>0</v>
          </cell>
          <cell r="F3638">
            <v>0</v>
          </cell>
          <cell r="G3638">
            <v>0</v>
          </cell>
        </row>
        <row r="3639">
          <cell r="D3639">
            <v>0</v>
          </cell>
          <cell r="F3639">
            <v>0</v>
          </cell>
          <cell r="G3639">
            <v>0</v>
          </cell>
        </row>
        <row r="3640">
          <cell r="D3640">
            <v>0</v>
          </cell>
          <cell r="F3640">
            <v>0</v>
          </cell>
          <cell r="G3640">
            <v>0</v>
          </cell>
        </row>
        <row r="3641">
          <cell r="D3641">
            <v>0</v>
          </cell>
          <cell r="F3641">
            <v>0</v>
          </cell>
          <cell r="G3641">
            <v>0</v>
          </cell>
        </row>
        <row r="3642">
          <cell r="D3642">
            <v>0</v>
          </cell>
          <cell r="F3642">
            <v>0</v>
          </cell>
          <cell r="G3642">
            <v>0</v>
          </cell>
        </row>
        <row r="3643">
          <cell r="D3643">
            <v>0</v>
          </cell>
          <cell r="F3643">
            <v>0</v>
          </cell>
          <cell r="G3643">
            <v>0</v>
          </cell>
        </row>
        <row r="3644">
          <cell r="D3644">
            <v>0</v>
          </cell>
          <cell r="F3644">
            <v>0</v>
          </cell>
          <cell r="G3644">
            <v>0</v>
          </cell>
        </row>
        <row r="3645">
          <cell r="D3645">
            <v>0</v>
          </cell>
          <cell r="F3645">
            <v>0</v>
          </cell>
          <cell r="G3645">
            <v>0</v>
          </cell>
        </row>
        <row r="3646">
          <cell r="D3646">
            <v>0</v>
          </cell>
          <cell r="F3646">
            <v>0</v>
          </cell>
          <cell r="G3646">
            <v>0</v>
          </cell>
        </row>
        <row r="3647">
          <cell r="D3647">
            <v>0</v>
          </cell>
          <cell r="F3647">
            <v>0</v>
          </cell>
          <cell r="G3647">
            <v>0</v>
          </cell>
        </row>
        <row r="3648">
          <cell r="D3648">
            <v>0</v>
          </cell>
          <cell r="F3648">
            <v>0</v>
          </cell>
          <cell r="G3648">
            <v>0</v>
          </cell>
        </row>
        <row r="3649">
          <cell r="D3649">
            <v>0</v>
          </cell>
          <cell r="F3649">
            <v>0</v>
          </cell>
          <cell r="G3649">
            <v>0</v>
          </cell>
        </row>
        <row r="3650">
          <cell r="D3650">
            <v>0</v>
          </cell>
          <cell r="F3650">
            <v>0</v>
          </cell>
          <cell r="G3650">
            <v>0</v>
          </cell>
        </row>
        <row r="3651">
          <cell r="D3651">
            <v>0</v>
          </cell>
          <cell r="F3651">
            <v>0</v>
          </cell>
          <cell r="G3651">
            <v>0</v>
          </cell>
        </row>
        <row r="3652">
          <cell r="D3652">
            <v>0</v>
          </cell>
          <cell r="F3652">
            <v>0</v>
          </cell>
          <cell r="G3652">
            <v>0</v>
          </cell>
        </row>
        <row r="3653">
          <cell r="D3653">
            <v>0</v>
          </cell>
          <cell r="F3653">
            <v>0</v>
          </cell>
          <cell r="G3653">
            <v>0</v>
          </cell>
        </row>
        <row r="3654">
          <cell r="D3654">
            <v>0</v>
          </cell>
          <cell r="F3654">
            <v>0</v>
          </cell>
          <cell r="G3654">
            <v>0</v>
          </cell>
        </row>
        <row r="3655">
          <cell r="D3655">
            <v>0</v>
          </cell>
          <cell r="F3655">
            <v>0</v>
          </cell>
          <cell r="G3655">
            <v>0</v>
          </cell>
        </row>
        <row r="3656">
          <cell r="D3656">
            <v>0</v>
          </cell>
          <cell r="F3656">
            <v>0</v>
          </cell>
          <cell r="G3656">
            <v>0</v>
          </cell>
        </row>
        <row r="3657">
          <cell r="D3657">
            <v>0</v>
          </cell>
          <cell r="F3657">
            <v>0</v>
          </cell>
          <cell r="G3657">
            <v>0</v>
          </cell>
        </row>
        <row r="3658">
          <cell r="D3658">
            <v>0</v>
          </cell>
          <cell r="F3658">
            <v>0</v>
          </cell>
          <cell r="G3658">
            <v>0</v>
          </cell>
        </row>
        <row r="3659">
          <cell r="D3659">
            <v>0</v>
          </cell>
          <cell r="F3659">
            <v>0</v>
          </cell>
          <cell r="G3659">
            <v>0</v>
          </cell>
        </row>
        <row r="3660">
          <cell r="D3660">
            <v>0</v>
          </cell>
          <cell r="F3660">
            <v>0</v>
          </cell>
          <cell r="G3660">
            <v>0</v>
          </cell>
        </row>
        <row r="3661">
          <cell r="D3661">
            <v>0</v>
          </cell>
          <cell r="F3661">
            <v>0</v>
          </cell>
          <cell r="G3661">
            <v>0</v>
          </cell>
        </row>
        <row r="3662">
          <cell r="D3662">
            <v>0</v>
          </cell>
          <cell r="F3662">
            <v>0</v>
          </cell>
          <cell r="G3662">
            <v>0</v>
          </cell>
        </row>
        <row r="3663">
          <cell r="D3663">
            <v>0</v>
          </cell>
          <cell r="F3663">
            <v>0</v>
          </cell>
          <cell r="G3663">
            <v>0</v>
          </cell>
        </row>
        <row r="3664">
          <cell r="D3664">
            <v>0</v>
          </cell>
          <cell r="F3664">
            <v>0</v>
          </cell>
          <cell r="G3664">
            <v>0</v>
          </cell>
        </row>
        <row r="3665">
          <cell r="D3665">
            <v>0</v>
          </cell>
          <cell r="F3665">
            <v>0</v>
          </cell>
          <cell r="G3665">
            <v>0</v>
          </cell>
        </row>
        <row r="3666">
          <cell r="D3666">
            <v>0</v>
          </cell>
          <cell r="F3666">
            <v>0</v>
          </cell>
          <cell r="G3666">
            <v>0</v>
          </cell>
        </row>
        <row r="3667">
          <cell r="D3667">
            <v>0</v>
          </cell>
          <cell r="F3667">
            <v>0</v>
          </cell>
          <cell r="G3667">
            <v>0</v>
          </cell>
        </row>
        <row r="3668">
          <cell r="D3668">
            <v>0</v>
          </cell>
          <cell r="F3668">
            <v>0</v>
          </cell>
          <cell r="G3668">
            <v>0</v>
          </cell>
        </row>
        <row r="3669">
          <cell r="D3669">
            <v>0</v>
          </cell>
          <cell r="F3669">
            <v>0</v>
          </cell>
          <cell r="G3669">
            <v>0</v>
          </cell>
        </row>
        <row r="3670">
          <cell r="D3670">
            <v>0</v>
          </cell>
          <cell r="F3670">
            <v>0</v>
          </cell>
          <cell r="G3670">
            <v>0</v>
          </cell>
        </row>
        <row r="3671">
          <cell r="D3671">
            <v>0</v>
          </cell>
          <cell r="F3671">
            <v>0</v>
          </cell>
          <cell r="G3671">
            <v>0</v>
          </cell>
        </row>
        <row r="3672">
          <cell r="D3672">
            <v>0</v>
          </cell>
          <cell r="F3672">
            <v>0</v>
          </cell>
          <cell r="G3672">
            <v>0</v>
          </cell>
        </row>
        <row r="3673">
          <cell r="D3673">
            <v>0</v>
          </cell>
          <cell r="F3673">
            <v>0</v>
          </cell>
          <cell r="G3673">
            <v>0</v>
          </cell>
        </row>
        <row r="3674">
          <cell r="D3674">
            <v>0</v>
          </cell>
          <cell r="F3674">
            <v>0</v>
          </cell>
          <cell r="G3674">
            <v>0</v>
          </cell>
        </row>
        <row r="3675">
          <cell r="D3675">
            <v>0</v>
          </cell>
          <cell r="F3675">
            <v>0</v>
          </cell>
          <cell r="G3675">
            <v>0</v>
          </cell>
        </row>
        <row r="3676">
          <cell r="D3676">
            <v>0</v>
          </cell>
          <cell r="F3676">
            <v>0</v>
          </cell>
          <cell r="G3676">
            <v>0</v>
          </cell>
        </row>
        <row r="3677">
          <cell r="D3677">
            <v>0</v>
          </cell>
          <cell r="F3677">
            <v>0</v>
          </cell>
          <cell r="G3677">
            <v>0</v>
          </cell>
        </row>
        <row r="3678">
          <cell r="D3678">
            <v>0</v>
          </cell>
          <cell r="F3678">
            <v>0</v>
          </cell>
          <cell r="G3678">
            <v>0</v>
          </cell>
        </row>
        <row r="3679">
          <cell r="D3679">
            <v>0</v>
          </cell>
          <cell r="F3679">
            <v>0</v>
          </cell>
          <cell r="G3679">
            <v>0</v>
          </cell>
        </row>
        <row r="3680">
          <cell r="D3680">
            <v>0</v>
          </cell>
          <cell r="F3680">
            <v>0</v>
          </cell>
          <cell r="G3680">
            <v>0</v>
          </cell>
        </row>
        <row r="3681">
          <cell r="D3681">
            <v>0</v>
          </cell>
          <cell r="F3681">
            <v>0</v>
          </cell>
          <cell r="G3681">
            <v>0</v>
          </cell>
        </row>
        <row r="3682">
          <cell r="D3682">
            <v>0</v>
          </cell>
          <cell r="F3682">
            <v>0</v>
          </cell>
          <cell r="G3682">
            <v>0</v>
          </cell>
        </row>
        <row r="3683">
          <cell r="D3683">
            <v>0</v>
          </cell>
          <cell r="F3683">
            <v>0</v>
          </cell>
          <cell r="G3683">
            <v>0</v>
          </cell>
        </row>
        <row r="3684">
          <cell r="D3684">
            <v>0</v>
          </cell>
          <cell r="F3684">
            <v>0</v>
          </cell>
          <cell r="G3684">
            <v>0</v>
          </cell>
        </row>
        <row r="3685">
          <cell r="D3685">
            <v>0</v>
          </cell>
          <cell r="F3685">
            <v>0</v>
          </cell>
          <cell r="G3685">
            <v>0</v>
          </cell>
        </row>
        <row r="3686">
          <cell r="D3686">
            <v>0</v>
          </cell>
          <cell r="F3686">
            <v>0</v>
          </cell>
          <cell r="G3686">
            <v>0</v>
          </cell>
        </row>
        <row r="3687">
          <cell r="D3687">
            <v>0</v>
          </cell>
          <cell r="F3687">
            <v>0</v>
          </cell>
          <cell r="G3687">
            <v>0</v>
          </cell>
        </row>
        <row r="3688">
          <cell r="D3688">
            <v>0</v>
          </cell>
          <cell r="F3688">
            <v>0</v>
          </cell>
          <cell r="G3688">
            <v>0</v>
          </cell>
        </row>
        <row r="3689">
          <cell r="D3689">
            <v>0</v>
          </cell>
          <cell r="F3689">
            <v>0</v>
          </cell>
          <cell r="G3689">
            <v>0</v>
          </cell>
        </row>
        <row r="3690">
          <cell r="D3690">
            <v>0</v>
          </cell>
          <cell r="F3690">
            <v>0</v>
          </cell>
          <cell r="G3690">
            <v>0</v>
          </cell>
        </row>
        <row r="3691">
          <cell r="D3691">
            <v>0</v>
          </cell>
          <cell r="F3691">
            <v>0</v>
          </cell>
          <cell r="G3691">
            <v>0</v>
          </cell>
        </row>
        <row r="3692">
          <cell r="D3692">
            <v>0</v>
          </cell>
          <cell r="F3692">
            <v>0</v>
          </cell>
          <cell r="G3692">
            <v>0</v>
          </cell>
        </row>
        <row r="3693">
          <cell r="D3693">
            <v>0</v>
          </cell>
          <cell r="F3693">
            <v>0</v>
          </cell>
          <cell r="G3693">
            <v>0</v>
          </cell>
        </row>
        <row r="3694">
          <cell r="D3694">
            <v>0</v>
          </cell>
          <cell r="F3694">
            <v>0</v>
          </cell>
          <cell r="G3694">
            <v>0</v>
          </cell>
        </row>
        <row r="3695">
          <cell r="D3695">
            <v>0</v>
          </cell>
          <cell r="F3695">
            <v>0</v>
          </cell>
          <cell r="G3695">
            <v>0</v>
          </cell>
        </row>
        <row r="3696">
          <cell r="D3696">
            <v>0</v>
          </cell>
          <cell r="F3696">
            <v>0</v>
          </cell>
          <cell r="G3696">
            <v>0</v>
          </cell>
        </row>
        <row r="3697">
          <cell r="D3697">
            <v>0</v>
          </cell>
          <cell r="F3697">
            <v>0</v>
          </cell>
          <cell r="G3697">
            <v>0</v>
          </cell>
        </row>
        <row r="3698">
          <cell r="D3698">
            <v>0</v>
          </cell>
          <cell r="F3698">
            <v>0</v>
          </cell>
          <cell r="G3698">
            <v>0</v>
          </cell>
        </row>
        <row r="3699">
          <cell r="D3699">
            <v>0</v>
          </cell>
          <cell r="F3699">
            <v>0</v>
          </cell>
          <cell r="G3699">
            <v>0</v>
          </cell>
        </row>
        <row r="3700">
          <cell r="D3700">
            <v>0</v>
          </cell>
          <cell r="F3700">
            <v>0</v>
          </cell>
          <cell r="G3700">
            <v>0</v>
          </cell>
        </row>
        <row r="3701">
          <cell r="D3701">
            <v>0</v>
          </cell>
          <cell r="F3701">
            <v>0</v>
          </cell>
          <cell r="G3701">
            <v>0</v>
          </cell>
        </row>
        <row r="3702">
          <cell r="D3702">
            <v>0</v>
          </cell>
          <cell r="F3702">
            <v>0</v>
          </cell>
          <cell r="G3702">
            <v>0</v>
          </cell>
        </row>
        <row r="3703">
          <cell r="D3703">
            <v>0</v>
          </cell>
          <cell r="F3703">
            <v>0</v>
          </cell>
          <cell r="G3703">
            <v>0</v>
          </cell>
        </row>
        <row r="3704">
          <cell r="D3704">
            <v>0</v>
          </cell>
          <cell r="F3704">
            <v>0</v>
          </cell>
          <cell r="G3704">
            <v>0</v>
          </cell>
        </row>
        <row r="3705">
          <cell r="D3705">
            <v>0</v>
          </cell>
          <cell r="F3705">
            <v>0</v>
          </cell>
          <cell r="G3705">
            <v>0</v>
          </cell>
        </row>
        <row r="3706">
          <cell r="D3706">
            <v>0</v>
          </cell>
          <cell r="F3706">
            <v>0</v>
          </cell>
          <cell r="G3706">
            <v>0</v>
          </cell>
        </row>
        <row r="3707">
          <cell r="D3707">
            <v>0</v>
          </cell>
          <cell r="F3707">
            <v>0</v>
          </cell>
          <cell r="G3707">
            <v>0</v>
          </cell>
        </row>
        <row r="3708">
          <cell r="D3708">
            <v>0</v>
          </cell>
          <cell r="F3708">
            <v>0</v>
          </cell>
          <cell r="G3708">
            <v>0</v>
          </cell>
        </row>
        <row r="3709">
          <cell r="D3709">
            <v>0</v>
          </cell>
          <cell r="F3709">
            <v>0</v>
          </cell>
          <cell r="G3709">
            <v>0</v>
          </cell>
        </row>
        <row r="3710">
          <cell r="D3710">
            <v>0</v>
          </cell>
          <cell r="F3710">
            <v>0</v>
          </cell>
          <cell r="G3710">
            <v>0</v>
          </cell>
        </row>
        <row r="3711">
          <cell r="D3711">
            <v>0</v>
          </cell>
          <cell r="F3711">
            <v>0</v>
          </cell>
          <cell r="G3711">
            <v>0</v>
          </cell>
        </row>
        <row r="3712">
          <cell r="D3712">
            <v>0</v>
          </cell>
          <cell r="F3712">
            <v>0</v>
          </cell>
          <cell r="G3712">
            <v>0</v>
          </cell>
        </row>
        <row r="3713">
          <cell r="D3713">
            <v>0</v>
          </cell>
          <cell r="F3713">
            <v>0</v>
          </cell>
          <cell r="G3713">
            <v>0</v>
          </cell>
        </row>
        <row r="3714">
          <cell r="D3714">
            <v>0</v>
          </cell>
          <cell r="F3714">
            <v>0</v>
          </cell>
          <cell r="G3714">
            <v>0</v>
          </cell>
        </row>
        <row r="3715">
          <cell r="D3715">
            <v>0</v>
          </cell>
          <cell r="F3715">
            <v>0</v>
          </cell>
          <cell r="G3715">
            <v>0</v>
          </cell>
        </row>
        <row r="3716">
          <cell r="D3716">
            <v>0</v>
          </cell>
          <cell r="F3716">
            <v>0</v>
          </cell>
          <cell r="G3716">
            <v>0</v>
          </cell>
        </row>
        <row r="3717">
          <cell r="D3717">
            <v>0</v>
          </cell>
          <cell r="F3717">
            <v>0</v>
          </cell>
          <cell r="G3717">
            <v>0</v>
          </cell>
        </row>
        <row r="3718">
          <cell r="D3718">
            <v>0</v>
          </cell>
          <cell r="F3718">
            <v>0</v>
          </cell>
          <cell r="G3718">
            <v>0</v>
          </cell>
        </row>
        <row r="3719">
          <cell r="D3719">
            <v>0</v>
          </cell>
          <cell r="F3719">
            <v>0</v>
          </cell>
          <cell r="G3719">
            <v>0</v>
          </cell>
        </row>
        <row r="3720">
          <cell r="D3720">
            <v>0</v>
          </cell>
          <cell r="F3720">
            <v>0</v>
          </cell>
          <cell r="G3720">
            <v>0</v>
          </cell>
        </row>
        <row r="3721">
          <cell r="D3721">
            <v>0</v>
          </cell>
          <cell r="F3721">
            <v>0</v>
          </cell>
          <cell r="G3721">
            <v>0</v>
          </cell>
        </row>
        <row r="3722">
          <cell r="D3722">
            <v>0</v>
          </cell>
          <cell r="F3722">
            <v>0</v>
          </cell>
          <cell r="G3722">
            <v>0</v>
          </cell>
        </row>
        <row r="3723">
          <cell r="D3723">
            <v>0</v>
          </cell>
          <cell r="F3723">
            <v>0</v>
          </cell>
          <cell r="G3723">
            <v>0</v>
          </cell>
        </row>
        <row r="3724">
          <cell r="D3724">
            <v>0</v>
          </cell>
          <cell r="F3724">
            <v>0</v>
          </cell>
          <cell r="G3724">
            <v>0</v>
          </cell>
        </row>
        <row r="3725">
          <cell r="D3725">
            <v>0</v>
          </cell>
          <cell r="F3725">
            <v>0</v>
          </cell>
          <cell r="G3725">
            <v>0</v>
          </cell>
        </row>
        <row r="3726">
          <cell r="D3726">
            <v>0</v>
          </cell>
          <cell r="F3726">
            <v>0</v>
          </cell>
          <cell r="G3726">
            <v>0</v>
          </cell>
        </row>
        <row r="3727">
          <cell r="D3727">
            <v>0</v>
          </cell>
          <cell r="F3727">
            <v>0</v>
          </cell>
          <cell r="G3727">
            <v>0</v>
          </cell>
        </row>
        <row r="3728">
          <cell r="D3728">
            <v>0</v>
          </cell>
          <cell r="F3728">
            <v>0</v>
          </cell>
          <cell r="G3728">
            <v>0</v>
          </cell>
        </row>
        <row r="3729">
          <cell r="D3729">
            <v>0</v>
          </cell>
          <cell r="F3729">
            <v>0</v>
          </cell>
          <cell r="G3729">
            <v>0</v>
          </cell>
        </row>
        <row r="3730">
          <cell r="D3730">
            <v>0</v>
          </cell>
          <cell r="F3730">
            <v>0</v>
          </cell>
          <cell r="G3730">
            <v>0</v>
          </cell>
        </row>
        <row r="3731">
          <cell r="D3731">
            <v>0</v>
          </cell>
          <cell r="F3731">
            <v>0</v>
          </cell>
          <cell r="G3731">
            <v>0</v>
          </cell>
        </row>
        <row r="3732">
          <cell r="D3732">
            <v>0</v>
          </cell>
          <cell r="F3732">
            <v>0</v>
          </cell>
          <cell r="G3732">
            <v>0</v>
          </cell>
        </row>
        <row r="3733">
          <cell r="D3733">
            <v>0</v>
          </cell>
          <cell r="F3733">
            <v>0</v>
          </cell>
          <cell r="G3733">
            <v>0</v>
          </cell>
        </row>
        <row r="3734">
          <cell r="D3734">
            <v>0</v>
          </cell>
          <cell r="F3734">
            <v>0</v>
          </cell>
          <cell r="G3734">
            <v>0</v>
          </cell>
        </row>
        <row r="3735">
          <cell r="D3735">
            <v>0</v>
          </cell>
          <cell r="F3735">
            <v>0</v>
          </cell>
          <cell r="G3735">
            <v>0</v>
          </cell>
        </row>
        <row r="3736">
          <cell r="D3736">
            <v>0</v>
          </cell>
          <cell r="F3736">
            <v>0</v>
          </cell>
          <cell r="G3736">
            <v>0</v>
          </cell>
        </row>
        <row r="3737">
          <cell r="D3737">
            <v>0</v>
          </cell>
          <cell r="F3737">
            <v>0</v>
          </cell>
          <cell r="G3737">
            <v>0</v>
          </cell>
        </row>
        <row r="3738">
          <cell r="D3738">
            <v>0</v>
          </cell>
          <cell r="F3738">
            <v>0</v>
          </cell>
          <cell r="G3738">
            <v>0</v>
          </cell>
        </row>
        <row r="3739">
          <cell r="D3739">
            <v>0</v>
          </cell>
          <cell r="F3739">
            <v>0</v>
          </cell>
          <cell r="G3739">
            <v>0</v>
          </cell>
        </row>
        <row r="3740">
          <cell r="D3740">
            <v>0</v>
          </cell>
          <cell r="F3740">
            <v>0</v>
          </cell>
          <cell r="G3740">
            <v>0</v>
          </cell>
        </row>
        <row r="3741">
          <cell r="D3741">
            <v>0</v>
          </cell>
          <cell r="F3741">
            <v>0</v>
          </cell>
          <cell r="G3741">
            <v>0</v>
          </cell>
        </row>
        <row r="3742">
          <cell r="D3742">
            <v>0</v>
          </cell>
          <cell r="F3742">
            <v>0</v>
          </cell>
          <cell r="G3742">
            <v>0</v>
          </cell>
        </row>
        <row r="3743">
          <cell r="D3743">
            <v>0</v>
          </cell>
          <cell r="F3743">
            <v>0</v>
          </cell>
          <cell r="G3743">
            <v>0</v>
          </cell>
        </row>
        <row r="3744">
          <cell r="D3744">
            <v>0</v>
          </cell>
          <cell r="F3744">
            <v>0</v>
          </cell>
          <cell r="G3744">
            <v>0</v>
          </cell>
        </row>
        <row r="3745">
          <cell r="D3745">
            <v>0</v>
          </cell>
          <cell r="F3745">
            <v>0</v>
          </cell>
          <cell r="G3745">
            <v>0</v>
          </cell>
        </row>
        <row r="3746">
          <cell r="D3746">
            <v>0</v>
          </cell>
          <cell r="F3746">
            <v>0</v>
          </cell>
          <cell r="G3746">
            <v>0</v>
          </cell>
        </row>
        <row r="3747">
          <cell r="D3747">
            <v>0</v>
          </cell>
          <cell r="F3747">
            <v>0</v>
          </cell>
          <cell r="G3747">
            <v>0</v>
          </cell>
        </row>
        <row r="3748">
          <cell r="D3748">
            <v>0</v>
          </cell>
          <cell r="F3748">
            <v>0</v>
          </cell>
          <cell r="G3748">
            <v>0</v>
          </cell>
        </row>
        <row r="3749">
          <cell r="D3749">
            <v>0</v>
          </cell>
          <cell r="F3749">
            <v>0</v>
          </cell>
          <cell r="G3749">
            <v>0</v>
          </cell>
        </row>
        <row r="3750">
          <cell r="D3750">
            <v>0</v>
          </cell>
          <cell r="F3750">
            <v>0</v>
          </cell>
          <cell r="G3750">
            <v>0</v>
          </cell>
        </row>
        <row r="3751">
          <cell r="D3751">
            <v>0</v>
          </cell>
          <cell r="F3751">
            <v>0</v>
          </cell>
          <cell r="G3751">
            <v>0</v>
          </cell>
        </row>
        <row r="3752">
          <cell r="D3752">
            <v>0</v>
          </cell>
          <cell r="F3752">
            <v>0</v>
          </cell>
          <cell r="G3752">
            <v>0</v>
          </cell>
        </row>
        <row r="3753">
          <cell r="D3753">
            <v>0</v>
          </cell>
          <cell r="F3753">
            <v>0</v>
          </cell>
          <cell r="G3753">
            <v>0</v>
          </cell>
        </row>
        <row r="3754">
          <cell r="D3754">
            <v>0</v>
          </cell>
          <cell r="F3754">
            <v>0</v>
          </cell>
          <cell r="G3754">
            <v>0</v>
          </cell>
        </row>
        <row r="3755">
          <cell r="D3755">
            <v>0</v>
          </cell>
          <cell r="F3755">
            <v>0</v>
          </cell>
          <cell r="G3755">
            <v>0</v>
          </cell>
        </row>
        <row r="3756">
          <cell r="D3756">
            <v>0</v>
          </cell>
          <cell r="F3756">
            <v>0</v>
          </cell>
          <cell r="G3756">
            <v>0</v>
          </cell>
        </row>
        <row r="3757">
          <cell r="D3757">
            <v>0</v>
          </cell>
          <cell r="F3757">
            <v>0</v>
          </cell>
          <cell r="G3757">
            <v>0</v>
          </cell>
        </row>
        <row r="3758">
          <cell r="D3758">
            <v>0</v>
          </cell>
          <cell r="F3758">
            <v>0</v>
          </cell>
          <cell r="G3758">
            <v>0</v>
          </cell>
        </row>
        <row r="3759">
          <cell r="D3759">
            <v>0</v>
          </cell>
          <cell r="F3759">
            <v>0</v>
          </cell>
          <cell r="G3759">
            <v>0</v>
          </cell>
        </row>
        <row r="3760">
          <cell r="D3760">
            <v>0</v>
          </cell>
          <cell r="F3760">
            <v>0</v>
          </cell>
          <cell r="G3760">
            <v>0</v>
          </cell>
        </row>
        <row r="3761">
          <cell r="D3761">
            <v>0</v>
          </cell>
          <cell r="F3761">
            <v>0</v>
          </cell>
          <cell r="G3761">
            <v>0</v>
          </cell>
        </row>
        <row r="3762">
          <cell r="D3762">
            <v>0</v>
          </cell>
          <cell r="F3762">
            <v>0</v>
          </cell>
          <cell r="G3762">
            <v>0</v>
          </cell>
        </row>
        <row r="3763">
          <cell r="D3763">
            <v>0</v>
          </cell>
          <cell r="F3763">
            <v>0</v>
          </cell>
          <cell r="G3763">
            <v>0</v>
          </cell>
        </row>
        <row r="3764">
          <cell r="D3764">
            <v>0</v>
          </cell>
          <cell r="F3764">
            <v>0</v>
          </cell>
          <cell r="G3764">
            <v>0</v>
          </cell>
        </row>
        <row r="3765">
          <cell r="D3765">
            <v>0</v>
          </cell>
          <cell r="F3765">
            <v>0</v>
          </cell>
          <cell r="G3765">
            <v>0</v>
          </cell>
        </row>
        <row r="3766">
          <cell r="D3766">
            <v>0</v>
          </cell>
          <cell r="F3766">
            <v>0</v>
          </cell>
          <cell r="G3766">
            <v>0</v>
          </cell>
        </row>
        <row r="3767">
          <cell r="D3767">
            <v>0</v>
          </cell>
          <cell r="F3767">
            <v>0</v>
          </cell>
          <cell r="G3767">
            <v>0</v>
          </cell>
        </row>
        <row r="3768">
          <cell r="D3768">
            <v>0</v>
          </cell>
          <cell r="F3768">
            <v>0</v>
          </cell>
          <cell r="G3768">
            <v>0</v>
          </cell>
        </row>
        <row r="3769">
          <cell r="D3769">
            <v>0</v>
          </cell>
          <cell r="F3769">
            <v>0</v>
          </cell>
          <cell r="G3769">
            <v>0</v>
          </cell>
        </row>
        <row r="3770">
          <cell r="D3770">
            <v>0</v>
          </cell>
          <cell r="F3770">
            <v>0</v>
          </cell>
          <cell r="G3770">
            <v>0</v>
          </cell>
        </row>
        <row r="3771">
          <cell r="D3771">
            <v>0</v>
          </cell>
          <cell r="F3771">
            <v>0</v>
          </cell>
          <cell r="G3771">
            <v>0</v>
          </cell>
        </row>
        <row r="3772">
          <cell r="D3772">
            <v>0</v>
          </cell>
          <cell r="F3772">
            <v>0</v>
          </cell>
          <cell r="G3772">
            <v>0</v>
          </cell>
        </row>
        <row r="3773">
          <cell r="D3773">
            <v>0</v>
          </cell>
          <cell r="F3773">
            <v>0</v>
          </cell>
          <cell r="G3773">
            <v>0</v>
          </cell>
        </row>
        <row r="3774">
          <cell r="D3774">
            <v>0</v>
          </cell>
          <cell r="F3774">
            <v>0</v>
          </cell>
          <cell r="G3774">
            <v>0</v>
          </cell>
        </row>
        <row r="3775">
          <cell r="D3775">
            <v>0</v>
          </cell>
          <cell r="F3775">
            <v>0</v>
          </cell>
          <cell r="G3775">
            <v>0</v>
          </cell>
        </row>
        <row r="3776">
          <cell r="D3776">
            <v>0</v>
          </cell>
          <cell r="F3776">
            <v>0</v>
          </cell>
          <cell r="G3776">
            <v>0</v>
          </cell>
        </row>
        <row r="3777">
          <cell r="D3777">
            <v>0</v>
          </cell>
          <cell r="F3777">
            <v>0</v>
          </cell>
          <cell r="G3777">
            <v>0</v>
          </cell>
        </row>
        <row r="3778">
          <cell r="D3778">
            <v>0</v>
          </cell>
          <cell r="F3778">
            <v>0</v>
          </cell>
          <cell r="G3778">
            <v>0</v>
          </cell>
        </row>
        <row r="3779">
          <cell r="D3779">
            <v>0</v>
          </cell>
          <cell r="F3779">
            <v>0</v>
          </cell>
          <cell r="G3779">
            <v>0</v>
          </cell>
        </row>
        <row r="3780">
          <cell r="D3780">
            <v>0</v>
          </cell>
          <cell r="F3780">
            <v>0</v>
          </cell>
          <cell r="G3780">
            <v>0</v>
          </cell>
        </row>
        <row r="3781">
          <cell r="D3781">
            <v>0</v>
          </cell>
          <cell r="F3781">
            <v>0</v>
          </cell>
          <cell r="G3781">
            <v>0</v>
          </cell>
        </row>
        <row r="3782">
          <cell r="D3782">
            <v>0</v>
          </cell>
          <cell r="F3782">
            <v>0</v>
          </cell>
          <cell r="G3782">
            <v>0</v>
          </cell>
        </row>
        <row r="3783">
          <cell r="D3783">
            <v>0</v>
          </cell>
          <cell r="F3783">
            <v>0</v>
          </cell>
          <cell r="G3783">
            <v>0</v>
          </cell>
        </row>
        <row r="3784">
          <cell r="D3784">
            <v>0</v>
          </cell>
          <cell r="F3784">
            <v>0</v>
          </cell>
          <cell r="G3784">
            <v>0</v>
          </cell>
        </row>
        <row r="3785">
          <cell r="D3785">
            <v>0</v>
          </cell>
          <cell r="F3785">
            <v>0</v>
          </cell>
          <cell r="G3785">
            <v>0</v>
          </cell>
        </row>
        <row r="3786">
          <cell r="D3786">
            <v>0</v>
          </cell>
          <cell r="F3786">
            <v>0</v>
          </cell>
          <cell r="G3786">
            <v>0</v>
          </cell>
        </row>
        <row r="3787">
          <cell r="D3787">
            <v>0</v>
          </cell>
          <cell r="F3787">
            <v>0</v>
          </cell>
          <cell r="G3787">
            <v>0</v>
          </cell>
        </row>
        <row r="3788">
          <cell r="D3788">
            <v>0</v>
          </cell>
          <cell r="F3788">
            <v>0</v>
          </cell>
          <cell r="G3788">
            <v>0</v>
          </cell>
        </row>
        <row r="3789">
          <cell r="D3789">
            <v>0</v>
          </cell>
          <cell r="F3789">
            <v>0</v>
          </cell>
          <cell r="G3789">
            <v>0</v>
          </cell>
        </row>
        <row r="3790">
          <cell r="D3790">
            <v>0</v>
          </cell>
          <cell r="F3790">
            <v>0</v>
          </cell>
          <cell r="G3790">
            <v>0</v>
          </cell>
        </row>
        <row r="3791">
          <cell r="D3791">
            <v>0</v>
          </cell>
          <cell r="F3791">
            <v>0</v>
          </cell>
          <cell r="G3791">
            <v>0</v>
          </cell>
        </row>
        <row r="3792">
          <cell r="D3792">
            <v>0</v>
          </cell>
          <cell r="F3792">
            <v>0</v>
          </cell>
          <cell r="G3792">
            <v>0</v>
          </cell>
        </row>
        <row r="3793">
          <cell r="D3793">
            <v>0</v>
          </cell>
          <cell r="F3793">
            <v>0</v>
          </cell>
          <cell r="G3793">
            <v>0</v>
          </cell>
        </row>
        <row r="3794">
          <cell r="D3794">
            <v>0</v>
          </cell>
          <cell r="F3794">
            <v>0</v>
          </cell>
          <cell r="G3794">
            <v>0</v>
          </cell>
        </row>
        <row r="3795">
          <cell r="D3795">
            <v>0</v>
          </cell>
          <cell r="F3795">
            <v>0</v>
          </cell>
          <cell r="G3795">
            <v>0</v>
          </cell>
        </row>
        <row r="3796">
          <cell r="D3796">
            <v>0</v>
          </cell>
          <cell r="F3796">
            <v>0</v>
          </cell>
          <cell r="G3796">
            <v>0</v>
          </cell>
        </row>
        <row r="3797">
          <cell r="D3797">
            <v>0</v>
          </cell>
          <cell r="F3797">
            <v>0</v>
          </cell>
          <cell r="G3797">
            <v>0</v>
          </cell>
        </row>
        <row r="3798">
          <cell r="D3798">
            <v>0</v>
          </cell>
          <cell r="F3798">
            <v>0</v>
          </cell>
          <cell r="G3798">
            <v>0</v>
          </cell>
        </row>
        <row r="3799">
          <cell r="D3799">
            <v>0</v>
          </cell>
          <cell r="F3799">
            <v>0</v>
          </cell>
          <cell r="G3799">
            <v>0</v>
          </cell>
        </row>
        <row r="3800">
          <cell r="D3800">
            <v>0</v>
          </cell>
          <cell r="F3800">
            <v>0</v>
          </cell>
          <cell r="G3800">
            <v>0</v>
          </cell>
        </row>
        <row r="3801">
          <cell r="D3801">
            <v>0</v>
          </cell>
          <cell r="F3801">
            <v>0</v>
          </cell>
          <cell r="G3801">
            <v>0</v>
          </cell>
        </row>
        <row r="3802">
          <cell r="D3802">
            <v>0</v>
          </cell>
          <cell r="F3802">
            <v>0</v>
          </cell>
          <cell r="G3802">
            <v>0</v>
          </cell>
        </row>
        <row r="3803">
          <cell r="D3803">
            <v>0</v>
          </cell>
          <cell r="F3803">
            <v>0</v>
          </cell>
          <cell r="G3803">
            <v>0</v>
          </cell>
        </row>
        <row r="3804">
          <cell r="D3804">
            <v>0</v>
          </cell>
          <cell r="F3804">
            <v>0</v>
          </cell>
          <cell r="G3804">
            <v>0</v>
          </cell>
        </row>
        <row r="3805">
          <cell r="D3805">
            <v>0</v>
          </cell>
          <cell r="F3805">
            <v>0</v>
          </cell>
          <cell r="G3805">
            <v>0</v>
          </cell>
        </row>
        <row r="3806">
          <cell r="D3806">
            <v>0</v>
          </cell>
          <cell r="F3806">
            <v>0</v>
          </cell>
          <cell r="G3806">
            <v>0</v>
          </cell>
        </row>
        <row r="3807">
          <cell r="D3807">
            <v>0</v>
          </cell>
          <cell r="F3807">
            <v>0</v>
          </cell>
          <cell r="G3807">
            <v>0</v>
          </cell>
        </row>
        <row r="3808">
          <cell r="D3808">
            <v>0</v>
          </cell>
          <cell r="F3808">
            <v>0</v>
          </cell>
          <cell r="G3808">
            <v>0</v>
          </cell>
        </row>
        <row r="3809">
          <cell r="D3809">
            <v>0</v>
          </cell>
          <cell r="F3809">
            <v>0</v>
          </cell>
          <cell r="G3809">
            <v>0</v>
          </cell>
        </row>
        <row r="3810">
          <cell r="D3810">
            <v>0</v>
          </cell>
          <cell r="F3810">
            <v>0</v>
          </cell>
          <cell r="G3810">
            <v>0</v>
          </cell>
        </row>
        <row r="3811">
          <cell r="D3811">
            <v>0</v>
          </cell>
          <cell r="F3811">
            <v>0</v>
          </cell>
          <cell r="G3811">
            <v>0</v>
          </cell>
        </row>
        <row r="3812">
          <cell r="D3812">
            <v>0</v>
          </cell>
          <cell r="F3812">
            <v>0</v>
          </cell>
          <cell r="G3812">
            <v>0</v>
          </cell>
        </row>
        <row r="3813">
          <cell r="D3813">
            <v>0</v>
          </cell>
          <cell r="F3813">
            <v>0</v>
          </cell>
          <cell r="G3813">
            <v>0</v>
          </cell>
        </row>
        <row r="3814">
          <cell r="D3814">
            <v>0</v>
          </cell>
          <cell r="F3814">
            <v>0</v>
          </cell>
          <cell r="G3814">
            <v>0</v>
          </cell>
        </row>
        <row r="3815">
          <cell r="D3815">
            <v>0</v>
          </cell>
          <cell r="F3815">
            <v>0</v>
          </cell>
          <cell r="G3815">
            <v>0</v>
          </cell>
        </row>
        <row r="3816">
          <cell r="D3816">
            <v>0</v>
          </cell>
          <cell r="F3816">
            <v>0</v>
          </cell>
          <cell r="G3816">
            <v>0</v>
          </cell>
        </row>
        <row r="3817">
          <cell r="D3817">
            <v>0</v>
          </cell>
          <cell r="F3817">
            <v>0</v>
          </cell>
          <cell r="G3817">
            <v>0</v>
          </cell>
        </row>
        <row r="3818">
          <cell r="D3818">
            <v>0</v>
          </cell>
          <cell r="F3818">
            <v>0</v>
          </cell>
          <cell r="G3818">
            <v>0</v>
          </cell>
        </row>
        <row r="3819">
          <cell r="D3819">
            <v>0</v>
          </cell>
          <cell r="F3819">
            <v>0</v>
          </cell>
          <cell r="G3819">
            <v>0</v>
          </cell>
        </row>
        <row r="3820">
          <cell r="D3820">
            <v>0</v>
          </cell>
          <cell r="F3820">
            <v>0</v>
          </cell>
          <cell r="G3820">
            <v>0</v>
          </cell>
        </row>
        <row r="3821">
          <cell r="D3821">
            <v>0</v>
          </cell>
          <cell r="F3821">
            <v>0</v>
          </cell>
          <cell r="G3821">
            <v>0</v>
          </cell>
        </row>
        <row r="3822">
          <cell r="D3822">
            <v>0</v>
          </cell>
          <cell r="F3822">
            <v>0</v>
          </cell>
          <cell r="G3822">
            <v>0</v>
          </cell>
        </row>
        <row r="3823">
          <cell r="D3823">
            <v>0</v>
          </cell>
          <cell r="F3823">
            <v>0</v>
          </cell>
          <cell r="G3823">
            <v>0</v>
          </cell>
        </row>
        <row r="3824">
          <cell r="D3824">
            <v>0</v>
          </cell>
          <cell r="F3824">
            <v>0</v>
          </cell>
          <cell r="G3824">
            <v>0</v>
          </cell>
        </row>
        <row r="3825">
          <cell r="D3825">
            <v>0</v>
          </cell>
          <cell r="F3825">
            <v>0</v>
          </cell>
          <cell r="G3825">
            <v>0</v>
          </cell>
        </row>
        <row r="3826">
          <cell r="D3826">
            <v>0</v>
          </cell>
          <cell r="F3826">
            <v>0</v>
          </cell>
          <cell r="G3826">
            <v>0</v>
          </cell>
        </row>
        <row r="3827">
          <cell r="D3827">
            <v>0</v>
          </cell>
          <cell r="F3827">
            <v>0</v>
          </cell>
          <cell r="G3827">
            <v>0</v>
          </cell>
        </row>
        <row r="3828">
          <cell r="D3828">
            <v>0</v>
          </cell>
          <cell r="F3828">
            <v>0</v>
          </cell>
          <cell r="G3828">
            <v>0</v>
          </cell>
        </row>
        <row r="3829">
          <cell r="D3829">
            <v>0</v>
          </cell>
          <cell r="F3829">
            <v>0</v>
          </cell>
          <cell r="G3829">
            <v>0</v>
          </cell>
        </row>
        <row r="3830">
          <cell r="D3830">
            <v>0</v>
          </cell>
          <cell r="F3830">
            <v>0</v>
          </cell>
          <cell r="G3830">
            <v>0</v>
          </cell>
        </row>
        <row r="3831">
          <cell r="D3831">
            <v>0</v>
          </cell>
          <cell r="F3831">
            <v>0</v>
          </cell>
          <cell r="G3831">
            <v>0</v>
          </cell>
        </row>
        <row r="3832">
          <cell r="D3832">
            <v>0</v>
          </cell>
          <cell r="F3832">
            <v>0</v>
          </cell>
          <cell r="G3832">
            <v>0</v>
          </cell>
        </row>
        <row r="3833">
          <cell r="D3833">
            <v>0</v>
          </cell>
          <cell r="F3833">
            <v>0</v>
          </cell>
          <cell r="G3833">
            <v>0</v>
          </cell>
        </row>
        <row r="3834">
          <cell r="D3834">
            <v>0</v>
          </cell>
          <cell r="F3834">
            <v>0</v>
          </cell>
          <cell r="G3834">
            <v>0</v>
          </cell>
        </row>
        <row r="3835">
          <cell r="D3835">
            <v>0</v>
          </cell>
          <cell r="F3835">
            <v>0</v>
          </cell>
          <cell r="G3835">
            <v>0</v>
          </cell>
        </row>
        <row r="3836">
          <cell r="D3836">
            <v>0</v>
          </cell>
          <cell r="F3836">
            <v>0</v>
          </cell>
          <cell r="G3836">
            <v>0</v>
          </cell>
        </row>
        <row r="3837">
          <cell r="D3837">
            <v>0</v>
          </cell>
          <cell r="F3837">
            <v>0</v>
          </cell>
          <cell r="G3837">
            <v>0</v>
          </cell>
        </row>
        <row r="3838">
          <cell r="D3838">
            <v>0</v>
          </cell>
          <cell r="F3838">
            <v>0</v>
          </cell>
          <cell r="G3838">
            <v>0</v>
          </cell>
        </row>
        <row r="3839">
          <cell r="D3839">
            <v>0</v>
          </cell>
          <cell r="F3839">
            <v>0</v>
          </cell>
          <cell r="G3839">
            <v>0</v>
          </cell>
        </row>
        <row r="3840">
          <cell r="D3840">
            <v>0</v>
          </cell>
          <cell r="F3840">
            <v>0</v>
          </cell>
          <cell r="G3840">
            <v>0</v>
          </cell>
        </row>
        <row r="3841">
          <cell r="D3841">
            <v>0</v>
          </cell>
          <cell r="F3841">
            <v>0</v>
          </cell>
          <cell r="G3841">
            <v>0</v>
          </cell>
        </row>
        <row r="3842">
          <cell r="D3842">
            <v>0</v>
          </cell>
          <cell r="F3842">
            <v>0</v>
          </cell>
          <cell r="G3842">
            <v>0</v>
          </cell>
        </row>
        <row r="3843">
          <cell r="D3843">
            <v>0</v>
          </cell>
          <cell r="F3843">
            <v>0</v>
          </cell>
          <cell r="G3843">
            <v>0</v>
          </cell>
        </row>
        <row r="3844">
          <cell r="D3844">
            <v>0</v>
          </cell>
          <cell r="F3844">
            <v>0</v>
          </cell>
          <cell r="G3844">
            <v>0</v>
          </cell>
        </row>
        <row r="3845">
          <cell r="D3845">
            <v>0</v>
          </cell>
          <cell r="F3845">
            <v>0</v>
          </cell>
          <cell r="G3845">
            <v>0</v>
          </cell>
        </row>
        <row r="3846">
          <cell r="D3846">
            <v>0</v>
          </cell>
          <cell r="F3846">
            <v>0</v>
          </cell>
          <cell r="G3846">
            <v>0</v>
          </cell>
        </row>
        <row r="3847">
          <cell r="D3847">
            <v>0</v>
          </cell>
          <cell r="F3847">
            <v>0</v>
          </cell>
          <cell r="G3847">
            <v>0</v>
          </cell>
        </row>
        <row r="3848">
          <cell r="D3848">
            <v>0</v>
          </cell>
          <cell r="F3848">
            <v>0</v>
          </cell>
          <cell r="G3848">
            <v>0</v>
          </cell>
        </row>
        <row r="3849">
          <cell r="D3849">
            <v>0</v>
          </cell>
          <cell r="F3849">
            <v>0</v>
          </cell>
          <cell r="G3849">
            <v>0</v>
          </cell>
        </row>
        <row r="3850">
          <cell r="D3850">
            <v>0</v>
          </cell>
          <cell r="F3850">
            <v>0</v>
          </cell>
          <cell r="G3850">
            <v>0</v>
          </cell>
        </row>
        <row r="3851">
          <cell r="D3851">
            <v>0</v>
          </cell>
          <cell r="F3851">
            <v>0</v>
          </cell>
          <cell r="G3851">
            <v>0</v>
          </cell>
        </row>
        <row r="3852">
          <cell r="D3852">
            <v>0</v>
          </cell>
          <cell r="F3852">
            <v>0</v>
          </cell>
          <cell r="G3852">
            <v>0</v>
          </cell>
        </row>
        <row r="3853">
          <cell r="D3853">
            <v>0</v>
          </cell>
          <cell r="F3853">
            <v>0</v>
          </cell>
          <cell r="G3853">
            <v>0</v>
          </cell>
        </row>
        <row r="3854">
          <cell r="D3854">
            <v>0</v>
          </cell>
          <cell r="F3854">
            <v>0</v>
          </cell>
          <cell r="G3854">
            <v>0</v>
          </cell>
        </row>
        <row r="3855">
          <cell r="D3855">
            <v>0</v>
          </cell>
          <cell r="F3855">
            <v>0</v>
          </cell>
          <cell r="G3855">
            <v>0</v>
          </cell>
        </row>
        <row r="3856">
          <cell r="D3856">
            <v>0</v>
          </cell>
          <cell r="F3856">
            <v>0</v>
          </cell>
          <cell r="G3856">
            <v>0</v>
          </cell>
        </row>
        <row r="3857">
          <cell r="D3857">
            <v>0</v>
          </cell>
          <cell r="F3857">
            <v>0</v>
          </cell>
          <cell r="G3857">
            <v>0</v>
          </cell>
        </row>
        <row r="3858">
          <cell r="D3858">
            <v>0</v>
          </cell>
          <cell r="F3858">
            <v>0</v>
          </cell>
          <cell r="G3858">
            <v>0</v>
          </cell>
        </row>
        <row r="3859">
          <cell r="D3859">
            <v>0</v>
          </cell>
          <cell r="F3859">
            <v>0</v>
          </cell>
          <cell r="G3859">
            <v>0</v>
          </cell>
        </row>
        <row r="3860">
          <cell r="D3860">
            <v>0</v>
          </cell>
          <cell r="F3860">
            <v>0</v>
          </cell>
          <cell r="G3860">
            <v>0</v>
          </cell>
        </row>
        <row r="3861">
          <cell r="D3861">
            <v>0</v>
          </cell>
          <cell r="F3861">
            <v>0</v>
          </cell>
          <cell r="G3861">
            <v>0</v>
          </cell>
        </row>
        <row r="3862">
          <cell r="D3862">
            <v>0</v>
          </cell>
          <cell r="F3862">
            <v>0</v>
          </cell>
          <cell r="G3862">
            <v>0</v>
          </cell>
        </row>
        <row r="3863">
          <cell r="D3863">
            <v>0</v>
          </cell>
          <cell r="F3863">
            <v>0</v>
          </cell>
          <cell r="G3863">
            <v>0</v>
          </cell>
        </row>
        <row r="3864">
          <cell r="D3864">
            <v>0</v>
          </cell>
          <cell r="F3864">
            <v>0</v>
          </cell>
          <cell r="G3864">
            <v>0</v>
          </cell>
        </row>
        <row r="3865">
          <cell r="D3865">
            <v>0</v>
          </cell>
          <cell r="F3865">
            <v>0</v>
          </cell>
          <cell r="G3865">
            <v>0</v>
          </cell>
        </row>
        <row r="3866">
          <cell r="D3866">
            <v>0</v>
          </cell>
          <cell r="F3866">
            <v>0</v>
          </cell>
          <cell r="G3866">
            <v>0</v>
          </cell>
        </row>
        <row r="3867">
          <cell r="D3867">
            <v>0</v>
          </cell>
          <cell r="F3867">
            <v>0</v>
          </cell>
          <cell r="G3867">
            <v>0</v>
          </cell>
        </row>
        <row r="3868">
          <cell r="D3868">
            <v>0</v>
          </cell>
          <cell r="F3868">
            <v>0</v>
          </cell>
          <cell r="G3868">
            <v>0</v>
          </cell>
        </row>
        <row r="3869">
          <cell r="D3869">
            <v>0</v>
          </cell>
          <cell r="F3869">
            <v>0</v>
          </cell>
          <cell r="G3869">
            <v>0</v>
          </cell>
        </row>
        <row r="3870">
          <cell r="D3870">
            <v>0</v>
          </cell>
          <cell r="F3870">
            <v>0</v>
          </cell>
          <cell r="G3870">
            <v>0</v>
          </cell>
        </row>
        <row r="3871">
          <cell r="D3871">
            <v>0</v>
          </cell>
          <cell r="F3871">
            <v>0</v>
          </cell>
          <cell r="G3871">
            <v>0</v>
          </cell>
        </row>
        <row r="3872">
          <cell r="D3872">
            <v>0</v>
          </cell>
          <cell r="F3872">
            <v>0</v>
          </cell>
          <cell r="G3872">
            <v>0</v>
          </cell>
        </row>
        <row r="3873">
          <cell r="D3873">
            <v>0</v>
          </cell>
          <cell r="F3873">
            <v>0</v>
          </cell>
          <cell r="G3873">
            <v>0</v>
          </cell>
        </row>
        <row r="3874">
          <cell r="D3874">
            <v>0</v>
          </cell>
          <cell r="F3874">
            <v>0</v>
          </cell>
          <cell r="G3874">
            <v>0</v>
          </cell>
        </row>
        <row r="3875">
          <cell r="D3875">
            <v>0</v>
          </cell>
          <cell r="F3875">
            <v>0</v>
          </cell>
          <cell r="G3875">
            <v>0</v>
          </cell>
        </row>
        <row r="3876">
          <cell r="D3876">
            <v>0</v>
          </cell>
          <cell r="F3876">
            <v>0</v>
          </cell>
          <cell r="G3876">
            <v>0</v>
          </cell>
        </row>
        <row r="3877">
          <cell r="D3877">
            <v>0</v>
          </cell>
          <cell r="F3877">
            <v>0</v>
          </cell>
          <cell r="G3877">
            <v>0</v>
          </cell>
        </row>
        <row r="3878">
          <cell r="D3878">
            <v>0</v>
          </cell>
          <cell r="F3878">
            <v>0</v>
          </cell>
          <cell r="G3878">
            <v>0</v>
          </cell>
        </row>
        <row r="3879">
          <cell r="D3879">
            <v>0</v>
          </cell>
          <cell r="F3879">
            <v>0</v>
          </cell>
          <cell r="G3879">
            <v>0</v>
          </cell>
        </row>
        <row r="3880">
          <cell r="D3880">
            <v>0</v>
          </cell>
          <cell r="F3880">
            <v>0</v>
          </cell>
          <cell r="G3880">
            <v>0</v>
          </cell>
        </row>
        <row r="3881">
          <cell r="D3881">
            <v>0</v>
          </cell>
          <cell r="F3881">
            <v>0</v>
          </cell>
          <cell r="G3881">
            <v>0</v>
          </cell>
        </row>
        <row r="3882">
          <cell r="D3882">
            <v>0</v>
          </cell>
          <cell r="F3882">
            <v>0</v>
          </cell>
          <cell r="G3882">
            <v>0</v>
          </cell>
        </row>
        <row r="3883">
          <cell r="D3883">
            <v>0</v>
          </cell>
          <cell r="F3883">
            <v>0</v>
          </cell>
          <cell r="G3883">
            <v>0</v>
          </cell>
        </row>
        <row r="3884">
          <cell r="D3884">
            <v>0</v>
          </cell>
          <cell r="F3884">
            <v>0</v>
          </cell>
          <cell r="G3884">
            <v>0</v>
          </cell>
        </row>
        <row r="3885">
          <cell r="D3885">
            <v>0</v>
          </cell>
          <cell r="F3885">
            <v>0</v>
          </cell>
          <cell r="G3885">
            <v>0</v>
          </cell>
        </row>
        <row r="3886">
          <cell r="D3886">
            <v>0</v>
          </cell>
          <cell r="F3886">
            <v>0</v>
          </cell>
          <cell r="G3886">
            <v>0</v>
          </cell>
        </row>
        <row r="3887">
          <cell r="D3887">
            <v>0</v>
          </cell>
          <cell r="F3887">
            <v>0</v>
          </cell>
          <cell r="G3887">
            <v>0</v>
          </cell>
        </row>
        <row r="3888">
          <cell r="D3888">
            <v>0</v>
          </cell>
          <cell r="F3888">
            <v>0</v>
          </cell>
          <cell r="G3888">
            <v>0</v>
          </cell>
        </row>
        <row r="3889">
          <cell r="D3889">
            <v>0</v>
          </cell>
          <cell r="F3889">
            <v>0</v>
          </cell>
          <cell r="G3889">
            <v>0</v>
          </cell>
        </row>
        <row r="3890">
          <cell r="D3890">
            <v>0</v>
          </cell>
          <cell r="F3890">
            <v>0</v>
          </cell>
          <cell r="G3890">
            <v>0</v>
          </cell>
        </row>
        <row r="3891">
          <cell r="D3891">
            <v>0</v>
          </cell>
          <cell r="F3891">
            <v>0</v>
          </cell>
          <cell r="G3891">
            <v>0</v>
          </cell>
        </row>
        <row r="3892">
          <cell r="D3892">
            <v>0</v>
          </cell>
          <cell r="F3892">
            <v>0</v>
          </cell>
          <cell r="G3892">
            <v>0</v>
          </cell>
        </row>
        <row r="3893">
          <cell r="D3893">
            <v>0</v>
          </cell>
          <cell r="F3893">
            <v>0</v>
          </cell>
          <cell r="G3893">
            <v>0</v>
          </cell>
        </row>
        <row r="3894">
          <cell r="D3894">
            <v>0</v>
          </cell>
          <cell r="F3894">
            <v>0</v>
          </cell>
          <cell r="G3894">
            <v>0</v>
          </cell>
        </row>
        <row r="3895">
          <cell r="D3895">
            <v>0</v>
          </cell>
          <cell r="F3895">
            <v>0</v>
          </cell>
          <cell r="G3895">
            <v>0</v>
          </cell>
        </row>
        <row r="3896">
          <cell r="D3896">
            <v>0</v>
          </cell>
          <cell r="F3896">
            <v>0</v>
          </cell>
          <cell r="G3896">
            <v>0</v>
          </cell>
        </row>
        <row r="3897">
          <cell r="D3897">
            <v>0</v>
          </cell>
          <cell r="F3897">
            <v>0</v>
          </cell>
          <cell r="G3897">
            <v>0</v>
          </cell>
        </row>
        <row r="3898">
          <cell r="D3898">
            <v>0</v>
          </cell>
          <cell r="F3898">
            <v>0</v>
          </cell>
          <cell r="G3898">
            <v>0</v>
          </cell>
        </row>
        <row r="3899">
          <cell r="D3899">
            <v>0</v>
          </cell>
          <cell r="F3899">
            <v>0</v>
          </cell>
          <cell r="G3899">
            <v>0</v>
          </cell>
        </row>
        <row r="3900">
          <cell r="D3900">
            <v>0</v>
          </cell>
          <cell r="F3900">
            <v>0</v>
          </cell>
          <cell r="G3900">
            <v>0</v>
          </cell>
        </row>
        <row r="3901">
          <cell r="D3901">
            <v>0</v>
          </cell>
          <cell r="F3901">
            <v>0</v>
          </cell>
          <cell r="G3901">
            <v>0</v>
          </cell>
        </row>
        <row r="3902">
          <cell r="D3902">
            <v>0</v>
          </cell>
          <cell r="F3902">
            <v>0</v>
          </cell>
          <cell r="G3902">
            <v>0</v>
          </cell>
        </row>
        <row r="3903">
          <cell r="D3903">
            <v>0</v>
          </cell>
          <cell r="F3903">
            <v>0</v>
          </cell>
          <cell r="G3903">
            <v>0</v>
          </cell>
        </row>
        <row r="3904">
          <cell r="D3904">
            <v>0</v>
          </cell>
          <cell r="F3904">
            <v>0</v>
          </cell>
          <cell r="G3904">
            <v>0</v>
          </cell>
        </row>
        <row r="3905">
          <cell r="D3905">
            <v>0</v>
          </cell>
          <cell r="F3905">
            <v>0</v>
          </cell>
          <cell r="G3905">
            <v>0</v>
          </cell>
        </row>
        <row r="3906">
          <cell r="D3906">
            <v>0</v>
          </cell>
          <cell r="F3906">
            <v>0</v>
          </cell>
          <cell r="G3906">
            <v>0</v>
          </cell>
        </row>
        <row r="3907">
          <cell r="D3907">
            <v>0</v>
          </cell>
          <cell r="F3907">
            <v>0</v>
          </cell>
          <cell r="G3907">
            <v>0</v>
          </cell>
        </row>
        <row r="3908">
          <cell r="D3908">
            <v>0</v>
          </cell>
          <cell r="F3908">
            <v>0</v>
          </cell>
          <cell r="G3908">
            <v>0</v>
          </cell>
        </row>
        <row r="3909">
          <cell r="D3909">
            <v>0</v>
          </cell>
          <cell r="F3909">
            <v>0</v>
          </cell>
          <cell r="G3909">
            <v>0</v>
          </cell>
        </row>
        <row r="3910">
          <cell r="D3910">
            <v>0</v>
          </cell>
          <cell r="F3910">
            <v>0</v>
          </cell>
          <cell r="G3910">
            <v>0</v>
          </cell>
        </row>
        <row r="3911">
          <cell r="D3911">
            <v>0</v>
          </cell>
          <cell r="F3911">
            <v>0</v>
          </cell>
          <cell r="G3911">
            <v>0</v>
          </cell>
        </row>
        <row r="3912">
          <cell r="D3912">
            <v>0</v>
          </cell>
          <cell r="F3912">
            <v>0</v>
          </cell>
          <cell r="G3912">
            <v>0</v>
          </cell>
        </row>
        <row r="3913">
          <cell r="D3913">
            <v>0</v>
          </cell>
          <cell r="F3913">
            <v>0</v>
          </cell>
          <cell r="G3913">
            <v>0</v>
          </cell>
        </row>
        <row r="3914">
          <cell r="D3914">
            <v>0</v>
          </cell>
          <cell r="F3914">
            <v>0</v>
          </cell>
          <cell r="G3914">
            <v>0</v>
          </cell>
        </row>
        <row r="3915">
          <cell r="D3915">
            <v>0</v>
          </cell>
          <cell r="F3915">
            <v>0</v>
          </cell>
          <cell r="G3915">
            <v>0</v>
          </cell>
        </row>
        <row r="3916">
          <cell r="D3916">
            <v>0</v>
          </cell>
          <cell r="F3916">
            <v>0</v>
          </cell>
          <cell r="G3916">
            <v>0</v>
          </cell>
        </row>
        <row r="3917">
          <cell r="D3917">
            <v>0</v>
          </cell>
          <cell r="F3917">
            <v>0</v>
          </cell>
          <cell r="G3917">
            <v>0</v>
          </cell>
        </row>
        <row r="3918">
          <cell r="D3918">
            <v>0</v>
          </cell>
          <cell r="F3918">
            <v>0</v>
          </cell>
          <cell r="G3918">
            <v>0</v>
          </cell>
        </row>
        <row r="3919">
          <cell r="D3919">
            <v>0</v>
          </cell>
          <cell r="F3919">
            <v>0</v>
          </cell>
          <cell r="G3919">
            <v>0</v>
          </cell>
        </row>
        <row r="3920">
          <cell r="D3920">
            <v>0</v>
          </cell>
          <cell r="F3920">
            <v>0</v>
          </cell>
          <cell r="G3920">
            <v>0</v>
          </cell>
        </row>
        <row r="3921">
          <cell r="D3921">
            <v>0</v>
          </cell>
          <cell r="F3921">
            <v>0</v>
          </cell>
          <cell r="G3921">
            <v>0</v>
          </cell>
        </row>
        <row r="3922">
          <cell r="D3922">
            <v>0</v>
          </cell>
          <cell r="F3922">
            <v>0</v>
          </cell>
          <cell r="G3922">
            <v>0</v>
          </cell>
        </row>
        <row r="3923">
          <cell r="D3923">
            <v>0</v>
          </cell>
          <cell r="F3923">
            <v>0</v>
          </cell>
          <cell r="G3923">
            <v>0</v>
          </cell>
        </row>
        <row r="3924">
          <cell r="D3924">
            <v>0</v>
          </cell>
          <cell r="F3924">
            <v>0</v>
          </cell>
          <cell r="G3924">
            <v>0</v>
          </cell>
        </row>
        <row r="3925">
          <cell r="D3925">
            <v>0</v>
          </cell>
          <cell r="F3925">
            <v>0</v>
          </cell>
          <cell r="G3925">
            <v>0</v>
          </cell>
        </row>
        <row r="3926">
          <cell r="D3926">
            <v>0</v>
          </cell>
          <cell r="F3926">
            <v>0</v>
          </cell>
          <cell r="G3926">
            <v>0</v>
          </cell>
        </row>
        <row r="3927">
          <cell r="D3927">
            <v>0</v>
          </cell>
          <cell r="F3927">
            <v>0</v>
          </cell>
          <cell r="G3927">
            <v>0</v>
          </cell>
        </row>
        <row r="3928">
          <cell r="D3928">
            <v>0</v>
          </cell>
          <cell r="F3928">
            <v>0</v>
          </cell>
          <cell r="G3928">
            <v>0</v>
          </cell>
        </row>
        <row r="3929">
          <cell r="D3929">
            <v>0</v>
          </cell>
          <cell r="F3929">
            <v>0</v>
          </cell>
          <cell r="G3929">
            <v>0</v>
          </cell>
        </row>
        <row r="3930">
          <cell r="D3930">
            <v>0</v>
          </cell>
          <cell r="F3930">
            <v>0</v>
          </cell>
          <cell r="G3930">
            <v>0</v>
          </cell>
        </row>
        <row r="3931">
          <cell r="D3931">
            <v>0</v>
          </cell>
          <cell r="F3931">
            <v>0</v>
          </cell>
          <cell r="G3931">
            <v>0</v>
          </cell>
        </row>
        <row r="3932">
          <cell r="D3932">
            <v>0</v>
          </cell>
          <cell r="F3932">
            <v>0</v>
          </cell>
          <cell r="G3932">
            <v>0</v>
          </cell>
        </row>
        <row r="3933">
          <cell r="D3933">
            <v>0</v>
          </cell>
          <cell r="F3933">
            <v>0</v>
          </cell>
          <cell r="G3933">
            <v>0</v>
          </cell>
        </row>
        <row r="3934">
          <cell r="D3934">
            <v>0</v>
          </cell>
          <cell r="F3934">
            <v>0</v>
          </cell>
          <cell r="G3934">
            <v>0</v>
          </cell>
        </row>
        <row r="3935">
          <cell r="D3935">
            <v>0</v>
          </cell>
          <cell r="F3935">
            <v>0</v>
          </cell>
          <cell r="G3935">
            <v>0</v>
          </cell>
        </row>
        <row r="3936">
          <cell r="D3936">
            <v>0</v>
          </cell>
          <cell r="F3936">
            <v>0</v>
          </cell>
          <cell r="G3936">
            <v>0</v>
          </cell>
        </row>
        <row r="3937">
          <cell r="D3937">
            <v>0</v>
          </cell>
          <cell r="F3937">
            <v>0</v>
          </cell>
          <cell r="G3937">
            <v>0</v>
          </cell>
        </row>
        <row r="3938">
          <cell r="D3938">
            <v>0</v>
          </cell>
          <cell r="F3938">
            <v>0</v>
          </cell>
          <cell r="G3938">
            <v>0</v>
          </cell>
        </row>
        <row r="3939">
          <cell r="D3939">
            <v>0</v>
          </cell>
          <cell r="F3939">
            <v>0</v>
          </cell>
          <cell r="G3939">
            <v>0</v>
          </cell>
        </row>
        <row r="3940">
          <cell r="D3940">
            <v>0</v>
          </cell>
          <cell r="F3940">
            <v>0</v>
          </cell>
          <cell r="G3940">
            <v>0</v>
          </cell>
        </row>
        <row r="3941">
          <cell r="D3941">
            <v>0</v>
          </cell>
          <cell r="F3941">
            <v>0</v>
          </cell>
          <cell r="G3941">
            <v>0</v>
          </cell>
        </row>
        <row r="3942">
          <cell r="D3942">
            <v>0</v>
          </cell>
          <cell r="F3942">
            <v>0</v>
          </cell>
          <cell r="G3942">
            <v>0</v>
          </cell>
        </row>
        <row r="3943">
          <cell r="D3943">
            <v>0</v>
          </cell>
          <cell r="F3943">
            <v>0</v>
          </cell>
          <cell r="G3943">
            <v>0</v>
          </cell>
        </row>
        <row r="3944">
          <cell r="D3944">
            <v>0</v>
          </cell>
          <cell r="F3944">
            <v>0</v>
          </cell>
          <cell r="G3944">
            <v>0</v>
          </cell>
        </row>
        <row r="3945">
          <cell r="D3945">
            <v>0</v>
          </cell>
          <cell r="F3945">
            <v>0</v>
          </cell>
          <cell r="G3945">
            <v>0</v>
          </cell>
        </row>
        <row r="3946">
          <cell r="D3946">
            <v>0</v>
          </cell>
          <cell r="F3946">
            <v>0</v>
          </cell>
          <cell r="G3946">
            <v>0</v>
          </cell>
        </row>
        <row r="3947">
          <cell r="D3947">
            <v>0</v>
          </cell>
          <cell r="F3947">
            <v>0</v>
          </cell>
          <cell r="G3947">
            <v>0</v>
          </cell>
        </row>
        <row r="3948">
          <cell r="D3948">
            <v>0</v>
          </cell>
          <cell r="F3948">
            <v>0</v>
          </cell>
          <cell r="G3948">
            <v>0</v>
          </cell>
        </row>
        <row r="3949">
          <cell r="D3949">
            <v>0</v>
          </cell>
          <cell r="F3949">
            <v>0</v>
          </cell>
          <cell r="G3949">
            <v>0</v>
          </cell>
        </row>
        <row r="3950">
          <cell r="D3950">
            <v>0</v>
          </cell>
          <cell r="F3950">
            <v>0</v>
          </cell>
          <cell r="G3950">
            <v>0</v>
          </cell>
        </row>
        <row r="3951">
          <cell r="D3951">
            <v>0</v>
          </cell>
          <cell r="F3951">
            <v>0</v>
          </cell>
          <cell r="G3951">
            <v>0</v>
          </cell>
        </row>
        <row r="3952">
          <cell r="D3952">
            <v>0</v>
          </cell>
          <cell r="F3952">
            <v>0</v>
          </cell>
          <cell r="G3952">
            <v>0</v>
          </cell>
        </row>
        <row r="3953">
          <cell r="D3953">
            <v>0</v>
          </cell>
          <cell r="F3953">
            <v>0</v>
          </cell>
          <cell r="G3953">
            <v>0</v>
          </cell>
        </row>
        <row r="3954">
          <cell r="D3954">
            <v>0</v>
          </cell>
          <cell r="F3954">
            <v>0</v>
          </cell>
          <cell r="G3954">
            <v>0</v>
          </cell>
        </row>
        <row r="3955">
          <cell r="D3955">
            <v>0</v>
          </cell>
          <cell r="F3955">
            <v>0</v>
          </cell>
          <cell r="G3955">
            <v>0</v>
          </cell>
        </row>
        <row r="3956">
          <cell r="D3956">
            <v>0</v>
          </cell>
          <cell r="F3956">
            <v>0</v>
          </cell>
          <cell r="G3956">
            <v>0</v>
          </cell>
        </row>
        <row r="3957">
          <cell r="D3957">
            <v>0</v>
          </cell>
          <cell r="F3957">
            <v>0</v>
          </cell>
          <cell r="G3957">
            <v>0</v>
          </cell>
        </row>
        <row r="3958">
          <cell r="D3958">
            <v>0</v>
          </cell>
          <cell r="F3958">
            <v>0</v>
          </cell>
          <cell r="G3958">
            <v>0</v>
          </cell>
        </row>
        <row r="3959">
          <cell r="D3959">
            <v>0</v>
          </cell>
          <cell r="F3959">
            <v>0</v>
          </cell>
          <cell r="G3959">
            <v>0</v>
          </cell>
        </row>
        <row r="3960">
          <cell r="D3960">
            <v>0</v>
          </cell>
          <cell r="F3960">
            <v>0</v>
          </cell>
          <cell r="G3960">
            <v>0</v>
          </cell>
        </row>
        <row r="3961">
          <cell r="D3961">
            <v>0</v>
          </cell>
          <cell r="F3961">
            <v>0</v>
          </cell>
          <cell r="G3961">
            <v>0</v>
          </cell>
        </row>
        <row r="3962">
          <cell r="D3962">
            <v>0</v>
          </cell>
          <cell r="F3962">
            <v>0</v>
          </cell>
          <cell r="G3962">
            <v>0</v>
          </cell>
        </row>
        <row r="3963">
          <cell r="D3963">
            <v>0</v>
          </cell>
          <cell r="F3963">
            <v>0</v>
          </cell>
          <cell r="G3963">
            <v>0</v>
          </cell>
        </row>
        <row r="3964">
          <cell r="D3964">
            <v>0</v>
          </cell>
          <cell r="F3964">
            <v>0</v>
          </cell>
          <cell r="G3964">
            <v>0</v>
          </cell>
        </row>
        <row r="3965">
          <cell r="D3965">
            <v>0</v>
          </cell>
          <cell r="F3965">
            <v>0</v>
          </cell>
          <cell r="G3965">
            <v>0</v>
          </cell>
        </row>
        <row r="3966">
          <cell r="D3966">
            <v>0</v>
          </cell>
          <cell r="F3966">
            <v>0</v>
          </cell>
          <cell r="G3966">
            <v>0</v>
          </cell>
        </row>
        <row r="3967">
          <cell r="D3967">
            <v>0</v>
          </cell>
          <cell r="F3967">
            <v>0</v>
          </cell>
          <cell r="G3967">
            <v>0</v>
          </cell>
        </row>
        <row r="3968">
          <cell r="D3968">
            <v>0</v>
          </cell>
          <cell r="F3968">
            <v>0</v>
          </cell>
          <cell r="G3968">
            <v>0</v>
          </cell>
        </row>
        <row r="3969">
          <cell r="D3969">
            <v>0</v>
          </cell>
          <cell r="F3969">
            <v>0</v>
          </cell>
          <cell r="G3969">
            <v>0</v>
          </cell>
        </row>
        <row r="3970">
          <cell r="D3970">
            <v>0</v>
          </cell>
          <cell r="F3970">
            <v>0</v>
          </cell>
          <cell r="G3970">
            <v>0</v>
          </cell>
        </row>
        <row r="3971">
          <cell r="D3971">
            <v>0</v>
          </cell>
          <cell r="F3971">
            <v>0</v>
          </cell>
          <cell r="G3971">
            <v>0</v>
          </cell>
        </row>
        <row r="3972">
          <cell r="D3972">
            <v>0</v>
          </cell>
          <cell r="F3972">
            <v>0</v>
          </cell>
          <cell r="G3972">
            <v>0</v>
          </cell>
        </row>
        <row r="3973">
          <cell r="D3973">
            <v>0</v>
          </cell>
          <cell r="F3973">
            <v>0</v>
          </cell>
          <cell r="G3973">
            <v>0</v>
          </cell>
        </row>
        <row r="3974">
          <cell r="D3974">
            <v>0</v>
          </cell>
          <cell r="F3974">
            <v>0</v>
          </cell>
          <cell r="G3974">
            <v>0</v>
          </cell>
        </row>
        <row r="3975">
          <cell r="D3975">
            <v>0</v>
          </cell>
          <cell r="F3975">
            <v>0</v>
          </cell>
          <cell r="G3975">
            <v>0</v>
          </cell>
        </row>
        <row r="3976">
          <cell r="D3976">
            <v>0</v>
          </cell>
          <cell r="F3976">
            <v>0</v>
          </cell>
          <cell r="G3976">
            <v>0</v>
          </cell>
        </row>
        <row r="3977">
          <cell r="D3977">
            <v>0</v>
          </cell>
          <cell r="F3977">
            <v>0</v>
          </cell>
          <cell r="G3977">
            <v>0</v>
          </cell>
        </row>
        <row r="3978">
          <cell r="D3978">
            <v>0</v>
          </cell>
          <cell r="F3978">
            <v>0</v>
          </cell>
          <cell r="G3978">
            <v>0</v>
          </cell>
        </row>
        <row r="3979">
          <cell r="D3979">
            <v>0</v>
          </cell>
          <cell r="F3979">
            <v>0</v>
          </cell>
          <cell r="G3979">
            <v>0</v>
          </cell>
        </row>
        <row r="3980">
          <cell r="D3980">
            <v>0</v>
          </cell>
          <cell r="F3980">
            <v>0</v>
          </cell>
          <cell r="G3980">
            <v>0</v>
          </cell>
        </row>
        <row r="3981">
          <cell r="D3981">
            <v>0</v>
          </cell>
          <cell r="F3981">
            <v>0</v>
          </cell>
          <cell r="G3981">
            <v>0</v>
          </cell>
        </row>
        <row r="3982">
          <cell r="D3982">
            <v>0</v>
          </cell>
          <cell r="F3982">
            <v>0</v>
          </cell>
          <cell r="G3982">
            <v>0</v>
          </cell>
        </row>
        <row r="3983">
          <cell r="D3983">
            <v>0</v>
          </cell>
          <cell r="F3983">
            <v>0</v>
          </cell>
          <cell r="G3983">
            <v>0</v>
          </cell>
        </row>
        <row r="3984">
          <cell r="D3984">
            <v>0</v>
          </cell>
          <cell r="F3984">
            <v>0</v>
          </cell>
          <cell r="G3984">
            <v>0</v>
          </cell>
        </row>
        <row r="3985">
          <cell r="D3985">
            <v>0</v>
          </cell>
          <cell r="F3985">
            <v>0</v>
          </cell>
          <cell r="G3985">
            <v>0</v>
          </cell>
        </row>
        <row r="3986">
          <cell r="D3986">
            <v>0</v>
          </cell>
          <cell r="F3986">
            <v>0</v>
          </cell>
          <cell r="G3986">
            <v>0</v>
          </cell>
        </row>
        <row r="3987">
          <cell r="D3987">
            <v>0</v>
          </cell>
          <cell r="F3987">
            <v>0</v>
          </cell>
          <cell r="G3987">
            <v>0</v>
          </cell>
        </row>
        <row r="3988">
          <cell r="D3988">
            <v>0</v>
          </cell>
          <cell r="F3988">
            <v>0</v>
          </cell>
          <cell r="G3988">
            <v>0</v>
          </cell>
        </row>
        <row r="3989">
          <cell r="D3989">
            <v>0</v>
          </cell>
          <cell r="F3989">
            <v>0</v>
          </cell>
          <cell r="G3989">
            <v>0</v>
          </cell>
        </row>
        <row r="3990">
          <cell r="D3990">
            <v>0</v>
          </cell>
          <cell r="F3990">
            <v>0</v>
          </cell>
          <cell r="G3990">
            <v>0</v>
          </cell>
        </row>
        <row r="3991">
          <cell r="D3991">
            <v>0</v>
          </cell>
          <cell r="F3991">
            <v>0</v>
          </cell>
          <cell r="G3991">
            <v>0</v>
          </cell>
        </row>
        <row r="3992">
          <cell r="D3992">
            <v>0</v>
          </cell>
          <cell r="F3992">
            <v>0</v>
          </cell>
          <cell r="G3992">
            <v>0</v>
          </cell>
        </row>
        <row r="3993">
          <cell r="D3993">
            <v>0</v>
          </cell>
          <cell r="F3993">
            <v>0</v>
          </cell>
          <cell r="G3993">
            <v>0</v>
          </cell>
        </row>
        <row r="3994">
          <cell r="D3994">
            <v>0</v>
          </cell>
          <cell r="F3994">
            <v>0</v>
          </cell>
          <cell r="G3994">
            <v>0</v>
          </cell>
        </row>
        <row r="3995">
          <cell r="D3995">
            <v>0</v>
          </cell>
          <cell r="F3995">
            <v>0</v>
          </cell>
          <cell r="G3995">
            <v>0</v>
          </cell>
        </row>
        <row r="3996">
          <cell r="D3996">
            <v>0</v>
          </cell>
          <cell r="F3996">
            <v>0</v>
          </cell>
          <cell r="G3996">
            <v>0</v>
          </cell>
        </row>
        <row r="3997">
          <cell r="D3997">
            <v>0</v>
          </cell>
          <cell r="F3997">
            <v>0</v>
          </cell>
          <cell r="G3997">
            <v>0</v>
          </cell>
        </row>
        <row r="3998">
          <cell r="D3998">
            <v>0</v>
          </cell>
          <cell r="F3998">
            <v>0</v>
          </cell>
          <cell r="G3998">
            <v>0</v>
          </cell>
        </row>
        <row r="3999">
          <cell r="D3999">
            <v>0</v>
          </cell>
          <cell r="F3999">
            <v>0</v>
          </cell>
          <cell r="G3999">
            <v>0</v>
          </cell>
        </row>
        <row r="4000">
          <cell r="D4000">
            <v>0</v>
          </cell>
          <cell r="F4000">
            <v>0</v>
          </cell>
          <cell r="G4000">
            <v>0</v>
          </cell>
        </row>
        <row r="4001">
          <cell r="D4001">
            <v>0</v>
          </cell>
          <cell r="F4001">
            <v>0</v>
          </cell>
          <cell r="G4001">
            <v>0</v>
          </cell>
        </row>
        <row r="4002">
          <cell r="D4002">
            <v>0</v>
          </cell>
          <cell r="F4002">
            <v>0</v>
          </cell>
          <cell r="G4002">
            <v>0</v>
          </cell>
        </row>
        <row r="4003">
          <cell r="D4003">
            <v>0</v>
          </cell>
          <cell r="F4003">
            <v>0</v>
          </cell>
          <cell r="G4003">
            <v>0</v>
          </cell>
        </row>
        <row r="4004">
          <cell r="D4004">
            <v>0</v>
          </cell>
          <cell r="F4004">
            <v>0</v>
          </cell>
          <cell r="G4004">
            <v>0</v>
          </cell>
        </row>
        <row r="4005">
          <cell r="D4005">
            <v>0</v>
          </cell>
          <cell r="F4005">
            <v>0</v>
          </cell>
          <cell r="G4005">
            <v>0</v>
          </cell>
        </row>
        <row r="4006">
          <cell r="D4006">
            <v>0</v>
          </cell>
          <cell r="F4006">
            <v>0</v>
          </cell>
          <cell r="G4006">
            <v>0</v>
          </cell>
        </row>
        <row r="4007">
          <cell r="D4007">
            <v>0</v>
          </cell>
          <cell r="F4007">
            <v>0</v>
          </cell>
          <cell r="G4007">
            <v>0</v>
          </cell>
        </row>
        <row r="4008">
          <cell r="D4008">
            <v>0</v>
          </cell>
          <cell r="F4008">
            <v>0</v>
          </cell>
          <cell r="G4008">
            <v>0</v>
          </cell>
        </row>
        <row r="4009">
          <cell r="D4009">
            <v>0</v>
          </cell>
          <cell r="F4009">
            <v>0</v>
          </cell>
          <cell r="G4009">
            <v>0</v>
          </cell>
        </row>
        <row r="4010">
          <cell r="D4010">
            <v>0</v>
          </cell>
          <cell r="F4010">
            <v>0</v>
          </cell>
          <cell r="G4010">
            <v>0</v>
          </cell>
        </row>
        <row r="4011">
          <cell r="D4011">
            <v>0</v>
          </cell>
          <cell r="F4011">
            <v>0</v>
          </cell>
          <cell r="G4011">
            <v>0</v>
          </cell>
        </row>
        <row r="4012">
          <cell r="D4012">
            <v>0</v>
          </cell>
          <cell r="F4012">
            <v>0</v>
          </cell>
          <cell r="G4012">
            <v>0</v>
          </cell>
        </row>
        <row r="4013">
          <cell r="D4013">
            <v>0</v>
          </cell>
          <cell r="F4013">
            <v>0</v>
          </cell>
          <cell r="G4013">
            <v>0</v>
          </cell>
        </row>
        <row r="4014">
          <cell r="D4014">
            <v>0</v>
          </cell>
          <cell r="F4014">
            <v>0</v>
          </cell>
          <cell r="G4014">
            <v>0</v>
          </cell>
        </row>
        <row r="4015">
          <cell r="D4015">
            <v>0</v>
          </cell>
          <cell r="F4015">
            <v>0</v>
          </cell>
          <cell r="G4015">
            <v>0</v>
          </cell>
        </row>
        <row r="4016">
          <cell r="D4016">
            <v>0</v>
          </cell>
          <cell r="F4016">
            <v>0</v>
          </cell>
          <cell r="G4016">
            <v>0</v>
          </cell>
        </row>
        <row r="4017">
          <cell r="D4017">
            <v>0</v>
          </cell>
          <cell r="F4017">
            <v>0</v>
          </cell>
          <cell r="G4017">
            <v>0</v>
          </cell>
        </row>
        <row r="4018">
          <cell r="D4018">
            <v>0</v>
          </cell>
          <cell r="F4018">
            <v>0</v>
          </cell>
          <cell r="G4018">
            <v>0</v>
          </cell>
        </row>
        <row r="4019">
          <cell r="D4019">
            <v>0</v>
          </cell>
          <cell r="F4019">
            <v>0</v>
          </cell>
          <cell r="G4019">
            <v>0</v>
          </cell>
        </row>
        <row r="4020">
          <cell r="D4020">
            <v>0</v>
          </cell>
          <cell r="F4020">
            <v>0</v>
          </cell>
          <cell r="G4020">
            <v>0</v>
          </cell>
        </row>
        <row r="4021">
          <cell r="D4021">
            <v>0</v>
          </cell>
          <cell r="F4021">
            <v>0</v>
          </cell>
          <cell r="G4021">
            <v>0</v>
          </cell>
        </row>
        <row r="4022">
          <cell r="D4022">
            <v>0</v>
          </cell>
          <cell r="F4022">
            <v>0</v>
          </cell>
          <cell r="G4022">
            <v>0</v>
          </cell>
        </row>
        <row r="4023">
          <cell r="D4023">
            <v>0</v>
          </cell>
          <cell r="F4023">
            <v>0</v>
          </cell>
          <cell r="G4023">
            <v>0</v>
          </cell>
        </row>
        <row r="4024">
          <cell r="D4024">
            <v>0</v>
          </cell>
          <cell r="F4024">
            <v>0</v>
          </cell>
          <cell r="G4024">
            <v>0</v>
          </cell>
        </row>
        <row r="4025">
          <cell r="D4025">
            <v>0</v>
          </cell>
          <cell r="F4025">
            <v>0</v>
          </cell>
          <cell r="G4025">
            <v>0</v>
          </cell>
        </row>
        <row r="4026">
          <cell r="D4026">
            <v>0</v>
          </cell>
          <cell r="F4026">
            <v>0</v>
          </cell>
          <cell r="G4026">
            <v>0</v>
          </cell>
        </row>
        <row r="4027">
          <cell r="D4027">
            <v>0</v>
          </cell>
          <cell r="F4027">
            <v>0</v>
          </cell>
          <cell r="G4027">
            <v>0</v>
          </cell>
        </row>
        <row r="4028">
          <cell r="D4028">
            <v>0</v>
          </cell>
          <cell r="F4028">
            <v>0</v>
          </cell>
          <cell r="G4028">
            <v>0</v>
          </cell>
        </row>
        <row r="4029">
          <cell r="D4029">
            <v>0</v>
          </cell>
          <cell r="F4029">
            <v>0</v>
          </cell>
          <cell r="G4029">
            <v>0</v>
          </cell>
        </row>
        <row r="4030">
          <cell r="D4030">
            <v>0</v>
          </cell>
          <cell r="F4030">
            <v>0</v>
          </cell>
          <cell r="G4030">
            <v>0</v>
          </cell>
        </row>
        <row r="4031">
          <cell r="D4031">
            <v>0</v>
          </cell>
          <cell r="F4031">
            <v>0</v>
          </cell>
          <cell r="G4031">
            <v>0</v>
          </cell>
        </row>
        <row r="4032">
          <cell r="D4032">
            <v>0</v>
          </cell>
          <cell r="F4032">
            <v>0</v>
          </cell>
          <cell r="G4032">
            <v>0</v>
          </cell>
        </row>
        <row r="4033">
          <cell r="D4033">
            <v>0</v>
          </cell>
          <cell r="F4033">
            <v>0</v>
          </cell>
          <cell r="G4033">
            <v>0</v>
          </cell>
        </row>
        <row r="4034">
          <cell r="D4034">
            <v>0</v>
          </cell>
          <cell r="F4034">
            <v>0</v>
          </cell>
          <cell r="G4034">
            <v>0</v>
          </cell>
        </row>
        <row r="4035">
          <cell r="D4035">
            <v>0</v>
          </cell>
          <cell r="F4035">
            <v>0</v>
          </cell>
          <cell r="G4035">
            <v>0</v>
          </cell>
        </row>
        <row r="4036">
          <cell r="D4036">
            <v>0</v>
          </cell>
          <cell r="F4036">
            <v>0</v>
          </cell>
          <cell r="G4036">
            <v>0</v>
          </cell>
        </row>
        <row r="4037">
          <cell r="D4037">
            <v>0</v>
          </cell>
          <cell r="F4037">
            <v>0</v>
          </cell>
          <cell r="G4037">
            <v>0</v>
          </cell>
        </row>
        <row r="4038">
          <cell r="D4038">
            <v>0</v>
          </cell>
          <cell r="F4038">
            <v>0</v>
          </cell>
          <cell r="G4038">
            <v>0</v>
          </cell>
        </row>
        <row r="4039">
          <cell r="D4039">
            <v>0</v>
          </cell>
          <cell r="F4039">
            <v>0</v>
          </cell>
          <cell r="G4039">
            <v>0</v>
          </cell>
        </row>
        <row r="4040">
          <cell r="D4040">
            <v>0</v>
          </cell>
          <cell r="F4040">
            <v>0</v>
          </cell>
          <cell r="G4040">
            <v>0</v>
          </cell>
        </row>
        <row r="4041">
          <cell r="D4041">
            <v>0</v>
          </cell>
          <cell r="F4041">
            <v>0</v>
          </cell>
          <cell r="G4041">
            <v>0</v>
          </cell>
        </row>
        <row r="4042">
          <cell r="D4042">
            <v>0</v>
          </cell>
          <cell r="F4042">
            <v>0</v>
          </cell>
          <cell r="G4042">
            <v>0</v>
          </cell>
        </row>
        <row r="4043">
          <cell r="D4043">
            <v>0</v>
          </cell>
          <cell r="F4043">
            <v>0</v>
          </cell>
          <cell r="G4043">
            <v>0</v>
          </cell>
        </row>
        <row r="4044">
          <cell r="D4044">
            <v>0</v>
          </cell>
          <cell r="F4044">
            <v>0</v>
          </cell>
          <cell r="G4044">
            <v>0</v>
          </cell>
        </row>
        <row r="4045">
          <cell r="D4045">
            <v>0</v>
          </cell>
          <cell r="F4045">
            <v>0</v>
          </cell>
          <cell r="G4045">
            <v>0</v>
          </cell>
        </row>
        <row r="4046">
          <cell r="D4046">
            <v>0</v>
          </cell>
          <cell r="F4046">
            <v>0</v>
          </cell>
          <cell r="G4046">
            <v>0</v>
          </cell>
        </row>
        <row r="4047">
          <cell r="D4047">
            <v>0</v>
          </cell>
          <cell r="F4047">
            <v>0</v>
          </cell>
          <cell r="G4047">
            <v>0</v>
          </cell>
        </row>
        <row r="4048">
          <cell r="D4048">
            <v>0</v>
          </cell>
          <cell r="F4048">
            <v>0</v>
          </cell>
          <cell r="G4048">
            <v>0</v>
          </cell>
        </row>
        <row r="4049">
          <cell r="D4049">
            <v>0</v>
          </cell>
          <cell r="F4049">
            <v>0</v>
          </cell>
          <cell r="G4049">
            <v>0</v>
          </cell>
        </row>
        <row r="4050">
          <cell r="D4050">
            <v>0</v>
          </cell>
          <cell r="F4050">
            <v>0</v>
          </cell>
          <cell r="G4050">
            <v>0</v>
          </cell>
        </row>
        <row r="4051">
          <cell r="D4051">
            <v>0</v>
          </cell>
          <cell r="F4051">
            <v>0</v>
          </cell>
          <cell r="G4051">
            <v>0</v>
          </cell>
        </row>
        <row r="4052">
          <cell r="D4052">
            <v>0</v>
          </cell>
          <cell r="F4052">
            <v>0</v>
          </cell>
          <cell r="G4052">
            <v>0</v>
          </cell>
        </row>
        <row r="4053">
          <cell r="D4053">
            <v>0</v>
          </cell>
          <cell r="F4053">
            <v>0</v>
          </cell>
          <cell r="G4053">
            <v>0</v>
          </cell>
        </row>
        <row r="4054">
          <cell r="D4054">
            <v>0</v>
          </cell>
          <cell r="F4054">
            <v>0</v>
          </cell>
          <cell r="G4054">
            <v>0</v>
          </cell>
        </row>
        <row r="4055">
          <cell r="D4055">
            <v>0</v>
          </cell>
          <cell r="F4055">
            <v>0</v>
          </cell>
          <cell r="G4055">
            <v>0</v>
          </cell>
        </row>
        <row r="4056">
          <cell r="D4056">
            <v>0</v>
          </cell>
          <cell r="F4056">
            <v>0</v>
          </cell>
          <cell r="G4056">
            <v>0</v>
          </cell>
        </row>
        <row r="4057">
          <cell r="D4057">
            <v>0</v>
          </cell>
          <cell r="F4057">
            <v>0</v>
          </cell>
          <cell r="G4057">
            <v>0</v>
          </cell>
        </row>
        <row r="4058">
          <cell r="D4058">
            <v>0</v>
          </cell>
          <cell r="F4058">
            <v>0</v>
          </cell>
          <cell r="G4058">
            <v>0</v>
          </cell>
        </row>
        <row r="4059">
          <cell r="D4059">
            <v>0</v>
          </cell>
          <cell r="F4059">
            <v>0</v>
          </cell>
          <cell r="G4059">
            <v>0</v>
          </cell>
        </row>
        <row r="4060">
          <cell r="D4060">
            <v>0</v>
          </cell>
          <cell r="F4060">
            <v>0</v>
          </cell>
          <cell r="G4060">
            <v>0</v>
          </cell>
        </row>
        <row r="4061">
          <cell r="D4061">
            <v>0</v>
          </cell>
          <cell r="F4061">
            <v>0</v>
          </cell>
          <cell r="G4061">
            <v>0</v>
          </cell>
        </row>
        <row r="4062">
          <cell r="D4062">
            <v>0</v>
          </cell>
          <cell r="F4062">
            <v>0</v>
          </cell>
          <cell r="G4062">
            <v>0</v>
          </cell>
        </row>
        <row r="4063">
          <cell r="D4063">
            <v>0</v>
          </cell>
          <cell r="F4063">
            <v>0</v>
          </cell>
          <cell r="G4063">
            <v>0</v>
          </cell>
        </row>
        <row r="4064">
          <cell r="D4064">
            <v>0</v>
          </cell>
          <cell r="F4064">
            <v>0</v>
          </cell>
          <cell r="G4064">
            <v>0</v>
          </cell>
        </row>
        <row r="4065">
          <cell r="D4065">
            <v>0</v>
          </cell>
          <cell r="F4065">
            <v>0</v>
          </cell>
          <cell r="G4065">
            <v>0</v>
          </cell>
        </row>
        <row r="4066">
          <cell r="D4066">
            <v>0</v>
          </cell>
          <cell r="F4066">
            <v>0</v>
          </cell>
          <cell r="G4066">
            <v>0</v>
          </cell>
        </row>
        <row r="4067">
          <cell r="D4067">
            <v>0</v>
          </cell>
          <cell r="F4067">
            <v>0</v>
          </cell>
          <cell r="G4067">
            <v>0</v>
          </cell>
        </row>
        <row r="4068">
          <cell r="D4068">
            <v>0</v>
          </cell>
          <cell r="F4068">
            <v>0</v>
          </cell>
          <cell r="G4068">
            <v>0</v>
          </cell>
        </row>
        <row r="4069">
          <cell r="D4069">
            <v>0</v>
          </cell>
          <cell r="F4069">
            <v>0</v>
          </cell>
          <cell r="G4069">
            <v>0</v>
          </cell>
        </row>
        <row r="4070">
          <cell r="D4070">
            <v>0</v>
          </cell>
          <cell r="F4070">
            <v>0</v>
          </cell>
          <cell r="G4070">
            <v>0</v>
          </cell>
        </row>
        <row r="4071">
          <cell r="D4071">
            <v>0</v>
          </cell>
          <cell r="F4071">
            <v>0</v>
          </cell>
          <cell r="G4071">
            <v>0</v>
          </cell>
        </row>
        <row r="4072">
          <cell r="D4072">
            <v>0</v>
          </cell>
          <cell r="F4072">
            <v>0</v>
          </cell>
          <cell r="G4072">
            <v>0</v>
          </cell>
        </row>
        <row r="4073">
          <cell r="D4073">
            <v>0</v>
          </cell>
          <cell r="F4073">
            <v>0</v>
          </cell>
          <cell r="G4073">
            <v>0</v>
          </cell>
        </row>
        <row r="4074">
          <cell r="D4074">
            <v>0</v>
          </cell>
          <cell r="F4074">
            <v>0</v>
          </cell>
          <cell r="G4074">
            <v>0</v>
          </cell>
        </row>
        <row r="4075">
          <cell r="D4075">
            <v>0</v>
          </cell>
          <cell r="F4075">
            <v>0</v>
          </cell>
          <cell r="G4075">
            <v>0</v>
          </cell>
        </row>
        <row r="4076">
          <cell r="D4076">
            <v>0</v>
          </cell>
          <cell r="F4076">
            <v>0</v>
          </cell>
          <cell r="G4076">
            <v>0</v>
          </cell>
        </row>
        <row r="4077">
          <cell r="D4077">
            <v>0</v>
          </cell>
          <cell r="F4077">
            <v>0</v>
          </cell>
          <cell r="G4077">
            <v>0</v>
          </cell>
        </row>
        <row r="4078">
          <cell r="D4078">
            <v>0</v>
          </cell>
          <cell r="F4078">
            <v>0</v>
          </cell>
          <cell r="G4078">
            <v>0</v>
          </cell>
        </row>
        <row r="4079">
          <cell r="D4079">
            <v>0</v>
          </cell>
          <cell r="F4079">
            <v>0</v>
          </cell>
          <cell r="G4079">
            <v>0</v>
          </cell>
        </row>
        <row r="4080">
          <cell r="D4080">
            <v>0</v>
          </cell>
          <cell r="F4080">
            <v>0</v>
          </cell>
          <cell r="G4080">
            <v>0</v>
          </cell>
        </row>
        <row r="4081">
          <cell r="D4081">
            <v>0</v>
          </cell>
          <cell r="F4081">
            <v>0</v>
          </cell>
          <cell r="G4081">
            <v>0</v>
          </cell>
        </row>
        <row r="4082">
          <cell r="D4082">
            <v>0</v>
          </cell>
          <cell r="F4082">
            <v>0</v>
          </cell>
          <cell r="G4082">
            <v>0</v>
          </cell>
        </row>
        <row r="4083">
          <cell r="D4083">
            <v>0</v>
          </cell>
          <cell r="F4083">
            <v>0</v>
          </cell>
          <cell r="G4083">
            <v>0</v>
          </cell>
        </row>
        <row r="4084">
          <cell r="D4084">
            <v>0</v>
          </cell>
          <cell r="F4084">
            <v>0</v>
          </cell>
          <cell r="G4084">
            <v>0</v>
          </cell>
        </row>
        <row r="4085">
          <cell r="D4085">
            <v>0</v>
          </cell>
          <cell r="F4085">
            <v>0</v>
          </cell>
          <cell r="G4085">
            <v>0</v>
          </cell>
        </row>
        <row r="4086">
          <cell r="D4086">
            <v>0</v>
          </cell>
          <cell r="F4086">
            <v>0</v>
          </cell>
          <cell r="G4086">
            <v>0</v>
          </cell>
        </row>
        <row r="4087">
          <cell r="D4087">
            <v>0</v>
          </cell>
          <cell r="F4087">
            <v>0</v>
          </cell>
          <cell r="G4087">
            <v>0</v>
          </cell>
        </row>
        <row r="4088">
          <cell r="D4088">
            <v>0</v>
          </cell>
          <cell r="F4088">
            <v>0</v>
          </cell>
          <cell r="G4088">
            <v>0</v>
          </cell>
        </row>
        <row r="4089">
          <cell r="D4089">
            <v>0</v>
          </cell>
          <cell r="F4089">
            <v>0</v>
          </cell>
          <cell r="G4089">
            <v>0</v>
          </cell>
        </row>
        <row r="4090">
          <cell r="D4090">
            <v>0</v>
          </cell>
          <cell r="F4090">
            <v>0</v>
          </cell>
          <cell r="G4090">
            <v>0</v>
          </cell>
        </row>
        <row r="4091">
          <cell r="D4091">
            <v>0</v>
          </cell>
          <cell r="F4091">
            <v>0</v>
          </cell>
          <cell r="G4091">
            <v>0</v>
          </cell>
        </row>
        <row r="4092">
          <cell r="D4092">
            <v>0</v>
          </cell>
          <cell r="F4092">
            <v>0</v>
          </cell>
          <cell r="G4092">
            <v>0</v>
          </cell>
        </row>
        <row r="4093">
          <cell r="D4093">
            <v>0</v>
          </cell>
          <cell r="F4093">
            <v>0</v>
          </cell>
          <cell r="G4093">
            <v>0</v>
          </cell>
        </row>
        <row r="4094">
          <cell r="D4094">
            <v>0</v>
          </cell>
          <cell r="F4094">
            <v>0</v>
          </cell>
          <cell r="G4094">
            <v>0</v>
          </cell>
        </row>
        <row r="4095">
          <cell r="D4095">
            <v>0</v>
          </cell>
          <cell r="F4095">
            <v>0</v>
          </cell>
          <cell r="G4095">
            <v>0</v>
          </cell>
        </row>
        <row r="4096">
          <cell r="D4096">
            <v>0</v>
          </cell>
          <cell r="F4096">
            <v>0</v>
          </cell>
          <cell r="G4096">
            <v>0</v>
          </cell>
        </row>
        <row r="4097">
          <cell r="D4097">
            <v>0</v>
          </cell>
          <cell r="F4097">
            <v>0</v>
          </cell>
          <cell r="G4097">
            <v>0</v>
          </cell>
        </row>
        <row r="4098">
          <cell r="D4098">
            <v>0</v>
          </cell>
          <cell r="F4098">
            <v>0</v>
          </cell>
          <cell r="G4098">
            <v>0</v>
          </cell>
        </row>
        <row r="4099">
          <cell r="D4099">
            <v>0</v>
          </cell>
          <cell r="F4099">
            <v>0</v>
          </cell>
          <cell r="G4099">
            <v>0</v>
          </cell>
        </row>
        <row r="4100">
          <cell r="D4100">
            <v>0</v>
          </cell>
          <cell r="F4100">
            <v>0</v>
          </cell>
          <cell r="G4100">
            <v>0</v>
          </cell>
        </row>
        <row r="4101">
          <cell r="D4101">
            <v>0</v>
          </cell>
          <cell r="F4101">
            <v>0</v>
          </cell>
          <cell r="G4101">
            <v>0</v>
          </cell>
        </row>
        <row r="4102">
          <cell r="D4102">
            <v>0</v>
          </cell>
          <cell r="F4102">
            <v>0</v>
          </cell>
          <cell r="G4102">
            <v>0</v>
          </cell>
        </row>
        <row r="4103">
          <cell r="D4103">
            <v>0</v>
          </cell>
          <cell r="F4103">
            <v>0</v>
          </cell>
          <cell r="G4103">
            <v>0</v>
          </cell>
        </row>
        <row r="4104">
          <cell r="D4104">
            <v>0</v>
          </cell>
          <cell r="F4104">
            <v>0</v>
          </cell>
          <cell r="G4104">
            <v>0</v>
          </cell>
        </row>
        <row r="4105">
          <cell r="D4105">
            <v>0</v>
          </cell>
          <cell r="F4105">
            <v>0</v>
          </cell>
          <cell r="G4105">
            <v>0</v>
          </cell>
        </row>
        <row r="4106">
          <cell r="D4106">
            <v>0</v>
          </cell>
          <cell r="F4106">
            <v>0</v>
          </cell>
          <cell r="G4106">
            <v>0</v>
          </cell>
        </row>
        <row r="4107">
          <cell r="D4107">
            <v>0</v>
          </cell>
          <cell r="F4107">
            <v>0</v>
          </cell>
          <cell r="G4107">
            <v>0</v>
          </cell>
        </row>
        <row r="4108">
          <cell r="D4108">
            <v>0</v>
          </cell>
          <cell r="F4108">
            <v>0</v>
          </cell>
          <cell r="G4108">
            <v>0</v>
          </cell>
        </row>
        <row r="4109">
          <cell r="D4109">
            <v>0</v>
          </cell>
          <cell r="F4109">
            <v>0</v>
          </cell>
          <cell r="G4109">
            <v>0</v>
          </cell>
        </row>
        <row r="4110">
          <cell r="D4110">
            <v>0</v>
          </cell>
          <cell r="F4110">
            <v>0</v>
          </cell>
          <cell r="G4110">
            <v>0</v>
          </cell>
        </row>
        <row r="4111">
          <cell r="D4111">
            <v>0</v>
          </cell>
          <cell r="F4111">
            <v>0</v>
          </cell>
          <cell r="G4111">
            <v>0</v>
          </cell>
        </row>
        <row r="4112">
          <cell r="D4112">
            <v>0</v>
          </cell>
          <cell r="F4112">
            <v>0</v>
          </cell>
          <cell r="G4112">
            <v>0</v>
          </cell>
        </row>
        <row r="4113">
          <cell r="D4113">
            <v>0</v>
          </cell>
          <cell r="F4113">
            <v>0</v>
          </cell>
          <cell r="G4113">
            <v>0</v>
          </cell>
        </row>
        <row r="4114">
          <cell r="D4114">
            <v>0</v>
          </cell>
          <cell r="F4114">
            <v>0</v>
          </cell>
          <cell r="G4114">
            <v>0</v>
          </cell>
        </row>
        <row r="4115">
          <cell r="D4115">
            <v>0</v>
          </cell>
          <cell r="F4115">
            <v>0</v>
          </cell>
          <cell r="G4115">
            <v>0</v>
          </cell>
        </row>
        <row r="4116">
          <cell r="D4116">
            <v>0</v>
          </cell>
          <cell r="F4116">
            <v>0</v>
          </cell>
          <cell r="G4116">
            <v>0</v>
          </cell>
        </row>
        <row r="4117">
          <cell r="D4117">
            <v>0</v>
          </cell>
          <cell r="F4117">
            <v>0</v>
          </cell>
          <cell r="G4117">
            <v>0</v>
          </cell>
        </row>
        <row r="4118">
          <cell r="D4118">
            <v>0</v>
          </cell>
          <cell r="F4118">
            <v>0</v>
          </cell>
          <cell r="G4118">
            <v>0</v>
          </cell>
        </row>
        <row r="4119">
          <cell r="D4119">
            <v>0</v>
          </cell>
          <cell r="F4119">
            <v>0</v>
          </cell>
          <cell r="G4119">
            <v>0</v>
          </cell>
        </row>
        <row r="4120">
          <cell r="D4120">
            <v>0</v>
          </cell>
          <cell r="F4120">
            <v>0</v>
          </cell>
          <cell r="G4120">
            <v>0</v>
          </cell>
        </row>
        <row r="4121">
          <cell r="D4121">
            <v>0</v>
          </cell>
          <cell r="F4121">
            <v>0</v>
          </cell>
          <cell r="G4121">
            <v>0</v>
          </cell>
        </row>
        <row r="4122">
          <cell r="D4122">
            <v>0</v>
          </cell>
          <cell r="F4122">
            <v>0</v>
          </cell>
          <cell r="G4122">
            <v>0</v>
          </cell>
        </row>
        <row r="4123">
          <cell r="D4123">
            <v>0</v>
          </cell>
          <cell r="F4123">
            <v>0</v>
          </cell>
          <cell r="G4123">
            <v>0</v>
          </cell>
        </row>
        <row r="4124">
          <cell r="D4124">
            <v>0</v>
          </cell>
          <cell r="F4124">
            <v>0</v>
          </cell>
          <cell r="G4124">
            <v>0</v>
          </cell>
        </row>
        <row r="4125">
          <cell r="D4125">
            <v>0</v>
          </cell>
          <cell r="F4125">
            <v>0</v>
          </cell>
          <cell r="G4125">
            <v>0</v>
          </cell>
        </row>
        <row r="4126">
          <cell r="D4126">
            <v>0</v>
          </cell>
          <cell r="F4126">
            <v>0</v>
          </cell>
          <cell r="G4126">
            <v>0</v>
          </cell>
        </row>
        <row r="4127">
          <cell r="D4127">
            <v>0</v>
          </cell>
          <cell r="F4127">
            <v>0</v>
          </cell>
          <cell r="G4127">
            <v>0</v>
          </cell>
        </row>
        <row r="4128">
          <cell r="D4128">
            <v>0</v>
          </cell>
          <cell r="F4128">
            <v>0</v>
          </cell>
          <cell r="G4128">
            <v>0</v>
          </cell>
        </row>
        <row r="4129">
          <cell r="D4129">
            <v>0</v>
          </cell>
          <cell r="F4129">
            <v>0</v>
          </cell>
          <cell r="G4129">
            <v>0</v>
          </cell>
        </row>
        <row r="4130">
          <cell r="D4130">
            <v>0</v>
          </cell>
          <cell r="F4130">
            <v>0</v>
          </cell>
          <cell r="G4130">
            <v>0</v>
          </cell>
        </row>
        <row r="4131">
          <cell r="D4131">
            <v>0</v>
          </cell>
          <cell r="F4131">
            <v>0</v>
          </cell>
          <cell r="G4131">
            <v>0</v>
          </cell>
        </row>
        <row r="4132">
          <cell r="D4132">
            <v>0</v>
          </cell>
          <cell r="F4132">
            <v>0</v>
          </cell>
          <cell r="G4132">
            <v>0</v>
          </cell>
        </row>
        <row r="4133">
          <cell r="D4133">
            <v>0</v>
          </cell>
          <cell r="F4133">
            <v>0</v>
          </cell>
          <cell r="G4133">
            <v>0</v>
          </cell>
        </row>
        <row r="4134">
          <cell r="D4134">
            <v>0</v>
          </cell>
          <cell r="F4134">
            <v>0</v>
          </cell>
          <cell r="G4134">
            <v>0</v>
          </cell>
        </row>
        <row r="4135">
          <cell r="D4135">
            <v>0</v>
          </cell>
          <cell r="F4135">
            <v>0</v>
          </cell>
          <cell r="G4135">
            <v>0</v>
          </cell>
        </row>
        <row r="4136">
          <cell r="D4136">
            <v>0</v>
          </cell>
          <cell r="F4136">
            <v>0</v>
          </cell>
          <cell r="G4136">
            <v>0</v>
          </cell>
        </row>
        <row r="4137">
          <cell r="D4137">
            <v>0</v>
          </cell>
          <cell r="F4137">
            <v>0</v>
          </cell>
          <cell r="G4137">
            <v>0</v>
          </cell>
        </row>
        <row r="4138">
          <cell r="D4138">
            <v>0</v>
          </cell>
          <cell r="F4138">
            <v>0</v>
          </cell>
          <cell r="G4138">
            <v>0</v>
          </cell>
        </row>
        <row r="4139">
          <cell r="D4139">
            <v>0</v>
          </cell>
          <cell r="F4139">
            <v>0</v>
          </cell>
          <cell r="G4139">
            <v>0</v>
          </cell>
        </row>
        <row r="4140">
          <cell r="D4140">
            <v>0</v>
          </cell>
          <cell r="F4140">
            <v>0</v>
          </cell>
          <cell r="G4140">
            <v>0</v>
          </cell>
        </row>
        <row r="4141">
          <cell r="D4141">
            <v>0</v>
          </cell>
          <cell r="F4141">
            <v>0</v>
          </cell>
          <cell r="G4141">
            <v>0</v>
          </cell>
        </row>
        <row r="4142">
          <cell r="D4142">
            <v>0</v>
          </cell>
          <cell r="F4142">
            <v>0</v>
          </cell>
          <cell r="G4142">
            <v>0</v>
          </cell>
        </row>
        <row r="4143">
          <cell r="D4143">
            <v>0</v>
          </cell>
          <cell r="F4143">
            <v>0</v>
          </cell>
          <cell r="G4143">
            <v>0</v>
          </cell>
        </row>
        <row r="4144">
          <cell r="D4144">
            <v>0</v>
          </cell>
          <cell r="F4144">
            <v>0</v>
          </cell>
          <cell r="G4144">
            <v>0</v>
          </cell>
        </row>
        <row r="4145">
          <cell r="D4145">
            <v>0</v>
          </cell>
          <cell r="F4145">
            <v>0</v>
          </cell>
          <cell r="G4145">
            <v>0</v>
          </cell>
        </row>
        <row r="4146">
          <cell r="D4146">
            <v>0</v>
          </cell>
          <cell r="F4146">
            <v>0</v>
          </cell>
          <cell r="G4146">
            <v>0</v>
          </cell>
        </row>
        <row r="4147">
          <cell r="D4147">
            <v>0</v>
          </cell>
          <cell r="F4147">
            <v>0</v>
          </cell>
          <cell r="G4147">
            <v>0</v>
          </cell>
        </row>
        <row r="4148">
          <cell r="D4148">
            <v>0</v>
          </cell>
          <cell r="F4148">
            <v>0</v>
          </cell>
          <cell r="G4148">
            <v>0</v>
          </cell>
        </row>
        <row r="4149">
          <cell r="D4149">
            <v>0</v>
          </cell>
          <cell r="F4149">
            <v>0</v>
          </cell>
          <cell r="G4149">
            <v>0</v>
          </cell>
        </row>
        <row r="4150">
          <cell r="D4150">
            <v>0</v>
          </cell>
          <cell r="F4150">
            <v>0</v>
          </cell>
          <cell r="G4150">
            <v>0</v>
          </cell>
        </row>
        <row r="4151">
          <cell r="D4151">
            <v>0</v>
          </cell>
          <cell r="F4151">
            <v>0</v>
          </cell>
          <cell r="G4151">
            <v>0</v>
          </cell>
        </row>
        <row r="4152">
          <cell r="D4152">
            <v>0</v>
          </cell>
          <cell r="F4152">
            <v>0</v>
          </cell>
          <cell r="G4152">
            <v>0</v>
          </cell>
        </row>
        <row r="4153">
          <cell r="D4153">
            <v>0</v>
          </cell>
          <cell r="F4153">
            <v>0</v>
          </cell>
          <cell r="G4153">
            <v>0</v>
          </cell>
        </row>
        <row r="4154">
          <cell r="D4154">
            <v>0</v>
          </cell>
          <cell r="F4154">
            <v>0</v>
          </cell>
          <cell r="G4154">
            <v>0</v>
          </cell>
        </row>
        <row r="4155">
          <cell r="D4155">
            <v>0</v>
          </cell>
          <cell r="F4155">
            <v>0</v>
          </cell>
          <cell r="G4155">
            <v>0</v>
          </cell>
        </row>
        <row r="4156">
          <cell r="D4156">
            <v>0</v>
          </cell>
          <cell r="F4156">
            <v>0</v>
          </cell>
          <cell r="G4156">
            <v>0</v>
          </cell>
        </row>
        <row r="4157">
          <cell r="D4157">
            <v>0</v>
          </cell>
          <cell r="F4157">
            <v>0</v>
          </cell>
          <cell r="G4157">
            <v>0</v>
          </cell>
        </row>
        <row r="4158">
          <cell r="D4158">
            <v>0</v>
          </cell>
          <cell r="F4158">
            <v>0</v>
          </cell>
          <cell r="G4158">
            <v>0</v>
          </cell>
        </row>
        <row r="4159">
          <cell r="D4159">
            <v>0</v>
          </cell>
          <cell r="F4159">
            <v>0</v>
          </cell>
          <cell r="G4159">
            <v>0</v>
          </cell>
        </row>
        <row r="4160">
          <cell r="D4160">
            <v>0</v>
          </cell>
          <cell r="F4160">
            <v>0</v>
          </cell>
          <cell r="G4160">
            <v>0</v>
          </cell>
        </row>
        <row r="4161">
          <cell r="D4161">
            <v>0</v>
          </cell>
          <cell r="F4161">
            <v>0</v>
          </cell>
          <cell r="G4161">
            <v>0</v>
          </cell>
        </row>
        <row r="4162">
          <cell r="D4162">
            <v>0</v>
          </cell>
          <cell r="F4162">
            <v>0</v>
          </cell>
          <cell r="G4162">
            <v>0</v>
          </cell>
        </row>
        <row r="4163">
          <cell r="D4163">
            <v>0</v>
          </cell>
          <cell r="F4163">
            <v>0</v>
          </cell>
          <cell r="G4163">
            <v>0</v>
          </cell>
        </row>
        <row r="4164">
          <cell r="D4164">
            <v>0</v>
          </cell>
          <cell r="F4164">
            <v>0</v>
          </cell>
          <cell r="G4164">
            <v>0</v>
          </cell>
        </row>
        <row r="4165">
          <cell r="D4165">
            <v>0</v>
          </cell>
          <cell r="F4165">
            <v>0</v>
          </cell>
          <cell r="G4165">
            <v>0</v>
          </cell>
        </row>
        <row r="4166">
          <cell r="D4166">
            <v>0</v>
          </cell>
          <cell r="F4166">
            <v>0</v>
          </cell>
          <cell r="G4166">
            <v>0</v>
          </cell>
        </row>
        <row r="4167">
          <cell r="D4167">
            <v>0</v>
          </cell>
          <cell r="F4167">
            <v>0</v>
          </cell>
          <cell r="G4167">
            <v>0</v>
          </cell>
        </row>
        <row r="4168">
          <cell r="D4168">
            <v>0</v>
          </cell>
          <cell r="F4168">
            <v>0</v>
          </cell>
          <cell r="G4168">
            <v>0</v>
          </cell>
        </row>
        <row r="4169">
          <cell r="D4169">
            <v>0</v>
          </cell>
          <cell r="F4169">
            <v>0</v>
          </cell>
          <cell r="G4169">
            <v>0</v>
          </cell>
        </row>
        <row r="4170">
          <cell r="D4170">
            <v>0</v>
          </cell>
          <cell r="F4170">
            <v>0</v>
          </cell>
          <cell r="G4170">
            <v>0</v>
          </cell>
        </row>
        <row r="4171">
          <cell r="D4171">
            <v>0</v>
          </cell>
          <cell r="F4171">
            <v>0</v>
          </cell>
          <cell r="G4171">
            <v>0</v>
          </cell>
        </row>
        <row r="4172">
          <cell r="D4172">
            <v>0</v>
          </cell>
          <cell r="F4172">
            <v>0</v>
          </cell>
          <cell r="G4172">
            <v>0</v>
          </cell>
        </row>
        <row r="4173">
          <cell r="D4173">
            <v>0</v>
          </cell>
          <cell r="F4173">
            <v>0</v>
          </cell>
          <cell r="G4173">
            <v>0</v>
          </cell>
        </row>
        <row r="4174">
          <cell r="D4174">
            <v>0</v>
          </cell>
          <cell r="F4174">
            <v>0</v>
          </cell>
          <cell r="G4174">
            <v>0</v>
          </cell>
        </row>
        <row r="4175">
          <cell r="D4175">
            <v>0</v>
          </cell>
          <cell r="F4175">
            <v>0</v>
          </cell>
          <cell r="G4175">
            <v>0</v>
          </cell>
        </row>
        <row r="4176">
          <cell r="D4176">
            <v>0</v>
          </cell>
          <cell r="F4176">
            <v>0</v>
          </cell>
          <cell r="G4176">
            <v>0</v>
          </cell>
        </row>
        <row r="4177">
          <cell r="D4177">
            <v>0</v>
          </cell>
          <cell r="F4177">
            <v>0</v>
          </cell>
          <cell r="G4177">
            <v>0</v>
          </cell>
        </row>
        <row r="4178">
          <cell r="D4178">
            <v>0</v>
          </cell>
          <cell r="F4178">
            <v>0</v>
          </cell>
          <cell r="G4178">
            <v>0</v>
          </cell>
        </row>
        <row r="4179">
          <cell r="D4179">
            <v>0</v>
          </cell>
          <cell r="F4179">
            <v>0</v>
          </cell>
          <cell r="G4179">
            <v>0</v>
          </cell>
        </row>
        <row r="4180">
          <cell r="D4180">
            <v>0</v>
          </cell>
          <cell r="F4180">
            <v>0</v>
          </cell>
          <cell r="G4180">
            <v>0</v>
          </cell>
        </row>
        <row r="4181">
          <cell r="D4181">
            <v>0</v>
          </cell>
          <cell r="F4181">
            <v>0</v>
          </cell>
          <cell r="G4181">
            <v>0</v>
          </cell>
        </row>
        <row r="4182">
          <cell r="D4182">
            <v>0</v>
          </cell>
          <cell r="F4182">
            <v>0</v>
          </cell>
          <cell r="G4182">
            <v>0</v>
          </cell>
        </row>
        <row r="4183">
          <cell r="D4183">
            <v>0</v>
          </cell>
          <cell r="F4183">
            <v>0</v>
          </cell>
          <cell r="G4183">
            <v>0</v>
          </cell>
        </row>
        <row r="4184">
          <cell r="D4184">
            <v>0</v>
          </cell>
          <cell r="F4184">
            <v>0</v>
          </cell>
          <cell r="G4184">
            <v>0</v>
          </cell>
        </row>
        <row r="4185">
          <cell r="D4185">
            <v>0</v>
          </cell>
          <cell r="F4185">
            <v>0</v>
          </cell>
          <cell r="G4185">
            <v>0</v>
          </cell>
        </row>
        <row r="4186">
          <cell r="D4186">
            <v>0</v>
          </cell>
          <cell r="F4186">
            <v>0</v>
          </cell>
          <cell r="G4186">
            <v>0</v>
          </cell>
        </row>
        <row r="4187">
          <cell r="D4187">
            <v>0</v>
          </cell>
          <cell r="F4187">
            <v>0</v>
          </cell>
          <cell r="G4187">
            <v>0</v>
          </cell>
        </row>
        <row r="4188">
          <cell r="D4188">
            <v>0</v>
          </cell>
          <cell r="F4188">
            <v>0</v>
          </cell>
          <cell r="G4188">
            <v>0</v>
          </cell>
        </row>
        <row r="4189">
          <cell r="D4189">
            <v>0</v>
          </cell>
          <cell r="F4189">
            <v>0</v>
          </cell>
          <cell r="G4189">
            <v>0</v>
          </cell>
        </row>
        <row r="4190">
          <cell r="D4190">
            <v>0</v>
          </cell>
          <cell r="F4190">
            <v>0</v>
          </cell>
          <cell r="G4190">
            <v>0</v>
          </cell>
        </row>
        <row r="4191">
          <cell r="D4191">
            <v>0</v>
          </cell>
          <cell r="F4191">
            <v>0</v>
          </cell>
          <cell r="G4191">
            <v>0</v>
          </cell>
        </row>
        <row r="4192">
          <cell r="D4192">
            <v>0</v>
          </cell>
          <cell r="F4192">
            <v>0</v>
          </cell>
          <cell r="G4192">
            <v>0</v>
          </cell>
        </row>
        <row r="4193">
          <cell r="D4193">
            <v>0</v>
          </cell>
          <cell r="F4193">
            <v>0</v>
          </cell>
          <cell r="G4193">
            <v>0</v>
          </cell>
        </row>
        <row r="4194">
          <cell r="D4194">
            <v>0</v>
          </cell>
          <cell r="F4194">
            <v>0</v>
          </cell>
          <cell r="G4194">
            <v>0</v>
          </cell>
        </row>
        <row r="4195">
          <cell r="D4195">
            <v>0</v>
          </cell>
          <cell r="F4195">
            <v>0</v>
          </cell>
          <cell r="G4195">
            <v>0</v>
          </cell>
        </row>
        <row r="4196">
          <cell r="D4196">
            <v>0</v>
          </cell>
          <cell r="F4196">
            <v>0</v>
          </cell>
          <cell r="G4196">
            <v>0</v>
          </cell>
        </row>
        <row r="4197">
          <cell r="D4197">
            <v>0</v>
          </cell>
          <cell r="F4197">
            <v>0</v>
          </cell>
          <cell r="G4197">
            <v>0</v>
          </cell>
        </row>
        <row r="4198">
          <cell r="D4198">
            <v>0</v>
          </cell>
          <cell r="F4198">
            <v>0</v>
          </cell>
          <cell r="G4198">
            <v>0</v>
          </cell>
        </row>
        <row r="4199">
          <cell r="D4199">
            <v>0</v>
          </cell>
          <cell r="F4199">
            <v>0</v>
          </cell>
          <cell r="G4199">
            <v>0</v>
          </cell>
        </row>
        <row r="4200">
          <cell r="D4200">
            <v>0</v>
          </cell>
          <cell r="F4200">
            <v>0</v>
          </cell>
          <cell r="G4200">
            <v>0</v>
          </cell>
        </row>
        <row r="4201">
          <cell r="D4201">
            <v>0</v>
          </cell>
          <cell r="F4201">
            <v>0</v>
          </cell>
          <cell r="G4201">
            <v>0</v>
          </cell>
        </row>
        <row r="4202">
          <cell r="D4202">
            <v>0</v>
          </cell>
          <cell r="F4202">
            <v>0</v>
          </cell>
          <cell r="G4202">
            <v>0</v>
          </cell>
        </row>
        <row r="4203">
          <cell r="D4203">
            <v>0</v>
          </cell>
          <cell r="F4203">
            <v>0</v>
          </cell>
          <cell r="G4203">
            <v>0</v>
          </cell>
        </row>
        <row r="4204">
          <cell r="D4204">
            <v>0</v>
          </cell>
          <cell r="F4204">
            <v>0</v>
          </cell>
          <cell r="G4204">
            <v>0</v>
          </cell>
        </row>
        <row r="4205">
          <cell r="D4205">
            <v>0</v>
          </cell>
          <cell r="F4205">
            <v>0</v>
          </cell>
          <cell r="G4205">
            <v>0</v>
          </cell>
        </row>
        <row r="4206">
          <cell r="D4206">
            <v>0</v>
          </cell>
          <cell r="F4206">
            <v>0</v>
          </cell>
          <cell r="G4206">
            <v>0</v>
          </cell>
        </row>
        <row r="4207">
          <cell r="D4207">
            <v>0</v>
          </cell>
          <cell r="F4207">
            <v>0</v>
          </cell>
          <cell r="G4207">
            <v>0</v>
          </cell>
        </row>
        <row r="4208">
          <cell r="D4208">
            <v>0</v>
          </cell>
          <cell r="F4208">
            <v>0</v>
          </cell>
          <cell r="G4208">
            <v>0</v>
          </cell>
        </row>
        <row r="4209">
          <cell r="D4209">
            <v>0</v>
          </cell>
          <cell r="F4209">
            <v>0</v>
          </cell>
          <cell r="G4209">
            <v>0</v>
          </cell>
        </row>
        <row r="4210">
          <cell r="D4210">
            <v>0</v>
          </cell>
          <cell r="F4210">
            <v>0</v>
          </cell>
          <cell r="G4210">
            <v>0</v>
          </cell>
        </row>
        <row r="4211">
          <cell r="D4211">
            <v>0</v>
          </cell>
          <cell r="F4211">
            <v>0</v>
          </cell>
          <cell r="G4211">
            <v>0</v>
          </cell>
        </row>
        <row r="4212">
          <cell r="D4212">
            <v>0</v>
          </cell>
          <cell r="F4212">
            <v>0</v>
          </cell>
          <cell r="G4212">
            <v>0</v>
          </cell>
        </row>
        <row r="4213">
          <cell r="D4213">
            <v>0</v>
          </cell>
          <cell r="F4213">
            <v>0</v>
          </cell>
          <cell r="G4213">
            <v>0</v>
          </cell>
        </row>
        <row r="4214">
          <cell r="D4214">
            <v>0</v>
          </cell>
          <cell r="F4214">
            <v>0</v>
          </cell>
          <cell r="G4214">
            <v>0</v>
          </cell>
        </row>
        <row r="4215">
          <cell r="D4215">
            <v>0</v>
          </cell>
          <cell r="F4215">
            <v>0</v>
          </cell>
          <cell r="G4215">
            <v>0</v>
          </cell>
        </row>
        <row r="4216">
          <cell r="D4216">
            <v>0</v>
          </cell>
          <cell r="F4216">
            <v>0</v>
          </cell>
          <cell r="G4216">
            <v>0</v>
          </cell>
        </row>
        <row r="4217">
          <cell r="D4217">
            <v>0</v>
          </cell>
          <cell r="F4217">
            <v>0</v>
          </cell>
          <cell r="G4217">
            <v>0</v>
          </cell>
        </row>
        <row r="4218">
          <cell r="D4218">
            <v>0</v>
          </cell>
          <cell r="F4218">
            <v>0</v>
          </cell>
          <cell r="G4218">
            <v>0</v>
          </cell>
        </row>
        <row r="4219">
          <cell r="D4219">
            <v>0</v>
          </cell>
          <cell r="F4219">
            <v>0</v>
          </cell>
          <cell r="G4219">
            <v>0</v>
          </cell>
        </row>
        <row r="4220">
          <cell r="D4220">
            <v>0</v>
          </cell>
          <cell r="F4220">
            <v>0</v>
          </cell>
          <cell r="G4220">
            <v>0</v>
          </cell>
        </row>
        <row r="4221">
          <cell r="D4221">
            <v>0</v>
          </cell>
          <cell r="F4221">
            <v>0</v>
          </cell>
          <cell r="G4221">
            <v>0</v>
          </cell>
        </row>
        <row r="4222">
          <cell r="D4222">
            <v>0</v>
          </cell>
          <cell r="F4222">
            <v>0</v>
          </cell>
          <cell r="G4222">
            <v>0</v>
          </cell>
        </row>
        <row r="4223">
          <cell r="D4223">
            <v>0</v>
          </cell>
          <cell r="F4223">
            <v>0</v>
          </cell>
          <cell r="G4223">
            <v>0</v>
          </cell>
        </row>
        <row r="4224">
          <cell r="D4224">
            <v>0</v>
          </cell>
          <cell r="F4224">
            <v>0</v>
          </cell>
          <cell r="G4224">
            <v>0</v>
          </cell>
        </row>
        <row r="4225">
          <cell r="D4225">
            <v>0</v>
          </cell>
          <cell r="F4225">
            <v>0</v>
          </cell>
          <cell r="G4225">
            <v>0</v>
          </cell>
        </row>
        <row r="4226">
          <cell r="D4226">
            <v>0</v>
          </cell>
          <cell r="F4226">
            <v>0</v>
          </cell>
          <cell r="G4226">
            <v>0</v>
          </cell>
        </row>
        <row r="4227">
          <cell r="D4227">
            <v>0</v>
          </cell>
          <cell r="F4227">
            <v>0</v>
          </cell>
          <cell r="G4227">
            <v>0</v>
          </cell>
        </row>
        <row r="4228">
          <cell r="D4228">
            <v>0</v>
          </cell>
          <cell r="F4228">
            <v>0</v>
          </cell>
          <cell r="G4228">
            <v>0</v>
          </cell>
        </row>
        <row r="4229">
          <cell r="D4229">
            <v>0</v>
          </cell>
          <cell r="F4229">
            <v>0</v>
          </cell>
          <cell r="G4229">
            <v>0</v>
          </cell>
        </row>
        <row r="4230">
          <cell r="D4230">
            <v>0</v>
          </cell>
          <cell r="F4230">
            <v>0</v>
          </cell>
          <cell r="G4230">
            <v>0</v>
          </cell>
        </row>
        <row r="4231">
          <cell r="D4231">
            <v>0</v>
          </cell>
          <cell r="F4231">
            <v>0</v>
          </cell>
          <cell r="G4231">
            <v>0</v>
          </cell>
        </row>
        <row r="4232">
          <cell r="D4232">
            <v>0</v>
          </cell>
          <cell r="F4232">
            <v>0</v>
          </cell>
          <cell r="G4232">
            <v>0</v>
          </cell>
        </row>
        <row r="4233">
          <cell r="D4233">
            <v>0</v>
          </cell>
          <cell r="F4233">
            <v>0</v>
          </cell>
          <cell r="G4233">
            <v>0</v>
          </cell>
        </row>
        <row r="4234">
          <cell r="D4234">
            <v>0</v>
          </cell>
          <cell r="F4234">
            <v>0</v>
          </cell>
          <cell r="G4234">
            <v>0</v>
          </cell>
        </row>
        <row r="4235">
          <cell r="D4235">
            <v>0</v>
          </cell>
          <cell r="F4235">
            <v>0</v>
          </cell>
          <cell r="G4235">
            <v>0</v>
          </cell>
        </row>
        <row r="4236">
          <cell r="D4236">
            <v>0</v>
          </cell>
          <cell r="F4236">
            <v>0</v>
          </cell>
          <cell r="G4236">
            <v>0</v>
          </cell>
        </row>
        <row r="4237">
          <cell r="D4237">
            <v>0</v>
          </cell>
          <cell r="F4237">
            <v>0</v>
          </cell>
          <cell r="G4237">
            <v>0</v>
          </cell>
        </row>
        <row r="4238">
          <cell r="D4238">
            <v>0</v>
          </cell>
          <cell r="F4238">
            <v>0</v>
          </cell>
          <cell r="G4238">
            <v>0</v>
          </cell>
        </row>
        <row r="4239">
          <cell r="D4239">
            <v>0</v>
          </cell>
          <cell r="F4239">
            <v>0</v>
          </cell>
          <cell r="G4239">
            <v>0</v>
          </cell>
        </row>
        <row r="4240">
          <cell r="D4240">
            <v>0</v>
          </cell>
          <cell r="F4240">
            <v>0</v>
          </cell>
          <cell r="G4240">
            <v>0</v>
          </cell>
        </row>
        <row r="4241">
          <cell r="D4241">
            <v>0</v>
          </cell>
          <cell r="F4241">
            <v>0</v>
          </cell>
          <cell r="G4241">
            <v>0</v>
          </cell>
        </row>
        <row r="4242">
          <cell r="D4242">
            <v>0</v>
          </cell>
          <cell r="F4242">
            <v>0</v>
          </cell>
          <cell r="G4242">
            <v>0</v>
          </cell>
        </row>
        <row r="4243">
          <cell r="D4243">
            <v>0</v>
          </cell>
          <cell r="F4243">
            <v>0</v>
          </cell>
          <cell r="G4243">
            <v>0</v>
          </cell>
        </row>
        <row r="4244">
          <cell r="D4244">
            <v>0</v>
          </cell>
          <cell r="F4244">
            <v>0</v>
          </cell>
          <cell r="G4244">
            <v>0</v>
          </cell>
        </row>
        <row r="4245">
          <cell r="D4245">
            <v>0</v>
          </cell>
          <cell r="F4245">
            <v>0</v>
          </cell>
          <cell r="G4245">
            <v>0</v>
          </cell>
        </row>
        <row r="4246">
          <cell r="D4246">
            <v>0</v>
          </cell>
          <cell r="F4246">
            <v>0</v>
          </cell>
          <cell r="G4246">
            <v>0</v>
          </cell>
        </row>
        <row r="4247">
          <cell r="D4247">
            <v>0</v>
          </cell>
          <cell r="F4247">
            <v>0</v>
          </cell>
          <cell r="G4247">
            <v>0</v>
          </cell>
        </row>
        <row r="4248">
          <cell r="D4248">
            <v>0</v>
          </cell>
          <cell r="F4248">
            <v>0</v>
          </cell>
          <cell r="G4248">
            <v>0</v>
          </cell>
        </row>
        <row r="4249">
          <cell r="D4249">
            <v>0</v>
          </cell>
          <cell r="F4249">
            <v>0</v>
          </cell>
          <cell r="G4249">
            <v>0</v>
          </cell>
        </row>
        <row r="4250">
          <cell r="D4250">
            <v>0</v>
          </cell>
          <cell r="F4250">
            <v>0</v>
          </cell>
          <cell r="G4250">
            <v>0</v>
          </cell>
        </row>
        <row r="4251">
          <cell r="D4251">
            <v>0</v>
          </cell>
          <cell r="F4251">
            <v>0</v>
          </cell>
          <cell r="G4251">
            <v>0</v>
          </cell>
        </row>
        <row r="4252">
          <cell r="D4252">
            <v>0</v>
          </cell>
          <cell r="F4252">
            <v>0</v>
          </cell>
          <cell r="G4252">
            <v>0</v>
          </cell>
        </row>
        <row r="4253">
          <cell r="D4253">
            <v>0</v>
          </cell>
          <cell r="F4253">
            <v>0</v>
          </cell>
          <cell r="G4253">
            <v>0</v>
          </cell>
        </row>
        <row r="4254">
          <cell r="D4254">
            <v>0</v>
          </cell>
          <cell r="F4254">
            <v>0</v>
          </cell>
          <cell r="G4254">
            <v>0</v>
          </cell>
        </row>
        <row r="4255">
          <cell r="D4255">
            <v>0</v>
          </cell>
          <cell r="F4255">
            <v>0</v>
          </cell>
          <cell r="G4255">
            <v>0</v>
          </cell>
        </row>
        <row r="4256">
          <cell r="D4256">
            <v>0</v>
          </cell>
          <cell r="F4256">
            <v>0</v>
          </cell>
          <cell r="G4256">
            <v>0</v>
          </cell>
        </row>
        <row r="4257">
          <cell r="D4257">
            <v>0</v>
          </cell>
          <cell r="F4257">
            <v>0</v>
          </cell>
          <cell r="G4257">
            <v>0</v>
          </cell>
        </row>
        <row r="4258">
          <cell r="D4258">
            <v>0</v>
          </cell>
          <cell r="F4258">
            <v>0</v>
          </cell>
          <cell r="G4258">
            <v>0</v>
          </cell>
        </row>
        <row r="4259">
          <cell r="D4259">
            <v>0</v>
          </cell>
          <cell r="F4259">
            <v>0</v>
          </cell>
          <cell r="G4259">
            <v>0</v>
          </cell>
        </row>
        <row r="4260">
          <cell r="D4260">
            <v>0</v>
          </cell>
          <cell r="F4260">
            <v>0</v>
          </cell>
          <cell r="G4260">
            <v>0</v>
          </cell>
        </row>
        <row r="4261">
          <cell r="D4261">
            <v>0</v>
          </cell>
          <cell r="F4261">
            <v>0</v>
          </cell>
          <cell r="G4261">
            <v>0</v>
          </cell>
        </row>
        <row r="4262">
          <cell r="D4262">
            <v>0</v>
          </cell>
          <cell r="F4262">
            <v>0</v>
          </cell>
          <cell r="G4262">
            <v>0</v>
          </cell>
        </row>
        <row r="4263">
          <cell r="D4263">
            <v>0</v>
          </cell>
          <cell r="F4263">
            <v>0</v>
          </cell>
          <cell r="G4263">
            <v>0</v>
          </cell>
        </row>
        <row r="4264">
          <cell r="D4264">
            <v>0</v>
          </cell>
          <cell r="F4264">
            <v>0</v>
          </cell>
          <cell r="G4264">
            <v>0</v>
          </cell>
        </row>
        <row r="4265">
          <cell r="D4265">
            <v>0</v>
          </cell>
          <cell r="F4265">
            <v>0</v>
          </cell>
          <cell r="G4265">
            <v>0</v>
          </cell>
        </row>
        <row r="4266">
          <cell r="D4266">
            <v>0</v>
          </cell>
          <cell r="F4266">
            <v>0</v>
          </cell>
          <cell r="G4266">
            <v>0</v>
          </cell>
        </row>
        <row r="4267">
          <cell r="D4267">
            <v>0</v>
          </cell>
          <cell r="F4267">
            <v>0</v>
          </cell>
          <cell r="G4267">
            <v>0</v>
          </cell>
        </row>
        <row r="4268">
          <cell r="D4268">
            <v>0</v>
          </cell>
          <cell r="F4268">
            <v>0</v>
          </cell>
          <cell r="G4268">
            <v>0</v>
          </cell>
        </row>
        <row r="4269">
          <cell r="D4269">
            <v>0</v>
          </cell>
          <cell r="F4269">
            <v>0</v>
          </cell>
          <cell r="G4269">
            <v>0</v>
          </cell>
        </row>
        <row r="4270">
          <cell r="D4270">
            <v>0</v>
          </cell>
          <cell r="F4270">
            <v>0</v>
          </cell>
          <cell r="G4270">
            <v>0</v>
          </cell>
        </row>
        <row r="4271">
          <cell r="D4271">
            <v>0</v>
          </cell>
          <cell r="F4271">
            <v>0</v>
          </cell>
          <cell r="G4271">
            <v>0</v>
          </cell>
        </row>
        <row r="4272">
          <cell r="D4272">
            <v>0</v>
          </cell>
          <cell r="F4272">
            <v>0</v>
          </cell>
          <cell r="G4272">
            <v>0</v>
          </cell>
        </row>
        <row r="4273">
          <cell r="D4273">
            <v>0</v>
          </cell>
          <cell r="F4273">
            <v>0</v>
          </cell>
          <cell r="G4273">
            <v>0</v>
          </cell>
        </row>
        <row r="4274">
          <cell r="D4274">
            <v>0</v>
          </cell>
          <cell r="F4274">
            <v>0</v>
          </cell>
          <cell r="G4274">
            <v>0</v>
          </cell>
        </row>
        <row r="4275">
          <cell r="D4275">
            <v>0</v>
          </cell>
          <cell r="F4275">
            <v>0</v>
          </cell>
          <cell r="G4275">
            <v>0</v>
          </cell>
        </row>
        <row r="4276">
          <cell r="D4276">
            <v>0</v>
          </cell>
          <cell r="F4276">
            <v>0</v>
          </cell>
          <cell r="G4276">
            <v>0</v>
          </cell>
        </row>
        <row r="4277">
          <cell r="D4277">
            <v>0</v>
          </cell>
          <cell r="F4277">
            <v>0</v>
          </cell>
          <cell r="G4277">
            <v>0</v>
          </cell>
        </row>
        <row r="4278">
          <cell r="D4278">
            <v>0</v>
          </cell>
          <cell r="F4278">
            <v>0</v>
          </cell>
          <cell r="G4278">
            <v>0</v>
          </cell>
        </row>
        <row r="4279">
          <cell r="D4279">
            <v>0</v>
          </cell>
          <cell r="F4279">
            <v>0</v>
          </cell>
          <cell r="G4279">
            <v>0</v>
          </cell>
        </row>
        <row r="4280">
          <cell r="D4280">
            <v>0</v>
          </cell>
          <cell r="F4280">
            <v>0</v>
          </cell>
          <cell r="G4280">
            <v>0</v>
          </cell>
        </row>
        <row r="4281">
          <cell r="D4281">
            <v>0</v>
          </cell>
          <cell r="F4281">
            <v>0</v>
          </cell>
          <cell r="G4281">
            <v>0</v>
          </cell>
        </row>
        <row r="4282">
          <cell r="D4282">
            <v>0</v>
          </cell>
          <cell r="F4282">
            <v>0</v>
          </cell>
          <cell r="G4282">
            <v>0</v>
          </cell>
        </row>
        <row r="4283">
          <cell r="D4283">
            <v>0</v>
          </cell>
          <cell r="F4283">
            <v>0</v>
          </cell>
          <cell r="G4283">
            <v>0</v>
          </cell>
        </row>
        <row r="4284">
          <cell r="D4284">
            <v>0</v>
          </cell>
          <cell r="F4284">
            <v>0</v>
          </cell>
          <cell r="G4284">
            <v>0</v>
          </cell>
        </row>
        <row r="4285">
          <cell r="D4285">
            <v>0</v>
          </cell>
          <cell r="F4285">
            <v>0</v>
          </cell>
          <cell r="G4285">
            <v>0</v>
          </cell>
        </row>
        <row r="4286">
          <cell r="D4286">
            <v>0</v>
          </cell>
          <cell r="F4286">
            <v>0</v>
          </cell>
          <cell r="G4286">
            <v>0</v>
          </cell>
        </row>
        <row r="4287">
          <cell r="D4287">
            <v>0</v>
          </cell>
          <cell r="F4287">
            <v>0</v>
          </cell>
          <cell r="G4287">
            <v>0</v>
          </cell>
        </row>
        <row r="4288">
          <cell r="D4288">
            <v>0</v>
          </cell>
          <cell r="F4288">
            <v>0</v>
          </cell>
          <cell r="G4288">
            <v>0</v>
          </cell>
        </row>
        <row r="4289">
          <cell r="D4289">
            <v>0</v>
          </cell>
          <cell r="F4289">
            <v>0</v>
          </cell>
          <cell r="G4289">
            <v>0</v>
          </cell>
        </row>
        <row r="4290">
          <cell r="D4290">
            <v>0</v>
          </cell>
          <cell r="F4290">
            <v>0</v>
          </cell>
          <cell r="G4290">
            <v>0</v>
          </cell>
        </row>
        <row r="4291">
          <cell r="D4291">
            <v>0</v>
          </cell>
          <cell r="F4291">
            <v>0</v>
          </cell>
          <cell r="G4291">
            <v>0</v>
          </cell>
        </row>
        <row r="4292">
          <cell r="D4292">
            <v>0</v>
          </cell>
          <cell r="F4292">
            <v>0</v>
          </cell>
          <cell r="G4292">
            <v>0</v>
          </cell>
        </row>
        <row r="4293">
          <cell r="D4293">
            <v>0</v>
          </cell>
          <cell r="F4293">
            <v>0</v>
          </cell>
          <cell r="G4293">
            <v>0</v>
          </cell>
        </row>
        <row r="4294">
          <cell r="D4294">
            <v>0</v>
          </cell>
          <cell r="F4294">
            <v>0</v>
          </cell>
          <cell r="G4294">
            <v>0</v>
          </cell>
        </row>
        <row r="4295">
          <cell r="D4295">
            <v>0</v>
          </cell>
          <cell r="F4295">
            <v>0</v>
          </cell>
          <cell r="G4295">
            <v>0</v>
          </cell>
        </row>
        <row r="4296">
          <cell r="D4296">
            <v>0</v>
          </cell>
          <cell r="F4296">
            <v>0</v>
          </cell>
          <cell r="G4296">
            <v>0</v>
          </cell>
        </row>
        <row r="4297">
          <cell r="D4297">
            <v>0</v>
          </cell>
          <cell r="F4297">
            <v>0</v>
          </cell>
          <cell r="G4297">
            <v>0</v>
          </cell>
        </row>
        <row r="4298">
          <cell r="D4298">
            <v>0</v>
          </cell>
          <cell r="F4298">
            <v>0</v>
          </cell>
          <cell r="G4298">
            <v>0</v>
          </cell>
        </row>
        <row r="4299">
          <cell r="D4299">
            <v>0</v>
          </cell>
          <cell r="F4299">
            <v>0</v>
          </cell>
          <cell r="G4299">
            <v>0</v>
          </cell>
        </row>
        <row r="4300">
          <cell r="D4300">
            <v>0</v>
          </cell>
          <cell r="F4300">
            <v>0</v>
          </cell>
          <cell r="G4300">
            <v>0</v>
          </cell>
        </row>
        <row r="4301">
          <cell r="D4301">
            <v>0</v>
          </cell>
          <cell r="F4301">
            <v>0</v>
          </cell>
          <cell r="G4301">
            <v>0</v>
          </cell>
        </row>
        <row r="4302">
          <cell r="D4302">
            <v>0</v>
          </cell>
          <cell r="F4302">
            <v>0</v>
          </cell>
          <cell r="G4302">
            <v>0</v>
          </cell>
        </row>
        <row r="4303">
          <cell r="D4303">
            <v>0</v>
          </cell>
          <cell r="F4303">
            <v>0</v>
          </cell>
          <cell r="G4303">
            <v>0</v>
          </cell>
        </row>
        <row r="4304">
          <cell r="D4304">
            <v>0</v>
          </cell>
          <cell r="F4304">
            <v>0</v>
          </cell>
          <cell r="G4304">
            <v>0</v>
          </cell>
        </row>
        <row r="4305">
          <cell r="D4305">
            <v>0</v>
          </cell>
          <cell r="F4305">
            <v>0</v>
          </cell>
          <cell r="G4305">
            <v>0</v>
          </cell>
        </row>
        <row r="4306">
          <cell r="D4306">
            <v>0</v>
          </cell>
          <cell r="F4306">
            <v>0</v>
          </cell>
          <cell r="G4306">
            <v>0</v>
          </cell>
        </row>
        <row r="4307">
          <cell r="D4307">
            <v>0</v>
          </cell>
          <cell r="F4307">
            <v>0</v>
          </cell>
          <cell r="G4307">
            <v>0</v>
          </cell>
        </row>
        <row r="4308">
          <cell r="D4308">
            <v>0</v>
          </cell>
          <cell r="F4308">
            <v>0</v>
          </cell>
          <cell r="G4308">
            <v>0</v>
          </cell>
        </row>
        <row r="4309">
          <cell r="D4309">
            <v>0</v>
          </cell>
          <cell r="F4309">
            <v>0</v>
          </cell>
          <cell r="G4309">
            <v>0</v>
          </cell>
        </row>
        <row r="4310">
          <cell r="D4310">
            <v>0</v>
          </cell>
          <cell r="F4310">
            <v>0</v>
          </cell>
          <cell r="G4310">
            <v>0</v>
          </cell>
        </row>
        <row r="4311">
          <cell r="D4311">
            <v>0</v>
          </cell>
          <cell r="F4311">
            <v>0</v>
          </cell>
          <cell r="G4311">
            <v>0</v>
          </cell>
        </row>
        <row r="4312">
          <cell r="D4312">
            <v>0</v>
          </cell>
          <cell r="F4312">
            <v>0</v>
          </cell>
          <cell r="G4312">
            <v>0</v>
          </cell>
        </row>
        <row r="4313">
          <cell r="D4313">
            <v>0</v>
          </cell>
          <cell r="F4313">
            <v>0</v>
          </cell>
          <cell r="G4313">
            <v>0</v>
          </cell>
        </row>
        <row r="4314">
          <cell r="D4314">
            <v>0</v>
          </cell>
          <cell r="F4314">
            <v>0</v>
          </cell>
          <cell r="G4314">
            <v>0</v>
          </cell>
        </row>
        <row r="4315">
          <cell r="D4315">
            <v>0</v>
          </cell>
          <cell r="F4315">
            <v>0</v>
          </cell>
          <cell r="G4315">
            <v>0</v>
          </cell>
        </row>
        <row r="4316">
          <cell r="D4316">
            <v>0</v>
          </cell>
          <cell r="F4316">
            <v>0</v>
          </cell>
          <cell r="G4316">
            <v>0</v>
          </cell>
        </row>
        <row r="4317">
          <cell r="D4317">
            <v>0</v>
          </cell>
          <cell r="F4317">
            <v>0</v>
          </cell>
          <cell r="G4317">
            <v>0</v>
          </cell>
        </row>
        <row r="4318">
          <cell r="D4318">
            <v>0</v>
          </cell>
          <cell r="F4318">
            <v>0</v>
          </cell>
          <cell r="G4318">
            <v>0</v>
          </cell>
        </row>
        <row r="4319">
          <cell r="D4319">
            <v>0</v>
          </cell>
          <cell r="F4319">
            <v>0</v>
          </cell>
          <cell r="G4319">
            <v>0</v>
          </cell>
        </row>
        <row r="4320">
          <cell r="D4320">
            <v>0</v>
          </cell>
          <cell r="F4320">
            <v>0</v>
          </cell>
          <cell r="G4320">
            <v>0</v>
          </cell>
        </row>
        <row r="4321">
          <cell r="D4321">
            <v>0</v>
          </cell>
          <cell r="F4321">
            <v>0</v>
          </cell>
          <cell r="G4321">
            <v>0</v>
          </cell>
        </row>
        <row r="4322">
          <cell r="D4322">
            <v>0</v>
          </cell>
          <cell r="F4322">
            <v>0</v>
          </cell>
          <cell r="G4322">
            <v>0</v>
          </cell>
        </row>
        <row r="4323">
          <cell r="D4323">
            <v>0</v>
          </cell>
          <cell r="F4323">
            <v>0</v>
          </cell>
          <cell r="G4323">
            <v>0</v>
          </cell>
        </row>
        <row r="4324">
          <cell r="D4324">
            <v>0</v>
          </cell>
          <cell r="F4324">
            <v>0</v>
          </cell>
          <cell r="G4324">
            <v>0</v>
          </cell>
        </row>
        <row r="4325">
          <cell r="D4325">
            <v>0</v>
          </cell>
          <cell r="F4325">
            <v>0</v>
          </cell>
          <cell r="G4325">
            <v>0</v>
          </cell>
        </row>
        <row r="4326">
          <cell r="D4326">
            <v>0</v>
          </cell>
          <cell r="F4326">
            <v>0</v>
          </cell>
          <cell r="G4326">
            <v>0</v>
          </cell>
        </row>
        <row r="4327">
          <cell r="D4327">
            <v>0</v>
          </cell>
          <cell r="F4327">
            <v>0</v>
          </cell>
          <cell r="G4327">
            <v>0</v>
          </cell>
        </row>
        <row r="4328">
          <cell r="D4328">
            <v>0</v>
          </cell>
          <cell r="F4328">
            <v>0</v>
          </cell>
          <cell r="G4328">
            <v>0</v>
          </cell>
        </row>
        <row r="4329">
          <cell r="D4329">
            <v>0</v>
          </cell>
          <cell r="F4329">
            <v>0</v>
          </cell>
          <cell r="G4329">
            <v>0</v>
          </cell>
        </row>
        <row r="4330">
          <cell r="D4330">
            <v>0</v>
          </cell>
          <cell r="F4330">
            <v>0</v>
          </cell>
          <cell r="G4330">
            <v>0</v>
          </cell>
        </row>
        <row r="4331">
          <cell r="D4331">
            <v>0</v>
          </cell>
          <cell r="F4331">
            <v>0</v>
          </cell>
          <cell r="G4331">
            <v>0</v>
          </cell>
        </row>
        <row r="4332">
          <cell r="D4332">
            <v>0</v>
          </cell>
          <cell r="F4332">
            <v>0</v>
          </cell>
          <cell r="G4332">
            <v>0</v>
          </cell>
        </row>
        <row r="4333">
          <cell r="D4333">
            <v>0</v>
          </cell>
          <cell r="F4333">
            <v>0</v>
          </cell>
          <cell r="G4333">
            <v>0</v>
          </cell>
        </row>
        <row r="4334">
          <cell r="D4334">
            <v>0</v>
          </cell>
          <cell r="F4334">
            <v>0</v>
          </cell>
          <cell r="G4334">
            <v>0</v>
          </cell>
        </row>
        <row r="4335">
          <cell r="D4335">
            <v>0</v>
          </cell>
          <cell r="F4335">
            <v>0</v>
          </cell>
          <cell r="G4335">
            <v>0</v>
          </cell>
        </row>
        <row r="4336">
          <cell r="D4336">
            <v>0</v>
          </cell>
          <cell r="F4336">
            <v>0</v>
          </cell>
          <cell r="G4336">
            <v>0</v>
          </cell>
        </row>
        <row r="4337">
          <cell r="D4337">
            <v>0</v>
          </cell>
          <cell r="F4337">
            <v>0</v>
          </cell>
          <cell r="G4337">
            <v>0</v>
          </cell>
        </row>
        <row r="4338">
          <cell r="D4338">
            <v>0</v>
          </cell>
          <cell r="F4338">
            <v>0</v>
          </cell>
          <cell r="G4338">
            <v>0</v>
          </cell>
        </row>
        <row r="4339">
          <cell r="D4339">
            <v>0</v>
          </cell>
          <cell r="F4339">
            <v>0</v>
          </cell>
          <cell r="G4339">
            <v>0</v>
          </cell>
        </row>
        <row r="4340">
          <cell r="D4340">
            <v>0</v>
          </cell>
          <cell r="F4340">
            <v>0</v>
          </cell>
          <cell r="G4340">
            <v>0</v>
          </cell>
        </row>
        <row r="4341">
          <cell r="D4341">
            <v>0</v>
          </cell>
          <cell r="F4341">
            <v>0</v>
          </cell>
          <cell r="G4341">
            <v>0</v>
          </cell>
        </row>
        <row r="4342">
          <cell r="D4342">
            <v>0</v>
          </cell>
          <cell r="F4342">
            <v>0</v>
          </cell>
          <cell r="G4342">
            <v>0</v>
          </cell>
        </row>
        <row r="4343">
          <cell r="D4343">
            <v>0</v>
          </cell>
          <cell r="F4343">
            <v>0</v>
          </cell>
          <cell r="G4343">
            <v>0</v>
          </cell>
        </row>
        <row r="4344">
          <cell r="D4344">
            <v>0</v>
          </cell>
          <cell r="F4344">
            <v>0</v>
          </cell>
          <cell r="G4344">
            <v>0</v>
          </cell>
        </row>
        <row r="4345">
          <cell r="D4345">
            <v>0</v>
          </cell>
          <cell r="F4345">
            <v>0</v>
          </cell>
          <cell r="G4345">
            <v>0</v>
          </cell>
        </row>
        <row r="4346">
          <cell r="D4346">
            <v>0</v>
          </cell>
          <cell r="F4346">
            <v>0</v>
          </cell>
          <cell r="G4346">
            <v>0</v>
          </cell>
        </row>
        <row r="4347">
          <cell r="D4347">
            <v>0</v>
          </cell>
          <cell r="F4347">
            <v>0</v>
          </cell>
          <cell r="G4347">
            <v>0</v>
          </cell>
        </row>
        <row r="4348">
          <cell r="D4348">
            <v>0</v>
          </cell>
          <cell r="F4348">
            <v>0</v>
          </cell>
          <cell r="G4348">
            <v>0</v>
          </cell>
        </row>
        <row r="4349">
          <cell r="D4349">
            <v>0</v>
          </cell>
          <cell r="F4349">
            <v>0</v>
          </cell>
          <cell r="G4349">
            <v>0</v>
          </cell>
        </row>
        <row r="4350">
          <cell r="D4350">
            <v>0</v>
          </cell>
          <cell r="F4350">
            <v>0</v>
          </cell>
          <cell r="G4350">
            <v>0</v>
          </cell>
        </row>
        <row r="4351">
          <cell r="D4351">
            <v>0</v>
          </cell>
          <cell r="F4351">
            <v>0</v>
          </cell>
          <cell r="G4351">
            <v>0</v>
          </cell>
        </row>
        <row r="4352">
          <cell r="D4352">
            <v>0</v>
          </cell>
          <cell r="F4352">
            <v>0</v>
          </cell>
          <cell r="G4352">
            <v>0</v>
          </cell>
        </row>
        <row r="4353">
          <cell r="D4353">
            <v>0</v>
          </cell>
          <cell r="F4353">
            <v>0</v>
          </cell>
          <cell r="G4353">
            <v>0</v>
          </cell>
        </row>
        <row r="4354">
          <cell r="D4354">
            <v>0</v>
          </cell>
          <cell r="F4354">
            <v>0</v>
          </cell>
          <cell r="G4354">
            <v>0</v>
          </cell>
        </row>
        <row r="4355">
          <cell r="D4355">
            <v>0</v>
          </cell>
          <cell r="F4355">
            <v>0</v>
          </cell>
          <cell r="G4355">
            <v>0</v>
          </cell>
        </row>
        <row r="4356">
          <cell r="D4356">
            <v>0</v>
          </cell>
          <cell r="F4356">
            <v>0</v>
          </cell>
          <cell r="G4356">
            <v>0</v>
          </cell>
        </row>
        <row r="4357">
          <cell r="D4357">
            <v>0</v>
          </cell>
          <cell r="F4357">
            <v>0</v>
          </cell>
          <cell r="G4357">
            <v>0</v>
          </cell>
        </row>
        <row r="4358">
          <cell r="D4358">
            <v>0</v>
          </cell>
          <cell r="F4358">
            <v>0</v>
          </cell>
          <cell r="G4358">
            <v>0</v>
          </cell>
        </row>
        <row r="4359">
          <cell r="D4359">
            <v>0</v>
          </cell>
          <cell r="F4359">
            <v>0</v>
          </cell>
          <cell r="G4359">
            <v>0</v>
          </cell>
        </row>
        <row r="4360">
          <cell r="D4360">
            <v>0</v>
          </cell>
          <cell r="F4360">
            <v>0</v>
          </cell>
          <cell r="G4360">
            <v>0</v>
          </cell>
        </row>
        <row r="4361">
          <cell r="D4361">
            <v>0</v>
          </cell>
          <cell r="F4361">
            <v>0</v>
          </cell>
          <cell r="G4361">
            <v>0</v>
          </cell>
        </row>
        <row r="4362">
          <cell r="D4362">
            <v>0</v>
          </cell>
          <cell r="F4362">
            <v>0</v>
          </cell>
          <cell r="G4362">
            <v>0</v>
          </cell>
        </row>
        <row r="4363">
          <cell r="D4363">
            <v>0</v>
          </cell>
          <cell r="F4363">
            <v>0</v>
          </cell>
          <cell r="G4363">
            <v>0</v>
          </cell>
        </row>
        <row r="4364">
          <cell r="D4364">
            <v>0</v>
          </cell>
          <cell r="F4364">
            <v>0</v>
          </cell>
          <cell r="G4364">
            <v>0</v>
          </cell>
        </row>
        <row r="4365">
          <cell r="D4365">
            <v>0</v>
          </cell>
          <cell r="F4365">
            <v>0</v>
          </cell>
          <cell r="G4365">
            <v>0</v>
          </cell>
        </row>
        <row r="4366">
          <cell r="D4366">
            <v>0</v>
          </cell>
          <cell r="F4366">
            <v>0</v>
          </cell>
          <cell r="G4366">
            <v>0</v>
          </cell>
        </row>
        <row r="4367">
          <cell r="D4367">
            <v>0</v>
          </cell>
          <cell r="F4367">
            <v>0</v>
          </cell>
          <cell r="G4367">
            <v>0</v>
          </cell>
        </row>
        <row r="4368">
          <cell r="D4368">
            <v>0</v>
          </cell>
          <cell r="F4368">
            <v>0</v>
          </cell>
          <cell r="G4368">
            <v>0</v>
          </cell>
        </row>
        <row r="4369">
          <cell r="D4369">
            <v>0</v>
          </cell>
          <cell r="F4369">
            <v>0</v>
          </cell>
          <cell r="G4369">
            <v>0</v>
          </cell>
        </row>
        <row r="4370">
          <cell r="D4370">
            <v>0</v>
          </cell>
          <cell r="F4370">
            <v>0</v>
          </cell>
          <cell r="G4370">
            <v>0</v>
          </cell>
        </row>
        <row r="4371">
          <cell r="D4371">
            <v>0</v>
          </cell>
          <cell r="F4371">
            <v>0</v>
          </cell>
          <cell r="G4371">
            <v>0</v>
          </cell>
        </row>
        <row r="4372">
          <cell r="D4372">
            <v>0</v>
          </cell>
          <cell r="F4372">
            <v>0</v>
          </cell>
          <cell r="G4372">
            <v>0</v>
          </cell>
        </row>
        <row r="4373">
          <cell r="D4373">
            <v>0</v>
          </cell>
          <cell r="F4373">
            <v>0</v>
          </cell>
          <cell r="G4373">
            <v>0</v>
          </cell>
        </row>
        <row r="4374">
          <cell r="D4374">
            <v>0</v>
          </cell>
          <cell r="F4374">
            <v>0</v>
          </cell>
          <cell r="G4374">
            <v>0</v>
          </cell>
        </row>
        <row r="4375">
          <cell r="D4375">
            <v>0</v>
          </cell>
          <cell r="F4375">
            <v>0</v>
          </cell>
          <cell r="G4375">
            <v>0</v>
          </cell>
        </row>
        <row r="4376">
          <cell r="D4376">
            <v>0</v>
          </cell>
          <cell r="F4376">
            <v>0</v>
          </cell>
          <cell r="G4376">
            <v>0</v>
          </cell>
        </row>
        <row r="4377">
          <cell r="D4377">
            <v>0</v>
          </cell>
          <cell r="F4377">
            <v>0</v>
          </cell>
          <cell r="G4377">
            <v>0</v>
          </cell>
        </row>
        <row r="4378">
          <cell r="D4378">
            <v>0</v>
          </cell>
          <cell r="F4378">
            <v>0</v>
          </cell>
          <cell r="G4378">
            <v>0</v>
          </cell>
        </row>
        <row r="4379">
          <cell r="D4379">
            <v>0</v>
          </cell>
          <cell r="F4379">
            <v>0</v>
          </cell>
          <cell r="G4379">
            <v>0</v>
          </cell>
        </row>
        <row r="4380">
          <cell r="D4380">
            <v>0</v>
          </cell>
          <cell r="F4380">
            <v>0</v>
          </cell>
          <cell r="G4380">
            <v>0</v>
          </cell>
        </row>
        <row r="4381">
          <cell r="D4381">
            <v>0</v>
          </cell>
          <cell r="F4381">
            <v>0</v>
          </cell>
          <cell r="G4381">
            <v>0</v>
          </cell>
        </row>
        <row r="4382">
          <cell r="D4382">
            <v>0</v>
          </cell>
          <cell r="F4382">
            <v>0</v>
          </cell>
          <cell r="G4382">
            <v>0</v>
          </cell>
        </row>
        <row r="4383">
          <cell r="D4383">
            <v>0</v>
          </cell>
          <cell r="F4383">
            <v>0</v>
          </cell>
          <cell r="G4383">
            <v>0</v>
          </cell>
        </row>
        <row r="4384">
          <cell r="D4384">
            <v>0</v>
          </cell>
          <cell r="F4384">
            <v>0</v>
          </cell>
          <cell r="G4384">
            <v>0</v>
          </cell>
        </row>
        <row r="4385">
          <cell r="D4385">
            <v>0</v>
          </cell>
          <cell r="F4385">
            <v>0</v>
          </cell>
          <cell r="G4385">
            <v>0</v>
          </cell>
        </row>
        <row r="4386">
          <cell r="D4386">
            <v>0</v>
          </cell>
          <cell r="F4386">
            <v>0</v>
          </cell>
          <cell r="G4386">
            <v>0</v>
          </cell>
        </row>
        <row r="4387">
          <cell r="D4387">
            <v>0</v>
          </cell>
          <cell r="F4387">
            <v>0</v>
          </cell>
          <cell r="G4387">
            <v>0</v>
          </cell>
        </row>
        <row r="4388">
          <cell r="D4388">
            <v>0</v>
          </cell>
          <cell r="F4388">
            <v>0</v>
          </cell>
          <cell r="G4388">
            <v>0</v>
          </cell>
        </row>
        <row r="4389">
          <cell r="D4389">
            <v>0</v>
          </cell>
          <cell r="F4389">
            <v>0</v>
          </cell>
          <cell r="G4389">
            <v>0</v>
          </cell>
        </row>
        <row r="4390">
          <cell r="D4390">
            <v>0</v>
          </cell>
          <cell r="F4390">
            <v>0</v>
          </cell>
          <cell r="G4390">
            <v>0</v>
          </cell>
        </row>
        <row r="4391">
          <cell r="D4391">
            <v>0</v>
          </cell>
          <cell r="F4391">
            <v>0</v>
          </cell>
          <cell r="G4391">
            <v>0</v>
          </cell>
        </row>
        <row r="4392">
          <cell r="D4392">
            <v>0</v>
          </cell>
          <cell r="F4392">
            <v>0</v>
          </cell>
          <cell r="G4392">
            <v>0</v>
          </cell>
        </row>
        <row r="4393">
          <cell r="D4393">
            <v>0</v>
          </cell>
          <cell r="F4393">
            <v>0</v>
          </cell>
          <cell r="G4393">
            <v>0</v>
          </cell>
        </row>
        <row r="4394">
          <cell r="D4394">
            <v>0</v>
          </cell>
          <cell r="F4394">
            <v>0</v>
          </cell>
          <cell r="G4394">
            <v>0</v>
          </cell>
        </row>
        <row r="4395">
          <cell r="D4395">
            <v>0</v>
          </cell>
          <cell r="F4395">
            <v>0</v>
          </cell>
          <cell r="G4395">
            <v>0</v>
          </cell>
          <cell r="I4395">
            <v>0</v>
          </cell>
        </row>
        <row r="4396">
          <cell r="D4396">
            <v>0</v>
          </cell>
          <cell r="F4396">
            <v>0</v>
          </cell>
          <cell r="G4396">
            <v>0</v>
          </cell>
        </row>
        <row r="4397">
          <cell r="D4397">
            <v>0</v>
          </cell>
          <cell r="F4397">
            <v>0</v>
          </cell>
          <cell r="G4397">
            <v>0</v>
          </cell>
        </row>
        <row r="4398">
          <cell r="D4398">
            <v>0</v>
          </cell>
          <cell r="F4398">
            <v>0</v>
          </cell>
          <cell r="G4398">
            <v>0</v>
          </cell>
        </row>
        <row r="4399">
          <cell r="D4399">
            <v>0</v>
          </cell>
          <cell r="F4399">
            <v>0</v>
          </cell>
          <cell r="G4399">
            <v>0</v>
          </cell>
        </row>
        <row r="4400">
          <cell r="D4400">
            <v>0</v>
          </cell>
          <cell r="F4400">
            <v>0</v>
          </cell>
          <cell r="G4400">
            <v>0</v>
          </cell>
        </row>
        <row r="4401">
          <cell r="D4401">
            <v>0</v>
          </cell>
          <cell r="F4401">
            <v>0</v>
          </cell>
          <cell r="G4401">
            <v>0</v>
          </cell>
        </row>
        <row r="4402">
          <cell r="D4402">
            <v>0</v>
          </cell>
          <cell r="F4402">
            <v>0</v>
          </cell>
          <cell r="G4402">
            <v>0</v>
          </cell>
        </row>
        <row r="4403">
          <cell r="D4403">
            <v>0</v>
          </cell>
          <cell r="F4403">
            <v>0</v>
          </cell>
          <cell r="G4403">
            <v>0</v>
          </cell>
        </row>
        <row r="4404">
          <cell r="D4404">
            <v>0</v>
          </cell>
          <cell r="F4404">
            <v>0</v>
          </cell>
          <cell r="G4404">
            <v>0</v>
          </cell>
        </row>
        <row r="4405">
          <cell r="D4405">
            <v>0</v>
          </cell>
          <cell r="F4405">
            <v>0</v>
          </cell>
          <cell r="G4405">
            <v>0</v>
          </cell>
        </row>
        <row r="4406">
          <cell r="D4406">
            <v>0</v>
          </cell>
          <cell r="F4406">
            <v>0</v>
          </cell>
          <cell r="G4406">
            <v>0</v>
          </cell>
        </row>
        <row r="4407">
          <cell r="D4407">
            <v>0</v>
          </cell>
          <cell r="F4407">
            <v>0</v>
          </cell>
          <cell r="G4407">
            <v>0</v>
          </cell>
        </row>
        <row r="4408">
          <cell r="D4408">
            <v>0</v>
          </cell>
          <cell r="F4408">
            <v>0</v>
          </cell>
          <cell r="G4408">
            <v>0</v>
          </cell>
        </row>
        <row r="4409">
          <cell r="D4409">
            <v>0</v>
          </cell>
          <cell r="F4409">
            <v>0</v>
          </cell>
          <cell r="G4409">
            <v>0</v>
          </cell>
        </row>
        <row r="4410">
          <cell r="D4410">
            <v>0</v>
          </cell>
          <cell r="F4410">
            <v>0</v>
          </cell>
          <cell r="G4410">
            <v>0</v>
          </cell>
        </row>
        <row r="4411">
          <cell r="D4411">
            <v>0</v>
          </cell>
          <cell r="F4411">
            <v>0</v>
          </cell>
          <cell r="G4411">
            <v>0</v>
          </cell>
        </row>
        <row r="4412">
          <cell r="D4412">
            <v>0</v>
          </cell>
          <cell r="F4412">
            <v>0</v>
          </cell>
          <cell r="G4412">
            <v>0</v>
          </cell>
        </row>
        <row r="4413">
          <cell r="D4413">
            <v>0</v>
          </cell>
          <cell r="F4413">
            <v>0</v>
          </cell>
          <cell r="G4413">
            <v>0</v>
          </cell>
        </row>
        <row r="4414">
          <cell r="D4414">
            <v>0</v>
          </cell>
          <cell r="F4414">
            <v>0</v>
          </cell>
          <cell r="G4414">
            <v>0</v>
          </cell>
        </row>
        <row r="4415">
          <cell r="D4415">
            <v>0</v>
          </cell>
          <cell r="F4415">
            <v>0</v>
          </cell>
          <cell r="G4415">
            <v>0</v>
          </cell>
        </row>
        <row r="4416">
          <cell r="D4416">
            <v>0</v>
          </cell>
          <cell r="F4416">
            <v>0</v>
          </cell>
          <cell r="G4416">
            <v>0</v>
          </cell>
        </row>
        <row r="4417">
          <cell r="D4417">
            <v>0</v>
          </cell>
          <cell r="F4417">
            <v>0</v>
          </cell>
          <cell r="G4417">
            <v>0</v>
          </cell>
        </row>
        <row r="4418">
          <cell r="D4418">
            <v>0</v>
          </cell>
          <cell r="F4418">
            <v>0</v>
          </cell>
          <cell r="G4418">
            <v>0</v>
          </cell>
        </row>
        <row r="4419">
          <cell r="D4419">
            <v>0</v>
          </cell>
          <cell r="F4419">
            <v>0</v>
          </cell>
          <cell r="G4419">
            <v>0</v>
          </cell>
        </row>
        <row r="4420">
          <cell r="D4420">
            <v>0</v>
          </cell>
          <cell r="F4420">
            <v>0</v>
          </cell>
          <cell r="G4420">
            <v>0</v>
          </cell>
        </row>
        <row r="4421">
          <cell r="D4421">
            <v>0</v>
          </cell>
          <cell r="F4421">
            <v>0</v>
          </cell>
          <cell r="G4421">
            <v>0</v>
          </cell>
        </row>
        <row r="4422">
          <cell r="D4422">
            <v>0</v>
          </cell>
          <cell r="F4422">
            <v>0</v>
          </cell>
          <cell r="G4422">
            <v>0</v>
          </cell>
        </row>
        <row r="4423">
          <cell r="D4423">
            <v>0</v>
          </cell>
          <cell r="F4423">
            <v>0</v>
          </cell>
          <cell r="G4423">
            <v>0</v>
          </cell>
        </row>
        <row r="4424">
          <cell r="D4424">
            <v>0</v>
          </cell>
          <cell r="F4424">
            <v>0</v>
          </cell>
          <cell r="G4424">
            <v>0</v>
          </cell>
        </row>
        <row r="4425">
          <cell r="D4425">
            <v>0</v>
          </cell>
          <cell r="F4425">
            <v>0</v>
          </cell>
          <cell r="G4425">
            <v>0</v>
          </cell>
        </row>
        <row r="4426">
          <cell r="D4426">
            <v>0</v>
          </cell>
          <cell r="F4426">
            <v>0</v>
          </cell>
          <cell r="G4426">
            <v>0</v>
          </cell>
        </row>
        <row r="4427">
          <cell r="D4427">
            <v>0</v>
          </cell>
          <cell r="F4427">
            <v>0</v>
          </cell>
          <cell r="G4427">
            <v>0</v>
          </cell>
        </row>
        <row r="4428">
          <cell r="D4428">
            <v>0</v>
          </cell>
          <cell r="F4428">
            <v>0</v>
          </cell>
          <cell r="G4428">
            <v>0</v>
          </cell>
        </row>
        <row r="4429">
          <cell r="D4429">
            <v>0</v>
          </cell>
          <cell r="F4429">
            <v>0</v>
          </cell>
          <cell r="G4429">
            <v>0</v>
          </cell>
        </row>
        <row r="4430">
          <cell r="D4430">
            <v>0</v>
          </cell>
          <cell r="F4430">
            <v>0</v>
          </cell>
          <cell r="G4430">
            <v>0</v>
          </cell>
        </row>
        <row r="4431">
          <cell r="D4431">
            <v>0</v>
          </cell>
          <cell r="F4431">
            <v>0</v>
          </cell>
          <cell r="G4431">
            <v>0</v>
          </cell>
        </row>
        <row r="4432">
          <cell r="D4432">
            <v>0</v>
          </cell>
          <cell r="F4432">
            <v>0</v>
          </cell>
          <cell r="G4432">
            <v>0</v>
          </cell>
        </row>
        <row r="4433">
          <cell r="D4433">
            <v>0</v>
          </cell>
          <cell r="F4433">
            <v>0</v>
          </cell>
          <cell r="G4433">
            <v>0</v>
          </cell>
        </row>
        <row r="4434">
          <cell r="D4434">
            <v>0</v>
          </cell>
          <cell r="F4434">
            <v>0</v>
          </cell>
          <cell r="G4434">
            <v>0</v>
          </cell>
        </row>
        <row r="4435">
          <cell r="D4435">
            <v>0</v>
          </cell>
          <cell r="F4435">
            <v>0</v>
          </cell>
          <cell r="G4435">
            <v>0</v>
          </cell>
        </row>
        <row r="4436">
          <cell r="D4436">
            <v>0</v>
          </cell>
          <cell r="F4436">
            <v>0</v>
          </cell>
          <cell r="G4436">
            <v>0</v>
          </cell>
        </row>
        <row r="4437">
          <cell r="D4437">
            <v>0</v>
          </cell>
          <cell r="F4437">
            <v>0</v>
          </cell>
          <cell r="G4437">
            <v>0</v>
          </cell>
        </row>
        <row r="4438">
          <cell r="D4438">
            <v>0</v>
          </cell>
          <cell r="F4438">
            <v>0</v>
          </cell>
          <cell r="G4438">
            <v>0</v>
          </cell>
        </row>
        <row r="4439">
          <cell r="D4439">
            <v>0</v>
          </cell>
          <cell r="F4439">
            <v>0</v>
          </cell>
          <cell r="G4439">
            <v>0</v>
          </cell>
        </row>
        <row r="4440">
          <cell r="D4440">
            <v>0</v>
          </cell>
          <cell r="F4440">
            <v>0</v>
          </cell>
          <cell r="G4440">
            <v>0</v>
          </cell>
        </row>
        <row r="4441">
          <cell r="D4441">
            <v>0</v>
          </cell>
          <cell r="F4441">
            <v>0</v>
          </cell>
          <cell r="G4441">
            <v>0</v>
          </cell>
        </row>
        <row r="4442">
          <cell r="D4442">
            <v>0</v>
          </cell>
          <cell r="F4442">
            <v>0</v>
          </cell>
          <cell r="G4442">
            <v>0</v>
          </cell>
        </row>
        <row r="4443">
          <cell r="D4443">
            <v>0</v>
          </cell>
          <cell r="F4443">
            <v>0</v>
          </cell>
          <cell r="G4443">
            <v>0</v>
          </cell>
        </row>
        <row r="4444">
          <cell r="D4444">
            <v>0</v>
          </cell>
          <cell r="F4444">
            <v>0</v>
          </cell>
          <cell r="G4444">
            <v>0</v>
          </cell>
        </row>
        <row r="4445">
          <cell r="D4445">
            <v>0</v>
          </cell>
          <cell r="F4445">
            <v>0</v>
          </cell>
          <cell r="G4445">
            <v>0</v>
          </cell>
        </row>
        <row r="4446">
          <cell r="D4446">
            <v>0</v>
          </cell>
          <cell r="F4446">
            <v>0</v>
          </cell>
          <cell r="G4446">
            <v>0</v>
          </cell>
        </row>
        <row r="4447">
          <cell r="D4447">
            <v>0</v>
          </cell>
          <cell r="F4447">
            <v>0</v>
          </cell>
          <cell r="G4447">
            <v>0</v>
          </cell>
        </row>
        <row r="4448">
          <cell r="D4448">
            <v>0</v>
          </cell>
          <cell r="F4448">
            <v>0</v>
          </cell>
          <cell r="G4448">
            <v>0</v>
          </cell>
        </row>
        <row r="4449">
          <cell r="D4449">
            <v>0</v>
          </cell>
          <cell r="F4449">
            <v>0</v>
          </cell>
          <cell r="G4449">
            <v>0</v>
          </cell>
        </row>
        <row r="4450">
          <cell r="D4450">
            <v>0</v>
          </cell>
          <cell r="F4450">
            <v>0</v>
          </cell>
          <cell r="G4450">
            <v>0</v>
          </cell>
        </row>
        <row r="4451">
          <cell r="D4451">
            <v>0</v>
          </cell>
          <cell r="F4451">
            <v>0</v>
          </cell>
          <cell r="G4451">
            <v>0</v>
          </cell>
        </row>
        <row r="4452">
          <cell r="D4452">
            <v>0</v>
          </cell>
          <cell r="F4452">
            <v>0</v>
          </cell>
          <cell r="G4452">
            <v>0</v>
          </cell>
        </row>
        <row r="4453">
          <cell r="D4453">
            <v>0</v>
          </cell>
          <cell r="F4453">
            <v>0</v>
          </cell>
          <cell r="G4453">
            <v>0</v>
          </cell>
        </row>
        <row r="4454">
          <cell r="D4454">
            <v>0</v>
          </cell>
          <cell r="F4454">
            <v>0</v>
          </cell>
          <cell r="G4454">
            <v>0</v>
          </cell>
        </row>
        <row r="4455">
          <cell r="D4455">
            <v>0</v>
          </cell>
          <cell r="F4455">
            <v>0</v>
          </cell>
          <cell r="G4455">
            <v>0</v>
          </cell>
        </row>
        <row r="4456">
          <cell r="D4456">
            <v>0</v>
          </cell>
          <cell r="F4456">
            <v>0</v>
          </cell>
          <cell r="G4456">
            <v>0</v>
          </cell>
        </row>
        <row r="4457">
          <cell r="D4457">
            <v>0</v>
          </cell>
          <cell r="F4457">
            <v>0</v>
          </cell>
          <cell r="G4457">
            <v>0</v>
          </cell>
        </row>
        <row r="4458">
          <cell r="D4458">
            <v>0</v>
          </cell>
          <cell r="F4458">
            <v>0</v>
          </cell>
          <cell r="G4458">
            <v>0</v>
          </cell>
        </row>
        <row r="4459">
          <cell r="D4459">
            <v>0</v>
          </cell>
          <cell r="F4459">
            <v>0</v>
          </cell>
          <cell r="G4459">
            <v>0</v>
          </cell>
        </row>
        <row r="4460">
          <cell r="D4460">
            <v>0</v>
          </cell>
          <cell r="F4460">
            <v>0</v>
          </cell>
          <cell r="G4460">
            <v>0</v>
          </cell>
        </row>
        <row r="4461">
          <cell r="D4461">
            <v>0</v>
          </cell>
          <cell r="F4461">
            <v>0</v>
          </cell>
          <cell r="G4461">
            <v>0</v>
          </cell>
        </row>
        <row r="4462">
          <cell r="D4462">
            <v>0</v>
          </cell>
          <cell r="F4462">
            <v>0</v>
          </cell>
          <cell r="G4462">
            <v>0</v>
          </cell>
        </row>
        <row r="4463">
          <cell r="D4463">
            <v>0</v>
          </cell>
          <cell r="F4463">
            <v>0</v>
          </cell>
          <cell r="G4463">
            <v>0</v>
          </cell>
        </row>
        <row r="4464">
          <cell r="D4464">
            <v>0</v>
          </cell>
          <cell r="F4464">
            <v>0</v>
          </cell>
          <cell r="G4464">
            <v>0</v>
          </cell>
        </row>
        <row r="4465">
          <cell r="D4465">
            <v>0</v>
          </cell>
          <cell r="F4465">
            <v>0</v>
          </cell>
          <cell r="G4465">
            <v>0</v>
          </cell>
        </row>
        <row r="4466">
          <cell r="D4466">
            <v>0</v>
          </cell>
          <cell r="F4466">
            <v>0</v>
          </cell>
          <cell r="G4466">
            <v>0</v>
          </cell>
        </row>
        <row r="4467">
          <cell r="D4467">
            <v>0</v>
          </cell>
          <cell r="F4467">
            <v>0</v>
          </cell>
          <cell r="G4467">
            <v>0</v>
          </cell>
        </row>
        <row r="4468">
          <cell r="D4468">
            <v>0</v>
          </cell>
          <cell r="F4468">
            <v>0</v>
          </cell>
          <cell r="G4468">
            <v>0</v>
          </cell>
        </row>
        <row r="4469">
          <cell r="D4469">
            <v>0</v>
          </cell>
          <cell r="F4469">
            <v>0</v>
          </cell>
          <cell r="G4469">
            <v>0</v>
          </cell>
        </row>
        <row r="4470">
          <cell r="D4470">
            <v>0</v>
          </cell>
          <cell r="F4470">
            <v>0</v>
          </cell>
          <cell r="G4470">
            <v>0</v>
          </cell>
        </row>
        <row r="4471">
          <cell r="D4471">
            <v>0</v>
          </cell>
          <cell r="F4471">
            <v>0</v>
          </cell>
          <cell r="G4471">
            <v>0</v>
          </cell>
        </row>
        <row r="4472">
          <cell r="D4472">
            <v>0</v>
          </cell>
          <cell r="F4472">
            <v>0</v>
          </cell>
          <cell r="G4472">
            <v>0</v>
          </cell>
        </row>
        <row r="4473">
          <cell r="D4473">
            <v>0</v>
          </cell>
          <cell r="F4473">
            <v>0</v>
          </cell>
          <cell r="G4473">
            <v>0</v>
          </cell>
        </row>
        <row r="4474">
          <cell r="D4474">
            <v>0</v>
          </cell>
          <cell r="F4474">
            <v>0</v>
          </cell>
          <cell r="G4474">
            <v>0</v>
          </cell>
        </row>
        <row r="4475">
          <cell r="D4475">
            <v>0</v>
          </cell>
          <cell r="F4475">
            <v>0</v>
          </cell>
          <cell r="G4475">
            <v>0</v>
          </cell>
        </row>
        <row r="4476">
          <cell r="D4476">
            <v>0</v>
          </cell>
          <cell r="F4476">
            <v>0</v>
          </cell>
          <cell r="G4476">
            <v>0</v>
          </cell>
        </row>
        <row r="4477">
          <cell r="D4477">
            <v>0</v>
          </cell>
          <cell r="F4477">
            <v>0</v>
          </cell>
          <cell r="G4477">
            <v>0</v>
          </cell>
        </row>
        <row r="4478">
          <cell r="D4478">
            <v>0</v>
          </cell>
          <cell r="F4478">
            <v>0</v>
          </cell>
          <cell r="G4478">
            <v>0</v>
          </cell>
        </row>
        <row r="4479">
          <cell r="D4479">
            <v>0</v>
          </cell>
          <cell r="F4479">
            <v>0</v>
          </cell>
          <cell r="G4479">
            <v>0</v>
          </cell>
        </row>
        <row r="4480">
          <cell r="D4480">
            <v>0</v>
          </cell>
          <cell r="F4480">
            <v>0</v>
          </cell>
          <cell r="G4480">
            <v>0</v>
          </cell>
        </row>
        <row r="4481">
          <cell r="D4481">
            <v>0</v>
          </cell>
          <cell r="F4481">
            <v>0</v>
          </cell>
          <cell r="G4481">
            <v>0</v>
          </cell>
        </row>
        <row r="4482">
          <cell r="D4482">
            <v>0</v>
          </cell>
          <cell r="F4482">
            <v>0</v>
          </cell>
          <cell r="G4482">
            <v>0</v>
          </cell>
        </row>
        <row r="4483">
          <cell r="D4483">
            <v>0</v>
          </cell>
          <cell r="F4483">
            <v>0</v>
          </cell>
          <cell r="G4483">
            <v>0</v>
          </cell>
        </row>
        <row r="4484">
          <cell r="D4484">
            <v>0</v>
          </cell>
          <cell r="F4484">
            <v>0</v>
          </cell>
          <cell r="G4484">
            <v>0</v>
          </cell>
        </row>
        <row r="4485">
          <cell r="D4485">
            <v>0</v>
          </cell>
          <cell r="F4485">
            <v>0</v>
          </cell>
          <cell r="G4485">
            <v>0</v>
          </cell>
        </row>
        <row r="4486">
          <cell r="D4486">
            <v>0</v>
          </cell>
          <cell r="F4486">
            <v>0</v>
          </cell>
          <cell r="G4486">
            <v>0</v>
          </cell>
        </row>
        <row r="4487">
          <cell r="D4487">
            <v>0</v>
          </cell>
          <cell r="F4487">
            <v>0</v>
          </cell>
          <cell r="G4487">
            <v>0</v>
          </cell>
        </row>
        <row r="4488">
          <cell r="D4488">
            <v>0</v>
          </cell>
          <cell r="F4488">
            <v>0</v>
          </cell>
          <cell r="G4488">
            <v>0</v>
          </cell>
        </row>
        <row r="4489">
          <cell r="D4489">
            <v>0</v>
          </cell>
          <cell r="F4489">
            <v>0</v>
          </cell>
          <cell r="G4489">
            <v>0</v>
          </cell>
        </row>
        <row r="4490">
          <cell r="D4490">
            <v>0</v>
          </cell>
          <cell r="F4490">
            <v>0</v>
          </cell>
          <cell r="G4490">
            <v>0</v>
          </cell>
        </row>
        <row r="4491">
          <cell r="D4491">
            <v>0</v>
          </cell>
          <cell r="F4491">
            <v>0</v>
          </cell>
          <cell r="G4491">
            <v>0</v>
          </cell>
        </row>
        <row r="4492">
          <cell r="D4492">
            <v>0</v>
          </cell>
          <cell r="F4492">
            <v>0</v>
          </cell>
          <cell r="G4492">
            <v>0</v>
          </cell>
        </row>
        <row r="4493">
          <cell r="D4493">
            <v>0</v>
          </cell>
          <cell r="F4493">
            <v>0</v>
          </cell>
          <cell r="G4493">
            <v>0</v>
          </cell>
        </row>
        <row r="4494">
          <cell r="D4494">
            <v>0</v>
          </cell>
          <cell r="F4494">
            <v>0</v>
          </cell>
          <cell r="G4494">
            <v>0</v>
          </cell>
        </row>
        <row r="4495">
          <cell r="D4495">
            <v>0</v>
          </cell>
          <cell r="F4495">
            <v>0</v>
          </cell>
          <cell r="G4495">
            <v>0</v>
          </cell>
        </row>
        <row r="4496">
          <cell r="D4496">
            <v>0</v>
          </cell>
          <cell r="F4496">
            <v>0</v>
          </cell>
          <cell r="G4496">
            <v>0</v>
          </cell>
        </row>
        <row r="4497">
          <cell r="D4497">
            <v>0</v>
          </cell>
          <cell r="F4497">
            <v>0</v>
          </cell>
          <cell r="G4497">
            <v>0</v>
          </cell>
        </row>
        <row r="4498">
          <cell r="D4498">
            <v>0</v>
          </cell>
          <cell r="F4498">
            <v>0</v>
          </cell>
          <cell r="G4498">
            <v>0</v>
          </cell>
        </row>
        <row r="4499">
          <cell r="D4499">
            <v>0</v>
          </cell>
          <cell r="F4499">
            <v>0</v>
          </cell>
          <cell r="G4499">
            <v>0</v>
          </cell>
        </row>
        <row r="4500">
          <cell r="D4500">
            <v>0</v>
          </cell>
          <cell r="F4500">
            <v>0</v>
          </cell>
          <cell r="G4500">
            <v>0</v>
          </cell>
        </row>
        <row r="4501">
          <cell r="D4501">
            <v>0</v>
          </cell>
          <cell r="F4501">
            <v>0</v>
          </cell>
          <cell r="G4501">
            <v>0</v>
          </cell>
        </row>
        <row r="4502">
          <cell r="D4502">
            <v>0</v>
          </cell>
          <cell r="F4502">
            <v>0</v>
          </cell>
          <cell r="G4502">
            <v>0</v>
          </cell>
        </row>
        <row r="4503">
          <cell r="D4503">
            <v>0</v>
          </cell>
          <cell r="F4503">
            <v>0</v>
          </cell>
          <cell r="G4503">
            <v>0</v>
          </cell>
        </row>
        <row r="4504">
          <cell r="D4504">
            <v>0</v>
          </cell>
          <cell r="F4504">
            <v>0</v>
          </cell>
          <cell r="G4504">
            <v>0</v>
          </cell>
        </row>
        <row r="4505">
          <cell r="D4505">
            <v>0</v>
          </cell>
          <cell r="F4505">
            <v>0</v>
          </cell>
          <cell r="G4505">
            <v>0</v>
          </cell>
        </row>
        <row r="4506">
          <cell r="D4506">
            <v>0</v>
          </cell>
          <cell r="F4506">
            <v>0</v>
          </cell>
          <cell r="G4506">
            <v>0</v>
          </cell>
        </row>
        <row r="4507">
          <cell r="D4507">
            <v>0</v>
          </cell>
          <cell r="F4507">
            <v>0</v>
          </cell>
          <cell r="G4507">
            <v>0</v>
          </cell>
        </row>
        <row r="4508">
          <cell r="D4508">
            <v>0</v>
          </cell>
          <cell r="F4508">
            <v>0</v>
          </cell>
          <cell r="G4508">
            <v>0</v>
          </cell>
        </row>
        <row r="4509">
          <cell r="D4509">
            <v>0</v>
          </cell>
          <cell r="F4509">
            <v>0</v>
          </cell>
          <cell r="G4509">
            <v>0</v>
          </cell>
        </row>
        <row r="4510">
          <cell r="D4510">
            <v>0</v>
          </cell>
          <cell r="F4510">
            <v>0</v>
          </cell>
          <cell r="G4510">
            <v>0</v>
          </cell>
        </row>
        <row r="4511">
          <cell r="D4511">
            <v>0</v>
          </cell>
          <cell r="F4511">
            <v>0</v>
          </cell>
          <cell r="G4511">
            <v>0</v>
          </cell>
        </row>
        <row r="4512">
          <cell r="D4512">
            <v>0</v>
          </cell>
          <cell r="F4512">
            <v>0</v>
          </cell>
          <cell r="G4512">
            <v>0</v>
          </cell>
        </row>
        <row r="4513">
          <cell r="D4513">
            <v>0</v>
          </cell>
          <cell r="F4513">
            <v>0</v>
          </cell>
          <cell r="G4513">
            <v>0</v>
          </cell>
        </row>
        <row r="4514">
          <cell r="D4514">
            <v>0</v>
          </cell>
          <cell r="F4514">
            <v>0</v>
          </cell>
          <cell r="G4514">
            <v>0</v>
          </cell>
        </row>
        <row r="4515">
          <cell r="D4515">
            <v>0</v>
          </cell>
          <cell r="F4515">
            <v>0</v>
          </cell>
          <cell r="G4515">
            <v>0</v>
          </cell>
        </row>
        <row r="4516">
          <cell r="D4516">
            <v>0</v>
          </cell>
          <cell r="F4516">
            <v>0</v>
          </cell>
          <cell r="G4516">
            <v>0</v>
          </cell>
        </row>
        <row r="4517">
          <cell r="D4517">
            <v>0</v>
          </cell>
          <cell r="F4517">
            <v>0</v>
          </cell>
          <cell r="G4517">
            <v>0</v>
          </cell>
        </row>
        <row r="4518">
          <cell r="D4518">
            <v>0</v>
          </cell>
          <cell r="F4518">
            <v>0</v>
          </cell>
          <cell r="G4518">
            <v>0</v>
          </cell>
        </row>
        <row r="4519">
          <cell r="D4519">
            <v>0</v>
          </cell>
          <cell r="F4519">
            <v>0</v>
          </cell>
          <cell r="G4519">
            <v>0</v>
          </cell>
        </row>
        <row r="4520">
          <cell r="D4520">
            <v>0</v>
          </cell>
          <cell r="F4520">
            <v>0</v>
          </cell>
          <cell r="G4520">
            <v>0</v>
          </cell>
        </row>
        <row r="4521">
          <cell r="D4521">
            <v>0</v>
          </cell>
          <cell r="F4521">
            <v>0</v>
          </cell>
          <cell r="G4521">
            <v>0</v>
          </cell>
        </row>
        <row r="4522">
          <cell r="D4522">
            <v>0</v>
          </cell>
          <cell r="F4522">
            <v>0</v>
          </cell>
          <cell r="G4522">
            <v>0</v>
          </cell>
        </row>
        <row r="4523">
          <cell r="D4523">
            <v>0</v>
          </cell>
          <cell r="F4523">
            <v>0</v>
          </cell>
          <cell r="G4523">
            <v>0</v>
          </cell>
        </row>
        <row r="4524">
          <cell r="D4524">
            <v>0</v>
          </cell>
          <cell r="F4524">
            <v>0</v>
          </cell>
          <cell r="G4524">
            <v>0</v>
          </cell>
        </row>
        <row r="4525">
          <cell r="D4525">
            <v>0</v>
          </cell>
          <cell r="F4525">
            <v>0</v>
          </cell>
          <cell r="G4525">
            <v>0</v>
          </cell>
        </row>
        <row r="4526">
          <cell r="D4526">
            <v>0</v>
          </cell>
          <cell r="F4526">
            <v>0</v>
          </cell>
          <cell r="G4526">
            <v>0</v>
          </cell>
        </row>
        <row r="4527">
          <cell r="D4527">
            <v>0</v>
          </cell>
          <cell r="F4527">
            <v>0</v>
          </cell>
          <cell r="G4527">
            <v>0</v>
          </cell>
        </row>
        <row r="4528">
          <cell r="D4528">
            <v>0</v>
          </cell>
          <cell r="F4528">
            <v>0</v>
          </cell>
          <cell r="G4528">
            <v>0</v>
          </cell>
        </row>
        <row r="4529">
          <cell r="D4529">
            <v>0</v>
          </cell>
          <cell r="F4529">
            <v>0</v>
          </cell>
          <cell r="G4529">
            <v>0</v>
          </cell>
        </row>
        <row r="4530">
          <cell r="D4530">
            <v>0</v>
          </cell>
          <cell r="F4530">
            <v>0</v>
          </cell>
          <cell r="G4530">
            <v>0</v>
          </cell>
        </row>
        <row r="4531">
          <cell r="D4531">
            <v>0</v>
          </cell>
          <cell r="F4531">
            <v>0</v>
          </cell>
          <cell r="G4531">
            <v>0</v>
          </cell>
        </row>
        <row r="4532">
          <cell r="D4532">
            <v>0</v>
          </cell>
          <cell r="F4532">
            <v>0</v>
          </cell>
          <cell r="G4532">
            <v>0</v>
          </cell>
        </row>
        <row r="4533">
          <cell r="D4533">
            <v>0</v>
          </cell>
          <cell r="F4533">
            <v>0</v>
          </cell>
          <cell r="G4533">
            <v>0</v>
          </cell>
        </row>
        <row r="4534">
          <cell r="D4534">
            <v>0</v>
          </cell>
          <cell r="F4534">
            <v>0</v>
          </cell>
          <cell r="G4534">
            <v>0</v>
          </cell>
        </row>
        <row r="4535">
          <cell r="D4535">
            <v>0</v>
          </cell>
          <cell r="F4535">
            <v>0</v>
          </cell>
          <cell r="G4535">
            <v>0</v>
          </cell>
        </row>
        <row r="4536">
          <cell r="D4536">
            <v>0</v>
          </cell>
          <cell r="F4536">
            <v>0</v>
          </cell>
          <cell r="G4536">
            <v>0</v>
          </cell>
        </row>
        <row r="4537">
          <cell r="D4537">
            <v>0</v>
          </cell>
          <cell r="F4537">
            <v>0</v>
          </cell>
          <cell r="G4537">
            <v>0</v>
          </cell>
        </row>
        <row r="4538">
          <cell r="D4538">
            <v>0</v>
          </cell>
          <cell r="F4538">
            <v>0</v>
          </cell>
          <cell r="G4538">
            <v>0</v>
          </cell>
        </row>
        <row r="4539">
          <cell r="D4539">
            <v>0</v>
          </cell>
          <cell r="F4539">
            <v>0</v>
          </cell>
          <cell r="G4539">
            <v>0</v>
          </cell>
        </row>
        <row r="4540">
          <cell r="D4540">
            <v>0</v>
          </cell>
          <cell r="F4540">
            <v>0</v>
          </cell>
          <cell r="G4540">
            <v>0</v>
          </cell>
        </row>
        <row r="4541">
          <cell r="D4541">
            <v>0</v>
          </cell>
          <cell r="F4541">
            <v>0</v>
          </cell>
          <cell r="G4541">
            <v>0</v>
          </cell>
        </row>
        <row r="4542">
          <cell r="D4542">
            <v>0</v>
          </cell>
          <cell r="F4542">
            <v>0</v>
          </cell>
          <cell r="G4542">
            <v>0</v>
          </cell>
        </row>
        <row r="4543">
          <cell r="D4543">
            <v>0</v>
          </cell>
          <cell r="F4543">
            <v>0</v>
          </cell>
          <cell r="G4543">
            <v>0</v>
          </cell>
        </row>
        <row r="4544">
          <cell r="D4544">
            <v>0</v>
          </cell>
          <cell r="F4544">
            <v>0</v>
          </cell>
          <cell r="G4544">
            <v>0</v>
          </cell>
        </row>
        <row r="4545">
          <cell r="D4545">
            <v>0</v>
          </cell>
          <cell r="F4545">
            <v>0</v>
          </cell>
          <cell r="G4545">
            <v>0</v>
          </cell>
        </row>
        <row r="4546">
          <cell r="D4546">
            <v>0</v>
          </cell>
          <cell r="F4546">
            <v>0</v>
          </cell>
          <cell r="G4546">
            <v>0</v>
          </cell>
        </row>
        <row r="4547">
          <cell r="D4547">
            <v>0</v>
          </cell>
          <cell r="F4547">
            <v>0</v>
          </cell>
          <cell r="G4547">
            <v>0</v>
          </cell>
        </row>
        <row r="4548">
          <cell r="D4548">
            <v>0</v>
          </cell>
          <cell r="F4548">
            <v>0</v>
          </cell>
          <cell r="G4548">
            <v>0</v>
          </cell>
        </row>
        <row r="4549">
          <cell r="D4549">
            <v>0</v>
          </cell>
          <cell r="F4549">
            <v>0</v>
          </cell>
          <cell r="G4549">
            <v>0</v>
          </cell>
        </row>
        <row r="4550">
          <cell r="D4550">
            <v>0</v>
          </cell>
          <cell r="F4550">
            <v>0</v>
          </cell>
          <cell r="G4550">
            <v>0</v>
          </cell>
        </row>
        <row r="4551">
          <cell r="D4551">
            <v>0</v>
          </cell>
          <cell r="F4551">
            <v>0</v>
          </cell>
          <cell r="G4551">
            <v>0</v>
          </cell>
        </row>
        <row r="4552">
          <cell r="D4552">
            <v>0</v>
          </cell>
          <cell r="F4552">
            <v>0</v>
          </cell>
          <cell r="G4552">
            <v>0</v>
          </cell>
        </row>
        <row r="4553">
          <cell r="D4553">
            <v>0</v>
          </cell>
          <cell r="F4553">
            <v>0</v>
          </cell>
          <cell r="G4553">
            <v>0</v>
          </cell>
        </row>
        <row r="4554">
          <cell r="D4554">
            <v>0</v>
          </cell>
          <cell r="F4554">
            <v>0</v>
          </cell>
          <cell r="G4554">
            <v>0</v>
          </cell>
        </row>
        <row r="4555">
          <cell r="D4555">
            <v>0</v>
          </cell>
          <cell r="F4555">
            <v>0</v>
          </cell>
          <cell r="G4555">
            <v>0</v>
          </cell>
        </row>
        <row r="4556">
          <cell r="D4556">
            <v>0</v>
          </cell>
          <cell r="F4556">
            <v>0</v>
          </cell>
          <cell r="G4556">
            <v>0</v>
          </cell>
        </row>
        <row r="4557">
          <cell r="D4557">
            <v>0</v>
          </cell>
          <cell r="F4557">
            <v>0</v>
          </cell>
          <cell r="G4557">
            <v>0</v>
          </cell>
        </row>
        <row r="4558">
          <cell r="D4558">
            <v>0</v>
          </cell>
          <cell r="F4558">
            <v>0</v>
          </cell>
          <cell r="G4558">
            <v>0</v>
          </cell>
        </row>
        <row r="4559">
          <cell r="D4559">
            <v>0</v>
          </cell>
          <cell r="F4559">
            <v>0</v>
          </cell>
          <cell r="G4559">
            <v>0</v>
          </cell>
        </row>
        <row r="4560">
          <cell r="D4560">
            <v>0</v>
          </cell>
          <cell r="F4560">
            <v>0</v>
          </cell>
          <cell r="G4560">
            <v>0</v>
          </cell>
        </row>
        <row r="4561">
          <cell r="D4561">
            <v>0</v>
          </cell>
          <cell r="F4561">
            <v>0</v>
          </cell>
          <cell r="G4561">
            <v>0</v>
          </cell>
        </row>
        <row r="4562">
          <cell r="D4562">
            <v>0</v>
          </cell>
          <cell r="F4562">
            <v>0</v>
          </cell>
          <cell r="G4562">
            <v>0</v>
          </cell>
        </row>
        <row r="4563">
          <cell r="D4563">
            <v>0</v>
          </cell>
          <cell r="F4563">
            <v>0</v>
          </cell>
          <cell r="G4563">
            <v>0</v>
          </cell>
        </row>
        <row r="4564">
          <cell r="D4564">
            <v>0</v>
          </cell>
          <cell r="F4564">
            <v>0</v>
          </cell>
          <cell r="G4564">
            <v>0</v>
          </cell>
        </row>
        <row r="4565">
          <cell r="D4565">
            <v>0</v>
          </cell>
          <cell r="F4565">
            <v>0</v>
          </cell>
          <cell r="G4565">
            <v>0</v>
          </cell>
        </row>
        <row r="4566">
          <cell r="D4566">
            <v>0</v>
          </cell>
          <cell r="F4566">
            <v>0</v>
          </cell>
          <cell r="G4566">
            <v>0</v>
          </cell>
        </row>
        <row r="4567">
          <cell r="D4567">
            <v>0</v>
          </cell>
          <cell r="F4567">
            <v>0</v>
          </cell>
          <cell r="G4567">
            <v>0</v>
          </cell>
        </row>
        <row r="4568">
          <cell r="D4568">
            <v>0</v>
          </cell>
          <cell r="F4568">
            <v>0</v>
          </cell>
          <cell r="G4568">
            <v>0</v>
          </cell>
        </row>
        <row r="4569">
          <cell r="D4569">
            <v>0</v>
          </cell>
          <cell r="F4569">
            <v>0</v>
          </cell>
          <cell r="G4569">
            <v>0</v>
          </cell>
        </row>
        <row r="4570">
          <cell r="D4570">
            <v>0</v>
          </cell>
          <cell r="F4570">
            <v>0</v>
          </cell>
          <cell r="G4570">
            <v>0</v>
          </cell>
        </row>
        <row r="4571">
          <cell r="D4571">
            <v>0</v>
          </cell>
          <cell r="F4571">
            <v>0</v>
          </cell>
          <cell r="G4571">
            <v>0</v>
          </cell>
        </row>
        <row r="4572">
          <cell r="D4572">
            <v>0</v>
          </cell>
          <cell r="F4572">
            <v>0</v>
          </cell>
          <cell r="G4572">
            <v>0</v>
          </cell>
        </row>
        <row r="4573">
          <cell r="D4573">
            <v>0</v>
          </cell>
          <cell r="F4573">
            <v>0</v>
          </cell>
          <cell r="G4573">
            <v>0</v>
          </cell>
        </row>
        <row r="4574">
          <cell r="D4574">
            <v>0</v>
          </cell>
          <cell r="F4574">
            <v>0</v>
          </cell>
          <cell r="G4574">
            <v>0</v>
          </cell>
        </row>
        <row r="4575">
          <cell r="D4575">
            <v>0</v>
          </cell>
          <cell r="F4575">
            <v>0</v>
          </cell>
          <cell r="G4575">
            <v>0</v>
          </cell>
        </row>
        <row r="4576">
          <cell r="D4576">
            <v>0</v>
          </cell>
          <cell r="F4576">
            <v>0</v>
          </cell>
          <cell r="G4576">
            <v>0</v>
          </cell>
        </row>
        <row r="4577">
          <cell r="D4577">
            <v>0</v>
          </cell>
          <cell r="F4577">
            <v>0</v>
          </cell>
          <cell r="G4577">
            <v>0</v>
          </cell>
        </row>
        <row r="4578">
          <cell r="D4578">
            <v>0</v>
          </cell>
          <cell r="F4578">
            <v>0</v>
          </cell>
          <cell r="G4578">
            <v>0</v>
          </cell>
        </row>
        <row r="4579">
          <cell r="D4579">
            <v>0</v>
          </cell>
          <cell r="F4579">
            <v>0</v>
          </cell>
          <cell r="G4579">
            <v>0</v>
          </cell>
        </row>
        <row r="4580">
          <cell r="D4580">
            <v>0</v>
          </cell>
          <cell r="F4580">
            <v>0</v>
          </cell>
          <cell r="G4580">
            <v>0</v>
          </cell>
        </row>
        <row r="4581">
          <cell r="D4581">
            <v>0</v>
          </cell>
          <cell r="F4581">
            <v>0</v>
          </cell>
          <cell r="G4581">
            <v>0</v>
          </cell>
        </row>
        <row r="4582">
          <cell r="D4582">
            <v>0</v>
          </cell>
          <cell r="F4582">
            <v>0</v>
          </cell>
          <cell r="G4582">
            <v>0</v>
          </cell>
        </row>
        <row r="4583">
          <cell r="D4583">
            <v>0</v>
          </cell>
          <cell r="F4583">
            <v>0</v>
          </cell>
          <cell r="G4583">
            <v>0</v>
          </cell>
        </row>
      </sheetData>
      <sheetData sheetId="2"/>
      <sheetData sheetId="3"/>
      <sheetData sheetId="4"/>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1"/>
      <sheetName val="dP2"/>
      <sheetName val="KL DuToan"/>
      <sheetName val="GiaVL"/>
      <sheetName val="GiaNC"/>
      <sheetName val="GiaM"/>
      <sheetName val="Hanh kiem tra"/>
      <sheetName val="Sheet2"/>
    </sheetNames>
    <sheetDataSet>
      <sheetData sheetId="0"/>
      <sheetData sheetId="1"/>
      <sheetData sheetId="2">
        <row r="2139">
          <cell r="C2139" t="str">
            <v>GTT</v>
          </cell>
        </row>
        <row r="2140">
          <cell r="C2140" t="str">
            <v>+</v>
          </cell>
        </row>
        <row r="2141">
          <cell r="C2141" t="str">
            <v>AA-Chuẩn bị MB</v>
          </cell>
        </row>
        <row r="2142">
          <cell r="C2142" t="str">
            <v>AB-Đào đắp đất</v>
          </cell>
        </row>
        <row r="2143">
          <cell r="C2143" t="str">
            <v>AC-Đóng cọc cừ</v>
          </cell>
        </row>
        <row r="2144">
          <cell r="C2144" t="str">
            <v>AD-Làm đường</v>
          </cell>
        </row>
        <row r="2145">
          <cell r="C2145" t="str">
            <v>AE-Xây gạch đá</v>
          </cell>
        </row>
        <row r="2146">
          <cell r="C2146" t="str">
            <v>AF.1-BT trộn</v>
          </cell>
        </row>
        <row r="2147">
          <cell r="C2147" t="str">
            <v>AF.2-BT tươi</v>
          </cell>
        </row>
        <row r="2148">
          <cell r="C2148" t="str">
            <v>AF.6-Cốt thép</v>
          </cell>
        </row>
        <row r="2149">
          <cell r="C2149" t="str">
            <v>AF.8-Ván khuôn</v>
          </cell>
        </row>
        <row r="2150">
          <cell r="C2150" t="str">
            <v>AG-BT đúc sẵn</v>
          </cell>
        </row>
        <row r="2151">
          <cell r="C2151" t="str">
            <v>AH-CK gỗ</v>
          </cell>
        </row>
        <row r="2152">
          <cell r="C2152" t="str">
            <v>AI-CK thép</v>
          </cell>
        </row>
        <row r="2153">
          <cell r="C2153" t="str">
            <v>AK-Mái, trát, láng</v>
          </cell>
        </row>
        <row r="2154">
          <cell r="C2154" t="str">
            <v>AK.5-Lót, ốp</v>
          </cell>
        </row>
        <row r="2155">
          <cell r="C2155" t="str">
            <v>AK.8-Bả, sơn</v>
          </cell>
        </row>
        <row r="2156">
          <cell r="C2156" t="str">
            <v>AL-Giàn giáo&amp;VC</v>
          </cell>
        </row>
        <row r="2157">
          <cell r="C2157" t="str">
            <v>BA-Điện</v>
          </cell>
        </row>
        <row r="2158">
          <cell r="C2158" t="str">
            <v>BB.41-Nước</v>
          </cell>
        </row>
        <row r="2159">
          <cell r="C2159" t="str">
            <v>X-Sửa chữa</v>
          </cell>
        </row>
        <row r="2160">
          <cell r="C2160" t="str">
            <v>* Cuối bảng</v>
          </cell>
        </row>
      </sheetData>
      <sheetData sheetId="3"/>
      <sheetData sheetId="4"/>
      <sheetData sheetId="5"/>
      <sheetData sheetId="6"/>
      <sheetData sheetId="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y"/>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heetName val="Sheet1"/>
      <sheetName val="Sheet2"/>
      <sheetName val="Module1"/>
      <sheetName val="Sheet3"/>
      <sheetName val="PTH"/>
      <sheetName val="DonGiaLD"/>
      <sheetName val="qui che"/>
      <sheetName val="Thu lao"/>
      <sheetName val="An trua T1"/>
      <sheetName val="Luong thang 1(1)"/>
      <sheetName val="PA chia luong T1(2)"/>
      <sheetName val="Tong hop luong T1"/>
      <sheetName val="00000000"/>
      <sheetName val="10000000"/>
      <sheetName val="dghn"/>
      <sheetName val=""/>
      <sheetName val="T1"/>
      <sheetName val="T2"/>
      <sheetName val="T3"/>
      <sheetName val="T4"/>
      <sheetName val="T5"/>
      <sheetName val="T6"/>
      <sheetName val="T7"/>
      <sheetName val="T8"/>
      <sheetName val="T9"/>
      <sheetName val="T10"/>
      <sheetName val="T11"/>
      <sheetName val="T12"/>
      <sheetName val="XL4Poppy"/>
      <sheetName val="PROFILE"/>
      <sheetName val="PÿRSO(AL_x0000_ "/>
      <sheetName val="PÿRSO(AL"/>
      <sheetName val="TH-Dien"/>
      <sheetName val="TONGKE1P"/>
      <sheetName val="Xuat"/>
      <sheetName val="DONVIBAN"/>
      <sheetName val="NGUON"/>
      <sheetName val="CT Thang Mo"/>
      <sheetName val="TH"/>
      <sheetName val="FD"/>
      <sheetName val="GI"/>
      <sheetName val="EE (3)"/>
      <sheetName val="PAVEMENT"/>
      <sheetName val="TRAFFIC"/>
      <sheetName val="GVL"/>
      <sheetName val="NHAP THEP TU KHO T3-15"/>
      <sheetName val="tong hop thep t3- 2015 "/>
      <sheetName val="cau thep T3-2015"/>
      <sheetName val="cat mau thep T3"/>
      <sheetName val="chia thep"/>
      <sheetName val="XL4Test5"/>
      <sheetName val="#REF"/>
      <sheetName val="BETON"/>
      <sheetName val="PTDGCT"/>
      <sheetName val="Convert Font"/>
      <sheetName val="So_Chu"/>
      <sheetName val="Module2"/>
      <sheetName val="RECORD"/>
      <sheetName val="KHU1"/>
      <sheetName val="CM"/>
      <sheetName val="Thietke"/>
      <sheetName val="Prog1"/>
      <sheetName val="Name_Person"/>
      <sheetName val="Cap bac LD"/>
      <sheetName val="ckyv"/>
      <sheetName val="d-x"/>
      <sheetName val="Price"/>
      <sheetName val="Sheet4"/>
      <sheetName val="Sheet5"/>
      <sheetName val="To_Bia1"/>
      <sheetName val="To_Bia2 "/>
      <sheetName val="THKP"/>
      <sheetName val="Congbe"/>
      <sheetName val="CÃp bÄc lao Åång"/>
      <sheetName val="dongiaNC"/>
      <sheetName val="To_Bia 2"/>
      <sheetName val="THCPXL"/>
      <sheetName val="DT"/>
      <sheetName val="CLVT"/>
      <sheetName val="GTVT"/>
      <sheetName val="VC"/>
      <sheetName val="PCCB"/>
      <sheetName val="PCCAP"/>
      <sheetName val="VLNNGOAI"/>
      <sheetName val="XL"/>
      <sheetName val="THVTCT"/>
      <sheetName val="CPKHAC"/>
      <sheetName val="DGDB"/>
      <sheetName val="Doanh_thu"/>
      <sheetName val="Chi_phi"/>
      <sheetName val="Hoan_Von"/>
      <sheetName val="KHDT"/>
      <sheetName val="NhapCB"/>
      <sheetName val="Nhapcap"/>
      <sheetName val="Bia1"/>
      <sheetName val="Bia2"/>
      <sheetName val="DToan"/>
      <sheetName val="CLVTu"/>
      <sheetName val="GTVTu"/>
      <sheetName val="VChuyen"/>
      <sheetName val="Cap bac lao dong"/>
      <sheetName val="B1vong"/>
      <sheetName val="B2vong"/>
      <sheetName val="B1KS"/>
      <sheetName val="B2KS"/>
      <sheetName val="THKP1"/>
      <sheetName val="DTXL1"/>
      <sheetName val="clech1"/>
      <sheetName val="GTVT1"/>
      <sheetName val="VC1"/>
      <sheetName val="L§ªm-§h¹i"/>
      <sheetName val="THXL1"/>
      <sheetName val="§Òn bï"/>
      <sheetName val="C_Tinh1"/>
      <sheetName val="DMBS"/>
      <sheetName val="Vltd"/>
      <sheetName val="B1"/>
      <sheetName val="B2"/>
      <sheetName val="B3"/>
      <sheetName val="Chªnh lÖch"/>
      <sheetName val="VC_M"/>
      <sheetName val="C_Tinh"/>
      <sheetName val="Nhap-KL"/>
      <sheetName val="§Òn bï-èng thu håi"/>
      <sheetName val="KLTC"/>
      <sheetName val="DonGia"/>
      <sheetName val="Thö l¹i"/>
      <sheetName val="TH_KP"/>
      <sheetName val="CL"/>
      <sheetName val="Dochai"/>
      <sheetName val="Lamdem"/>
      <sheetName val="C_TINH "/>
      <sheetName val="Thau"/>
      <sheetName val="BCAO1"/>
      <sheetName val="BCAO2"/>
      <sheetName val="THKPDC"/>
      <sheetName val="KPDC"/>
      <sheetName val="bs"/>
      <sheetName val="Nhap"/>
      <sheetName val="DT-5t"/>
      <sheetName val="clech"/>
      <sheetName val="Caba5t"/>
      <sheetName val="doc-hai5t"/>
      <sheetName val="DThua"/>
      <sheetName val="THVT"/>
      <sheetName val="XL-5t"/>
      <sheetName val="XLDC"/>
      <sheetName val="CachtinhDC"/>
      <sheetName val="Cachtinh"/>
      <sheetName val="GDCP"/>
      <sheetName val="PTTQ"/>
      <sheetName val="HSBS"/>
      <sheetName val="HS"/>
      <sheetName val="BCKS"/>
      <sheetName val="HT"/>
      <sheetName val="LM"/>
      <sheetName val="NQ1"/>
      <sheetName val="TDT1"/>
      <sheetName val="Module3"/>
      <sheetName val="Module6"/>
      <sheetName val="Module7"/>
      <sheetName val="Module8"/>
      <sheetName val="Module4"/>
      <sheetName val="Module5"/>
      <sheetName val="000000"/>
      <sheetName val="0000000"/>
      <sheetName val="1000000"/>
      <sheetName val="LPTDDT"/>
      <sheetName val="TVDTXD"/>
      <sheetName val="CPC"/>
      <sheetName val="BQLDA"/>
      <sheetName val="QTVDT"/>
      <sheetName val="BAOHIEM"/>
      <sheetName val="Steel"/>
      <sheetName val="BTCT"/>
      <sheetName val="Pier"/>
      <sheetName val="Bactham"/>
      <sheetName val="Macro1"/>
      <sheetName val="Macro2"/>
      <sheetName val="cuoc"/>
      <sheetName val="cuoc89"/>
      <sheetName val="heso"/>
      <sheetName val="duong"/>
      <sheetName val="cuoccu"/>
      <sheetName val="GKSTK"/>
      <sheetName val="CBLDONG"/>
      <sheetName val="mdlOld"/>
      <sheetName val="xl-cong be"/>
      <sheetName val="xl-cap cong"/>
      <sheetName val="xl-cap treo"/>
      <sheetName val="Dien giai"/>
      <sheetName val="kehoach-thau"/>
      <sheetName val="th cong trinh"/>
      <sheetName val="noi suy"/>
      <sheetName val="VL cu tinh chi phi TK"/>
      <sheetName val="dtoan CB"/>
      <sheetName val="CL CB"/>
      <sheetName val="GTVT CB"/>
      <sheetName val="VC CB"/>
      <sheetName val="dt cap cong"/>
      <sheetName val="CL cap cong"/>
      <sheetName val="GTVT cap cong"/>
      <sheetName val="VC capcong"/>
      <sheetName val="dt cap treo"/>
      <sheetName val="CL cap treo"/>
      <sheetName val="GTVT cap treo"/>
      <sheetName val="VC captreo"/>
      <sheetName val="GTVT TH"/>
      <sheetName val="Suatdautu"/>
      <sheetName val="Hoan von"/>
      <sheetName val="kh-thau"/>
      <sheetName val="Bia"/>
      <sheetName val="THXL"/>
      <sheetName val="KSTK"/>
      <sheetName val="VTC"/>
      <sheetName val="BGTVT"/>
      <sheetName val="DGVT"/>
      <sheetName val="CLVL"/>
      <sheetName val="solieu"/>
      <sheetName val="Dathicong"/>
      <sheetName val="Dangthicong"/>
      <sheetName val="Xong thu tuc"/>
      <sheetName val="Danglamtt"/>
      <sheetName val="Chuanbi"/>
      <sheetName val="Tbi"/>
      <sheetName val="Don-gia"/>
      <sheetName val="TH_NT"/>
      <sheetName val="THXL_NT"/>
      <sheetName val="DT_NT"/>
      <sheetName val="CL_NT"/>
      <sheetName val="TBi_NT"/>
      <sheetName val="VC_NT"/>
      <sheetName val="Cachtinh_NT"/>
      <sheetName val="HeSo_NT"/>
      <sheetName val="cd"/>
      <sheetName val="cq"/>
      <sheetName val="nt"/>
      <sheetName val="THKP_TD"/>
      <sheetName val="KPXL-TD"/>
      <sheetName val="DT_TD"/>
      <sheetName val="VT_TD"/>
      <sheetName val="CL_TD"/>
      <sheetName val="VC_TD"/>
      <sheetName val="Tbi_TD"/>
      <sheetName val="Cachtinh_TD"/>
      <sheetName val="HESOTD"/>
      <sheetName val="THKP_CB"/>
      <sheetName val="KPXLCB"/>
      <sheetName val="VT_CB"/>
      <sheetName val="CL_CB"/>
      <sheetName val="DT_CB"/>
      <sheetName val="VATTU"/>
      <sheetName val="VC_CB"/>
      <sheetName val="Cachtinh_CB"/>
      <sheetName val="HESO-CB"/>
      <sheetName val="KPXL_CQ"/>
      <sheetName val="THKP_CQ"/>
      <sheetName val="DT_CQ"/>
      <sheetName val="VT_CQ"/>
      <sheetName val="CL_CQ"/>
      <sheetName val="Tbi_CQ"/>
      <sheetName val="cachtinh_CQ"/>
      <sheetName val="VC_CQ"/>
      <sheetName val="THKP_NT"/>
      <sheetName val="KPXL_NT"/>
      <sheetName val="VT"/>
      <sheetName val="B×a 1"/>
      <sheetName val="B×a 2"/>
      <sheetName val="B×a 3"/>
      <sheetName val="Tæng ®µi"/>
      <sheetName val="Kim Liªn"/>
      <sheetName val="Th­îng §×nh"/>
      <sheetName val="¤ Chî Dõa"/>
      <sheetName val="B¸o ch¸y"/>
      <sheetName val="Chèng sÐt"/>
      <sheetName val="§iÖn l­íi"/>
      <sheetName val="DTTT"/>
      <sheetName val="ThiÕt bÞ ngo¹i"/>
      <sheetName val="DL më réng"/>
      <sheetName val="Thuª bao ph¸t triÓn"/>
      <sheetName val="Xp1"/>
      <sheetName val="Xp2"/>
      <sheetName val="BCKSB1"/>
      <sheetName val="BCKSB2"/>
      <sheetName val="PC"/>
      <sheetName val="TKP"/>
      <sheetName val="denbu"/>
      <sheetName val="HTCB_D5"/>
      <sheetName val="KLHTCB_D5"/>
      <sheetName val="cBm_d5"/>
      <sheetName val="KLmCB_D5 "/>
      <sheetName val="HTCB_Sui"/>
      <sheetName val="KLHTCB_sui"/>
      <sheetName val="KLHTCap_D5"/>
      <sheetName val="GDKLCD23"/>
      <sheetName val="GDKLCD14"/>
      <sheetName val="ngabasui"/>
      <sheetName val="DDon gia (2)"/>
      <sheetName val="KlCB"/>
      <sheetName val="xayranh"/>
      <sheetName val="3v"/>
      <sheetName val="3v2"/>
      <sheetName val="3v3"/>
      <sheetName val="2v"/>
      <sheetName val="2v2"/>
      <sheetName val="2v3"/>
      <sheetName val="2-3v"/>
      <sheetName val="2-3v2"/>
      <sheetName val="2-3v3"/>
      <sheetName val="2d"/>
      <sheetName val="2d2"/>
      <sheetName val="2d3"/>
      <sheetName val="1d"/>
      <sheetName val="1d2"/>
      <sheetName val="1d3"/>
      <sheetName val="DM"/>
      <sheetName val="TKCS"/>
      <sheetName val="TKCS2"/>
      <sheetName val="Bia2 "/>
      <sheetName val="BCKS(1)"/>
      <sheetName val="BCKS(2)"/>
      <sheetName val="DA1"/>
      <sheetName val="DA2"/>
      <sheetName val="THXL (2)"/>
      <sheetName val="Phu cap"/>
      <sheetName val="CLgia cap"/>
      <sheetName val="DB"/>
      <sheetName val="ktra-daodat (2)"/>
      <sheetName val="KLCap"/>
      <sheetName val="KLCbe"/>
      <sheetName val="GTVT-EXCEL"/>
      <sheetName val="Cap 29"/>
      <sheetName val="Cap 30"/>
      <sheetName val="ktra-daodat"/>
      <sheetName val="gddt"/>
      <sheetName val="hvon"/>
      <sheetName val="be"/>
      <sheetName val="tong hop cac tuyen"/>
      <sheetName val="DGCT"/>
      <sheetName val="VC 882"/>
      <sheetName val="van chuyen"/>
      <sheetName val="VL chinh"/>
      <sheetName val="Cachthnh_TD"/>
      <sheetName val="Dangt(icong"/>
      <sheetName val="G_x0000__x0000_T"/>
      <sheetName val="HelpMe"/>
      <sheetName val="laroux"/>
      <sheetName val="VXXXXX"/>
      <sheetName val="표지"/>
      <sheetName val="1안"/>
      <sheetName val="상번천 (2)"/>
      <sheetName val="상번천"/>
      <sheetName val="하번천"/>
      <sheetName val="------"/>
      <sheetName val="XXXXXX"/>
      <sheetName val="한컴"/>
      <sheetName val="BOQ(전기)"/>
      <sheetName val="shot"/>
      <sheetName val="Price Sum (E lec)"/>
      <sheetName val="Price Sum (E &amp; I) (2)"/>
      <sheetName val="SUMMARY(E &amp; I)"/>
      <sheetName val="D-cost"/>
      <sheetName val="INDIRECT"/>
      <sheetName val="평균단가"/>
      <sheetName val="EQ-Cost"/>
      <sheetName val="EQ-Mob-Elect"/>
      <sheetName val="TOOL-Elect"/>
      <sheetName val="ELEC.TEST"/>
      <sheetName val="Chart-E"/>
      <sheetName val="Men-Mob-(Elect tatal)"/>
      <sheetName val="d-histogram"/>
      <sheetName val="bm내역서(B공구)"/>
      <sheetName val="변경내역"/>
      <sheetName val="견적조건보고서"/>
      <sheetName val="견적갑지"/>
      <sheetName val="을지"/>
      <sheetName val="전기"/>
      <sheetName val="계장"/>
      <sheetName val="공구단가"/>
      <sheetName val="갑지"/>
      <sheetName val="공BM"/>
      <sheetName val="******"/>
      <sheetName val="Sheet6"/>
      <sheetName val="Sheet7"/>
      <sheetName val="Sheet8"/>
      <sheetName val="Sheet9"/>
      <sheetName val="Sheet10"/>
      <sheetName val="Sheet11"/>
      <sheetName val="Sheet12"/>
      <sheetName val="Sheet13"/>
      <sheetName val="Sheet14"/>
      <sheetName val="Sheet15"/>
      <sheetName val="Sheet16"/>
      <sheetName val="Sheet17"/>
      <sheetName val="결재"/>
      <sheetName val="자금결"/>
      <sheetName val="mark"/>
      <sheetName val="명판"/>
      <sheetName val="소포내역"/>
      <sheetName val="소포내역 (2)"/>
      <sheetName val="신규(일위)"/>
      <sheetName val="개요"/>
      <sheetName val="표지 "/>
      <sheetName val="총괄표"/>
      <sheetName val="공통단가"/>
      <sheetName val="운반비"/>
      <sheetName val="Sheet21"/>
      <sheetName val="Sheet20"/>
      <sheetName val="Sheet19"/>
      <sheetName val="Sheet18"/>
      <sheetName val="증감대비표 (2)"/>
      <sheetName val="증감대비표"/>
      <sheetName val="설계변경 1-3"/>
      <sheetName val="설계변경4-20"/>
      <sheetName val="실행예산품의서"/>
      <sheetName val="하도실행(전체)"/>
      <sheetName val="앞시트뒷시트"/>
      <sheetName val="수식붙이기"/>
      <sheetName val="tel"/>
      <sheetName val="접수"/>
      <sheetName val="발송"/>
      <sheetName val="간지(가로)"/>
      <sheetName val="간지(가로) (2)"/>
      <sheetName val="간지(세로)"/>
      <sheetName val="간지(세로) (2)"/>
      <sheetName val="직접터파기"/>
      <sheetName val="가시설터파기"/>
      <sheetName val="우물통터파기"/>
      <sheetName val="계산"/>
      <sheetName val="구분"/>
      <sheetName val="설변공종"/>
      <sheetName val="]_x0000_⃀摥屝尨"/>
      <sheetName val="정리"/>
      <sheetName val="rng"/>
      <sheetName val="인쇄매크로"/>
      <sheetName val="실행갑지"/>
      <sheetName val="APT"/>
      <sheetName val="부대동"/>
      <sheetName val="특기사항"/>
      <sheetName val="견적기준"/>
      <sheetName val="세대현황"/>
      <sheetName val="VXXXXXX"/>
      <sheetName val="내역"/>
      <sheetName val="내역 (2)"/>
      <sheetName val="Sheet1 (2)"/>
      <sheetName val="사업개요"/>
      <sheetName val="서류"/>
      <sheetName val="20000000"/>
      <sheetName val="30000000"/>
      <sheetName val="40000000"/>
      <sheetName val="50000000"/>
      <sheetName val="60000000"/>
      <sheetName val="70000000"/>
      <sheetName val="000000000"/>
      <sheetName val="100000000"/>
      <sheetName val="200000000"/>
      <sheetName val="300000000"/>
      <sheetName val="400000000"/>
      <sheetName val="500000000"/>
      <sheetName val="600000000"/>
      <sheetName val="700000000"/>
      <sheetName val="800000000"/>
      <sheetName val="900000000"/>
      <sheetName val="총괄"/>
      <sheetName val="손익금내역"/>
      <sheetName val="사업총괄"/>
      <sheetName val="요약"/>
      <sheetName val="2001사업계획"/>
      <sheetName val="2001사업단가(내수)"/>
      <sheetName val="★2001사업계획(최종)"/>
      <sheetName val="접수건"/>
      <sheetName val="K동"/>
      <sheetName val="L직동"/>
      <sheetName val="VVVVVa"/>
      <sheetName val="NHAT KY SO CAI THANG 2"/>
      <sheetName val="valeurs de base"/>
      <sheetName val="Chenh lech vat tu"/>
      <sheetName val="LEGEND"/>
      <sheetName val="DongiaVL2"/>
      <sheetName val="DETAIL "/>
      <sheetName val="đọc số"/>
      <sheetName val="THDP"/>
      <sheetName val="THDP2"/>
      <sheetName val="THDP3"/>
      <sheetName val="Analisa &amp; Upah"/>
      <sheetName val="qui_che"/>
      <sheetName val="Thu_lao"/>
      <sheetName val="An_trua_T1"/>
      <sheetName val="Luong_thang_1(1)"/>
      <sheetName val="PA_chia_luong_T1(2)"/>
      <sheetName val="Tong_hop_luong_T1"/>
      <sheetName val="PÿRSO(AL_"/>
      <sheetName val="CT_Thang_Mo"/>
      <sheetName val="NHATKY"/>
      <sheetName val="PÿRSO(AL? "/>
      <sheetName val="PÿRSO(AL_ "/>
      <sheetName val="Hµ Néi"/>
      <sheetName val="D_x000b_&amp;CQ"/>
      <sheetName val="bia1gui di"/>
      <sheetName val="hc"/>
      <sheetName val="tc"/>
      <sheetName val="kt"/>
      <sheetName val="Don1"/>
      <sheetName val="TDo"/>
      <sheetName val="TM"/>
      <sheetName val="ky"/>
      <sheetName val="DT (2)"/>
      <sheetName val="VTB"/>
      <sheetName val="PT"/>
      <sheetName val="VTB (2)"/>
      <sheetName val="Gkhoan"/>
      <sheetName val="XXXXXXXX"/>
      <sheetName val="XXXXXXX0"/>
      <sheetName val="실행수주매출잔고"/>
      <sheetName val="실행수주"/>
      <sheetName val="실행매출"/>
      <sheetName val="매출비교표"/>
      <sheetName val="제품별 매출"/>
      <sheetName val="VXXX"/>
      <sheetName val="수도(갑)"/>
      <sheetName val="김포"/>
      <sheetName val="공사비 증감 구분"/>
      <sheetName val="개보수총공사비"/>
      <sheetName val="덕례배수장"/>
      <sheetName val="스크린"/>
      <sheetName val="2002양배"/>
      <sheetName val="예산운영지침"/>
      <sheetName val="담당자"/>
      <sheetName val="비용분석"/>
      <sheetName val="리포트작성요령"/>
      <sheetName val="VALUATION"/>
      <sheetName val="일용직임금"/>
      <sheetName val="Strategy"/>
      <sheetName val="임차건물"/>
      <sheetName val="예산절감"/>
      <sheetName val="매출"/>
      <sheetName val="인터넷기준"/>
      <sheetName val="합숙일정"/>
      <sheetName val="예산관리"/>
      <sheetName val="가치창조경영"/>
      <sheetName val="전략경영"/>
      <sheetName val="자금수지"/>
      <sheetName val="자금계획"/>
      <sheetName val="CVP분석"/>
      <sheetName val="재무비율분석"/>
      <sheetName val="예산귀속"/>
      <sheetName val="MODEL"/>
      <sheetName val="EXPENSE"/>
      <sheetName val="department"/>
      <sheetName val="과제"/>
      <sheetName val="국사"/>
      <sheetName val="Sheet1 (3)"/>
      <sheetName val="source별"/>
      <sheetName val="경영환경"/>
      <sheetName val="예산신청"/>
      <sheetName val="미결사항"/>
      <sheetName val="비전"/>
      <sheetName val="전략"/>
      <sheetName val="신년사"/>
      <sheetName val="오라클"/>
      <sheetName val="비용구분"/>
      <sheetName val="실적집계로직"/>
      <sheetName val="엑셀업로드"/>
      <sheetName val="투자변경"/>
      <sheetName val="비용변경"/>
      <sheetName val="비용조회"/>
      <sheetName val="투자조회"/>
      <sheetName val="변경요청"/>
      <sheetName val="통제번호등록"/>
      <sheetName val="통제번호조회"/>
      <sheetName val="통제번호테스트"/>
      <sheetName val="통제시나리오"/>
      <sheetName val="Sheet8 (2)"/>
      <sheetName val="총괄부서"/>
      <sheetName val="예산통제검토"/>
      <sheetName val="BSC"/>
      <sheetName val="체크리스트"/>
      <sheetName val="재무예측절차"/>
      <sheetName val="기업구조조정"/>
      <sheetName val="프로세스"/>
      <sheetName val="자산분류"/>
      <sheetName val="관리지표"/>
      <sheetName val="가입자현황"/>
      <sheetName val="매출액"/>
      <sheetName val="ARPU"/>
      <sheetName val="경비그룹"/>
      <sheetName val="구내통신"/>
      <sheetName val="경영과제"/>
      <sheetName val="의사결정"/>
      <sheetName val="해약"/>
      <sheetName val="활동정리"/>
      <sheetName val="일일활동"/>
      <sheetName val="Tip"/>
      <sheetName val="EVA Tree"/>
      <sheetName val="사내유치"/>
      <sheetName val="수식복사"/>
      <sheetName val="XXuxrld WideServersrsIL Q12Actc"/>
      <sheetName val="Sheet2 (2)"/>
      <sheetName val="주소"/>
      <sheetName val="NAMES"/>
      <sheetName val="stock"/>
      <sheetName val="계산계획서 "/>
      <sheetName val="OPT LIST"/>
      <sheetName val="판매계획(내수)"/>
      <sheetName val="판매계획(수출)"/>
      <sheetName val="MDL별계획"/>
      <sheetName val="비교 대 계산(갑)"/>
      <sheetName val="비교 대 계산(을)"/>
      <sheetName val="구분양식(비교 대 계산)"/>
      <sheetName val="3차 대 최종(갑)"/>
      <sheetName val="3차 대 최종(을)"/>
      <sheetName val="구분양식 (3차 대 최종)"/>
      <sheetName val="MIP양식"/>
      <sheetName val="KD양식"/>
      <sheetName val="SUB KD양식"/>
      <sheetName val="완제품KD"/>
      <sheetName val="SUBKD"/>
      <sheetName val="원단설명"/>
      <sheetName val="계산일정 "/>
      <sheetName val="계산현황"/>
      <sheetName val="원단위수정"/>
      <sheetName val="카메라"/>
      <sheetName val="steel wheel"/>
      <sheetName val="steel wheel (2)"/>
      <sheetName val="상품 데이타"/>
      <sheetName val="Chart1"/>
      <sheetName val="주간 영업표"/>
      <sheetName val="개발집계"/>
      <sheetName val="최종욱MODULE"/>
      <sheetName val="0000"/>
      <sheetName val="0001"/>
      <sheetName val="생산수량"/>
      <sheetName val="고품DATA"/>
      <sheetName val="생산월-차종"/>
      <sheetName val="접수월-차종"/>
      <sheetName val="종합분석(분석내용) (2)"/>
      <sheetName val="종합분석1 (주행거리)"/>
      <sheetName val="개선효과"/>
      <sheetName val="전차종"/>
      <sheetName val="종합분석(불만내용)"/>
      <sheetName val="ALT"/>
      <sheetName val="월보(갑)1"/>
      <sheetName val="월보(갑)2"/>
      <sheetName val="월보(갑)3"/>
      <sheetName val="월보(갑)4"/>
      <sheetName val="월보(갑)5"/>
      <sheetName val="월보(갑)6"/>
      <sheetName val="월보(갑)7"/>
      <sheetName val="월보(갑)8"/>
      <sheetName val="월보(갑)9"/>
      <sheetName val="월보(갑)10"/>
      <sheetName val="월보(갑)11"/>
      <sheetName val="월보(갑)12"/>
      <sheetName val="종합월보(을)"/>
      <sheetName val="월보(을) (1)"/>
      <sheetName val="월보(을) (2)"/>
      <sheetName val="월보(을) (3)"/>
      <sheetName val="월보(을) (4)"/>
      <sheetName val="월보(을) (5)"/>
      <sheetName val="월보(을) (6)"/>
      <sheetName val="월보(을) (7)"/>
      <sheetName val="월보(을) (8)"/>
      <sheetName val="월보(을) (9)"/>
      <sheetName val="월보(을) (10)"/>
      <sheetName val="월보(을) (11)"/>
      <sheetName val="월보(을) (12)"/>
      <sheetName val="Diablos"/>
      <sheetName val="MAIN"/>
      <sheetName val="ENG"/>
      <sheetName val="INST"/>
      <sheetName val="Sheet3 (2)"/>
      <sheetName val="Sheet3 (3)"/>
      <sheetName val="Sheet3 (4)"/>
      <sheetName val="서식지우기"/>
      <sheetName val="open"/>
      <sheetName val="가운데"/>
      <sheetName val="그리기"/>
      <sheetName val="서식지정"/>
      <sheetName val="최신가-lc"/>
      <sheetName val="최신가-sm"/>
      <sheetName val="조성표"/>
      <sheetName val="000"/>
      <sheetName val="업무시간"/>
      <sheetName val="품질동향"/>
      <sheetName val="전산메인사용법"/>
      <sheetName val="업무계획관리"/>
      <sheetName val="MACRO-수식"/>
      <sheetName val="DATA"/>
      <sheetName val="참고자료"/>
      <sheetName val="기종코드 "/>
      <sheetName val="도번부여"/>
      <sheetName val="WIA달력"/>
      <sheetName val="계산기"/>
      <sheetName val="연락망"/>
      <sheetName val="PERSONAL (2)"/>
      <sheetName val="PERSONAL (3)"/>
      <sheetName val="인원표"/>
      <sheetName val="in"/>
      <sheetName val="1"/>
      <sheetName val="공장LAY-OUT"/>
      <sheetName val="KIT"/>
      <sheetName val="CON"/>
      <sheetName val="CON (2)"/>
      <sheetName val="List1"/>
      <sheetName val="이동"/>
      <sheetName val="선지우기"/>
      <sheetName val="코드치환"/>
      <sheetName val="유령문자"/>
      <sheetName val="양식"/>
      <sheetName val="dd1834t"/>
      <sheetName val="DDA1564"/>
      <sheetName val="업무시간 (2)"/>
      <sheetName val="VBA연습"/>
      <sheetName val="서식"/>
      <sheetName val="서식2"/>
      <sheetName val="서식4"/>
      <sheetName val="개선사례"/>
      <sheetName val="공문서식"/>
      <sheetName val="결제표지 (2)"/>
      <sheetName val="결제표지"/>
      <sheetName val="결제표지 (3)"/>
      <sheetName val="____"/>
      <sheetName val="__"/>
      <sheetName val="_____ "/>
      <sheetName val="____(__)"/>
      <sheetName val="MDL___"/>
      <sheetName val="__ _ __(_)"/>
      <sheetName val="____(__ _ __)"/>
      <sheetName val="3_ _ __(_)"/>
      <sheetName val="____ (3_ _ __)"/>
      <sheetName val="MIP__"/>
      <sheetName val="KD__"/>
      <sheetName val="SUB KD__"/>
      <sheetName val="___KD"/>
      <sheetName val="____ "/>
      <sheetName val="_____"/>
      <sheetName val="___"/>
      <sheetName val="__ ___"/>
      <sheetName val="___MODULE"/>
      <sheetName val="__DATA"/>
      <sheetName val="___-__"/>
      <sheetName val="____(____) (2)"/>
      <sheetName val="____1 (____)"/>
      <sheetName val="____(____)"/>
      <sheetName val="__(_)1"/>
      <sheetName val="__(_)2"/>
      <sheetName val="__(_)3"/>
      <sheetName val="__(_)4"/>
      <sheetName val="__(_)5"/>
      <sheetName val="__(_)6"/>
      <sheetName val="__(_)7"/>
      <sheetName val="__(_)8"/>
      <sheetName val="__(_)9"/>
      <sheetName val="__(_)10"/>
      <sheetName val="__(_)11"/>
      <sheetName val="__(_)12"/>
      <sheetName val="____(_)"/>
      <sheetName val="__(_) (1)"/>
      <sheetName val="__(_) (2)"/>
      <sheetName val="__(_) (3)"/>
      <sheetName val="__(_) (4)"/>
      <sheetName val="__(_) (5)"/>
      <sheetName val="__(_) (6)"/>
      <sheetName val="__(_) (7)"/>
      <sheetName val="__(_) (8)"/>
      <sheetName val="__(_) (9)"/>
      <sheetName val="__(_) (10)"/>
      <sheetName val="__(_) (11)"/>
      <sheetName val="__(_) (12)"/>
      <sheetName val="종기長2"/>
      <sheetName val="TEAM"/>
      <sheetName val="원가통보"/>
      <sheetName val="제안"/>
      <sheetName val="기록표"/>
      <sheetName val="96실적"/>
      <sheetName val="총괄,97"/>
      <sheetName val="96계획"/>
      <sheetName val="MA주행"/>
      <sheetName val="평가수정"/>
      <sheetName val="Hoja1"/>
      <sheetName val="INDEX"/>
      <sheetName val="철판사급"/>
      <sheetName val="PRES"/>
      <sheetName val="원가계산"/>
      <sheetName val="구표준"/>
      <sheetName val="외주press"/>
      <sheetName val="현대PRESS"/>
      <sheetName val="신표준"/>
      <sheetName val="A"/>
      <sheetName val="B"/>
      <sheetName val="C"/>
      <sheetName val="2"/>
      <sheetName val="2.1"/>
      <sheetName val="3"/>
      <sheetName val="4"/>
      <sheetName val="5"/>
      <sheetName val="6"/>
      <sheetName val="6.1"/>
      <sheetName val="7"/>
      <sheetName val="8"/>
      <sheetName val="9"/>
      <sheetName val="10"/>
      <sheetName val="11"/>
      <sheetName val="12"/>
      <sheetName val="유첨"/>
      <sheetName val="Macro셀맞춤"/>
      <sheetName val="Macro개인도구"/>
      <sheetName val="Sheet2 "/>
      <sheetName val="산출양식-전화"/>
      <sheetName val="공량집계양식"/>
      <sheetName val="내역서-총괄집계표"/>
      <sheetName val="내역서-박물관"/>
    </sheetNames>
    <definedNames>
      <definedName name="TLTH1" sheetId="1"/>
    </definedNames>
    <sheetDataSet>
      <sheetData sheetId="0" refreshError="1"/>
      <sheetData sheetId="1"/>
      <sheetData sheetId="2"/>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refreshError="1"/>
      <sheetData sheetId="349" refreshError="1"/>
      <sheetData sheetId="350" refreshError="1"/>
      <sheetData sheetId="351" refreshError="1"/>
      <sheetData sheetId="352" refreshError="1"/>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refreshError="1"/>
      <sheetData sheetId="445" refreshError="1"/>
      <sheetData sheetId="446" refreshError="1"/>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sheetData sheetId="488"/>
      <sheetData sheetId="489"/>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Help"/>
      <sheetName val="Bia"/>
      <sheetName val="TMinh"/>
      <sheetName val="DToan_XD"/>
    </sheetNames>
    <sheetDataSet>
      <sheetData sheetId="0"/>
      <sheetData sheetId="1">
        <row r="54">
          <cell r="B54">
            <v>8000</v>
          </cell>
          <cell r="C54">
            <v>0.9</v>
          </cell>
          <cell r="D54">
            <v>0.82</v>
          </cell>
          <cell r="E54">
            <v>0.73</v>
          </cell>
          <cell r="F54">
            <v>0.65</v>
          </cell>
          <cell r="G54" t="str">
            <v>-</v>
          </cell>
          <cell r="I54">
            <v>8000</v>
          </cell>
          <cell r="J54">
            <v>0.57999999999999996</v>
          </cell>
          <cell r="K54">
            <v>0.53</v>
          </cell>
          <cell r="L54">
            <v>0.47</v>
          </cell>
          <cell r="M54">
            <v>0.42</v>
          </cell>
          <cell r="N54" t="str">
            <v>-</v>
          </cell>
        </row>
        <row r="55">
          <cell r="B55">
            <v>5000</v>
          </cell>
          <cell r="C55">
            <v>1.1599999999999999</v>
          </cell>
          <cell r="D55">
            <v>1.05</v>
          </cell>
          <cell r="E55">
            <v>0.96</v>
          </cell>
          <cell r="F55">
            <v>0.86</v>
          </cell>
          <cell r="G55" t="str">
            <v>-</v>
          </cell>
          <cell r="I55">
            <v>5000</v>
          </cell>
          <cell r="J55">
            <v>0.75</v>
          </cell>
          <cell r="K55">
            <v>0.68</v>
          </cell>
          <cell r="L55">
            <v>0.62</v>
          </cell>
          <cell r="M55">
            <v>0.55000000000000004</v>
          </cell>
          <cell r="N55" t="str">
            <v>-</v>
          </cell>
        </row>
        <row r="56">
          <cell r="B56">
            <v>2000</v>
          </cell>
          <cell r="C56">
            <v>1.5</v>
          </cell>
          <cell r="D56">
            <v>1.38</v>
          </cell>
          <cell r="E56">
            <v>1.24</v>
          </cell>
          <cell r="F56">
            <v>1.1100000000000001</v>
          </cell>
          <cell r="G56" t="str">
            <v>-</v>
          </cell>
          <cell r="I56">
            <v>2000</v>
          </cell>
          <cell r="J56">
            <v>0.97</v>
          </cell>
          <cell r="K56">
            <v>0.89</v>
          </cell>
          <cell r="L56">
            <v>0.8</v>
          </cell>
          <cell r="M56">
            <v>0.72</v>
          </cell>
          <cell r="N56" t="str">
            <v>-</v>
          </cell>
        </row>
        <row r="57">
          <cell r="B57">
            <v>1000</v>
          </cell>
          <cell r="C57">
            <v>1.75</v>
          </cell>
          <cell r="D57">
            <v>1.59</v>
          </cell>
          <cell r="E57">
            <v>1.45</v>
          </cell>
          <cell r="F57">
            <v>1.31</v>
          </cell>
          <cell r="G57">
            <v>0.95</v>
          </cell>
          <cell r="I57">
            <v>1000</v>
          </cell>
          <cell r="J57">
            <v>1.1299999999999999</v>
          </cell>
          <cell r="K57">
            <v>1.03</v>
          </cell>
          <cell r="L57">
            <v>0.95</v>
          </cell>
          <cell r="M57">
            <v>0.85</v>
          </cell>
          <cell r="N57">
            <v>0.61</v>
          </cell>
        </row>
        <row r="58">
          <cell r="B58">
            <v>500</v>
          </cell>
          <cell r="C58">
            <v>2.17</v>
          </cell>
          <cell r="D58">
            <v>1.96</v>
          </cell>
          <cell r="E58">
            <v>1.79</v>
          </cell>
          <cell r="F58">
            <v>1.62</v>
          </cell>
          <cell r="G58">
            <v>1.1599999999999999</v>
          </cell>
          <cell r="I58">
            <v>500</v>
          </cell>
          <cell r="J58">
            <v>1.4</v>
          </cell>
          <cell r="K58">
            <v>1.27</v>
          </cell>
          <cell r="L58">
            <v>1.1599999999999999</v>
          </cell>
          <cell r="M58">
            <v>1.04</v>
          </cell>
          <cell r="N58">
            <v>0.75</v>
          </cell>
        </row>
        <row r="59">
          <cell r="B59">
            <v>200</v>
          </cell>
          <cell r="C59">
            <v>2.57</v>
          </cell>
          <cell r="D59">
            <v>2.34</v>
          </cell>
          <cell r="E59">
            <v>2.1</v>
          </cell>
          <cell r="F59">
            <v>1.9</v>
          </cell>
          <cell r="G59">
            <v>1.37</v>
          </cell>
          <cell r="I59">
            <v>200</v>
          </cell>
          <cell r="J59">
            <v>1.66</v>
          </cell>
          <cell r="K59">
            <v>1.51</v>
          </cell>
          <cell r="L59">
            <v>1.37</v>
          </cell>
          <cell r="M59">
            <v>1.23</v>
          </cell>
          <cell r="N59">
            <v>0.88</v>
          </cell>
        </row>
        <row r="60">
          <cell r="B60">
            <v>100</v>
          </cell>
          <cell r="C60">
            <v>2.82</v>
          </cell>
          <cell r="D60">
            <v>2.54</v>
          </cell>
          <cell r="E60">
            <v>2.29</v>
          </cell>
          <cell r="F60">
            <v>2.08</v>
          </cell>
          <cell r="G60">
            <v>1.62</v>
          </cell>
          <cell r="I60">
            <v>100</v>
          </cell>
          <cell r="J60">
            <v>1.82</v>
          </cell>
          <cell r="K60">
            <v>1.64</v>
          </cell>
          <cell r="L60">
            <v>1.51</v>
          </cell>
          <cell r="M60">
            <v>1.34</v>
          </cell>
          <cell r="N60">
            <v>1.04</v>
          </cell>
        </row>
        <row r="61">
          <cell r="B61">
            <v>50</v>
          </cell>
          <cell r="C61">
            <v>3.1</v>
          </cell>
          <cell r="D61">
            <v>2.82</v>
          </cell>
          <cell r="E61">
            <v>2.54</v>
          </cell>
          <cell r="F61">
            <v>2.29</v>
          </cell>
          <cell r="G61">
            <v>1.91</v>
          </cell>
          <cell r="I61">
            <v>50</v>
          </cell>
          <cell r="J61">
            <v>2</v>
          </cell>
          <cell r="K61">
            <v>1.82</v>
          </cell>
          <cell r="L61">
            <v>1.66</v>
          </cell>
          <cell r="M61">
            <v>1.48</v>
          </cell>
          <cell r="N61">
            <v>1.23</v>
          </cell>
        </row>
        <row r="62">
          <cell r="B62">
            <v>20</v>
          </cell>
          <cell r="C62">
            <v>3.68</v>
          </cell>
          <cell r="D62">
            <v>3.36</v>
          </cell>
          <cell r="E62">
            <v>3.01</v>
          </cell>
          <cell r="F62">
            <v>2.73</v>
          </cell>
          <cell r="G62">
            <v>2.4300000000000002</v>
          </cell>
          <cell r="I62">
            <v>20</v>
          </cell>
          <cell r="J62">
            <v>2.38</v>
          </cell>
          <cell r="K62">
            <v>2.17</v>
          </cell>
          <cell r="L62">
            <v>1.96</v>
          </cell>
          <cell r="M62">
            <v>1.76</v>
          </cell>
          <cell r="N62">
            <v>1.57</v>
          </cell>
        </row>
        <row r="63">
          <cell r="B63">
            <v>10</v>
          </cell>
          <cell r="C63">
            <v>4.24</v>
          </cell>
          <cell r="D63">
            <v>3.84</v>
          </cell>
          <cell r="E63">
            <v>3.48</v>
          </cell>
          <cell r="F63">
            <v>3.15</v>
          </cell>
          <cell r="G63">
            <v>2.78</v>
          </cell>
          <cell r="I63">
            <v>10</v>
          </cell>
          <cell r="J63">
            <v>2.74</v>
          </cell>
          <cell r="K63">
            <v>2.48</v>
          </cell>
          <cell r="L63">
            <v>2.25</v>
          </cell>
          <cell r="M63">
            <v>2.0299999999999998</v>
          </cell>
          <cell r="N63">
            <v>1.8</v>
          </cell>
        </row>
        <row r="64">
          <cell r="B64">
            <v>7</v>
          </cell>
          <cell r="C64" t="str">
            <v>-</v>
          </cell>
          <cell r="D64" t="str">
            <v>-</v>
          </cell>
          <cell r="E64">
            <v>3.63</v>
          </cell>
          <cell r="F64">
            <v>3.27</v>
          </cell>
          <cell r="G64">
            <v>2.9</v>
          </cell>
          <cell r="I64">
            <v>7</v>
          </cell>
          <cell r="J64" t="str">
            <v>-</v>
          </cell>
          <cell r="K64" t="str">
            <v>-</v>
          </cell>
          <cell r="L64">
            <v>2.36</v>
          </cell>
          <cell r="M64">
            <v>2.12</v>
          </cell>
          <cell r="N64">
            <v>1.88</v>
          </cell>
        </row>
        <row r="71">
          <cell r="B71">
            <v>8000</v>
          </cell>
          <cell r="C71">
            <v>1.1599999999999999</v>
          </cell>
          <cell r="D71">
            <v>0.97</v>
          </cell>
          <cell r="E71">
            <v>0.78</v>
          </cell>
          <cell r="F71">
            <v>0.72</v>
          </cell>
          <cell r="G71" t="str">
            <v>-</v>
          </cell>
          <cell r="I71">
            <v>8000</v>
          </cell>
          <cell r="J71">
            <v>0.73</v>
          </cell>
          <cell r="K71">
            <v>0.61</v>
          </cell>
          <cell r="L71">
            <v>0.51</v>
          </cell>
          <cell r="M71">
            <v>0.46</v>
          </cell>
          <cell r="N71" t="str">
            <v>-</v>
          </cell>
        </row>
        <row r="72">
          <cell r="B72">
            <v>5000</v>
          </cell>
          <cell r="C72">
            <v>1.52</v>
          </cell>
          <cell r="D72">
            <v>1.26</v>
          </cell>
          <cell r="E72">
            <v>1.02</v>
          </cell>
          <cell r="F72">
            <v>0.94</v>
          </cell>
          <cell r="G72" t="str">
            <v>-</v>
          </cell>
          <cell r="I72">
            <v>5000</v>
          </cell>
          <cell r="J72">
            <v>0.95</v>
          </cell>
          <cell r="K72">
            <v>0.79</v>
          </cell>
          <cell r="L72">
            <v>0.66</v>
          </cell>
          <cell r="M72">
            <v>0.59</v>
          </cell>
          <cell r="N72" t="str">
            <v>-</v>
          </cell>
        </row>
        <row r="73">
          <cell r="B73">
            <v>2000</v>
          </cell>
          <cell r="C73">
            <v>1.96</v>
          </cell>
          <cell r="D73">
            <v>1.64</v>
          </cell>
          <cell r="E73">
            <v>1.32</v>
          </cell>
          <cell r="F73">
            <v>1.22</v>
          </cell>
          <cell r="G73" t="str">
            <v>-</v>
          </cell>
          <cell r="I73">
            <v>2000</v>
          </cell>
          <cell r="J73">
            <v>1.23</v>
          </cell>
          <cell r="K73">
            <v>1.03</v>
          </cell>
          <cell r="L73">
            <v>0.86</v>
          </cell>
          <cell r="M73">
            <v>0.77</v>
          </cell>
          <cell r="N73" t="str">
            <v>-</v>
          </cell>
        </row>
        <row r="74">
          <cell r="B74">
            <v>1000</v>
          </cell>
          <cell r="C74">
            <v>2.3199999999999998</v>
          </cell>
          <cell r="D74">
            <v>1.93</v>
          </cell>
          <cell r="E74">
            <v>1.55</v>
          </cell>
          <cell r="F74">
            <v>1.44</v>
          </cell>
          <cell r="G74">
            <v>1.06</v>
          </cell>
          <cell r="I74">
            <v>1000</v>
          </cell>
          <cell r="J74">
            <v>1.45</v>
          </cell>
          <cell r="K74">
            <v>1.21</v>
          </cell>
          <cell r="L74">
            <v>1.01</v>
          </cell>
          <cell r="M74">
            <v>0.9</v>
          </cell>
          <cell r="N74">
            <v>0.67</v>
          </cell>
        </row>
        <row r="75">
          <cell r="B75">
            <v>500</v>
          </cell>
          <cell r="C75">
            <v>2.65</v>
          </cell>
          <cell r="D75">
            <v>2.2000000000000002</v>
          </cell>
          <cell r="E75">
            <v>1.77</v>
          </cell>
          <cell r="F75">
            <v>1.61</v>
          </cell>
          <cell r="G75">
            <v>1.24</v>
          </cell>
          <cell r="I75">
            <v>500</v>
          </cell>
          <cell r="J75">
            <v>1.66</v>
          </cell>
          <cell r="K75">
            <v>1.38</v>
          </cell>
          <cell r="L75">
            <v>1.1499999999999999</v>
          </cell>
          <cell r="M75">
            <v>1.01</v>
          </cell>
          <cell r="N75">
            <v>0.78</v>
          </cell>
        </row>
        <row r="76">
          <cell r="B76">
            <v>200</v>
          </cell>
          <cell r="C76">
            <v>2.91</v>
          </cell>
          <cell r="D76">
            <v>2.41</v>
          </cell>
          <cell r="E76">
            <v>1.94</v>
          </cell>
          <cell r="F76">
            <v>1.75</v>
          </cell>
          <cell r="G76">
            <v>1.46</v>
          </cell>
          <cell r="I76">
            <v>200</v>
          </cell>
          <cell r="J76">
            <v>1.82</v>
          </cell>
          <cell r="K76">
            <v>1.51</v>
          </cell>
          <cell r="L76">
            <v>1.26</v>
          </cell>
          <cell r="M76">
            <v>1.1000000000000001</v>
          </cell>
          <cell r="N76">
            <v>0.92</v>
          </cell>
        </row>
        <row r="77">
          <cell r="B77">
            <v>100</v>
          </cell>
          <cell r="C77">
            <v>3.21</v>
          </cell>
          <cell r="D77">
            <v>2.67</v>
          </cell>
          <cell r="E77">
            <v>2.15</v>
          </cell>
          <cell r="F77">
            <v>1.92</v>
          </cell>
          <cell r="G77">
            <v>1.72</v>
          </cell>
          <cell r="I77">
            <v>100</v>
          </cell>
          <cell r="J77">
            <v>2.0099999999999998</v>
          </cell>
          <cell r="K77">
            <v>1.67</v>
          </cell>
          <cell r="L77">
            <v>1.39</v>
          </cell>
          <cell r="M77">
            <v>1.2</v>
          </cell>
          <cell r="N77">
            <v>1.08</v>
          </cell>
        </row>
        <row r="78">
          <cell r="B78">
            <v>50</v>
          </cell>
          <cell r="C78">
            <v>3.53</v>
          </cell>
          <cell r="D78">
            <v>2.92</v>
          </cell>
          <cell r="E78">
            <v>2.35</v>
          </cell>
          <cell r="F78">
            <v>2.11</v>
          </cell>
          <cell r="G78">
            <v>1.87</v>
          </cell>
          <cell r="I78">
            <v>50</v>
          </cell>
          <cell r="J78">
            <v>2.21</v>
          </cell>
          <cell r="K78">
            <v>1.83</v>
          </cell>
          <cell r="L78">
            <v>1.53</v>
          </cell>
          <cell r="M78">
            <v>1.32</v>
          </cell>
          <cell r="N78">
            <v>1.17</v>
          </cell>
        </row>
        <row r="79">
          <cell r="B79">
            <v>20</v>
          </cell>
          <cell r="C79">
            <v>4.12</v>
          </cell>
          <cell r="D79">
            <v>3.44</v>
          </cell>
          <cell r="E79">
            <v>2.76</v>
          </cell>
          <cell r="F79">
            <v>2.4900000000000002</v>
          </cell>
          <cell r="G79">
            <v>2.21</v>
          </cell>
          <cell r="I79">
            <v>20</v>
          </cell>
          <cell r="J79">
            <v>2.58</v>
          </cell>
          <cell r="K79">
            <v>2.15</v>
          </cell>
          <cell r="L79">
            <v>1.79</v>
          </cell>
          <cell r="M79">
            <v>1.56</v>
          </cell>
          <cell r="N79">
            <v>1.39</v>
          </cell>
        </row>
        <row r="80">
          <cell r="B80">
            <v>10</v>
          </cell>
          <cell r="C80">
            <v>4.67</v>
          </cell>
          <cell r="D80">
            <v>3.73</v>
          </cell>
          <cell r="E80">
            <v>2.99</v>
          </cell>
          <cell r="F80">
            <v>2.69</v>
          </cell>
          <cell r="G80">
            <v>2.39</v>
          </cell>
          <cell r="I80">
            <v>10</v>
          </cell>
          <cell r="J80">
            <v>2.79</v>
          </cell>
          <cell r="K80">
            <v>2.33</v>
          </cell>
          <cell r="L80">
            <v>1.94</v>
          </cell>
          <cell r="M80">
            <v>1.69</v>
          </cell>
          <cell r="N80">
            <v>1.5</v>
          </cell>
        </row>
        <row r="81">
          <cell r="B81">
            <v>7</v>
          </cell>
          <cell r="C81" t="str">
            <v>-</v>
          </cell>
          <cell r="D81" t="str">
            <v>-</v>
          </cell>
          <cell r="E81">
            <v>3.07</v>
          </cell>
          <cell r="F81">
            <v>2.76</v>
          </cell>
          <cell r="G81">
            <v>2.4500000000000002</v>
          </cell>
          <cell r="I81">
            <v>7</v>
          </cell>
          <cell r="J81">
            <v>7</v>
          </cell>
          <cell r="K81" t="str">
            <v>-</v>
          </cell>
          <cell r="L81" t="str">
            <v>-</v>
          </cell>
          <cell r="M81">
            <v>1.99</v>
          </cell>
          <cell r="N81">
            <v>1.73</v>
          </cell>
        </row>
        <row r="88">
          <cell r="B88">
            <v>8000</v>
          </cell>
          <cell r="C88">
            <v>0.73</v>
          </cell>
          <cell r="D88">
            <v>0.61</v>
          </cell>
          <cell r="E88">
            <v>0.4</v>
          </cell>
          <cell r="F88">
            <v>0.32</v>
          </cell>
          <cell r="G88" t="str">
            <v>-</v>
          </cell>
        </row>
        <row r="89">
          <cell r="B89">
            <v>5000</v>
          </cell>
          <cell r="C89">
            <v>0.95</v>
          </cell>
          <cell r="D89">
            <v>0.79</v>
          </cell>
          <cell r="E89">
            <v>0.52</v>
          </cell>
          <cell r="F89">
            <v>0.42</v>
          </cell>
          <cell r="G89">
            <v>0.37</v>
          </cell>
        </row>
        <row r="90">
          <cell r="B90">
            <v>2000</v>
          </cell>
          <cell r="C90">
            <v>1.23</v>
          </cell>
          <cell r="D90">
            <v>1.03</v>
          </cell>
          <cell r="E90">
            <v>0.67</v>
          </cell>
          <cell r="F90">
            <v>0.55000000000000004</v>
          </cell>
          <cell r="G90">
            <v>0.48</v>
          </cell>
        </row>
        <row r="91">
          <cell r="B91">
            <v>1000</v>
          </cell>
          <cell r="C91">
            <v>1.45</v>
          </cell>
          <cell r="D91">
            <v>1.21</v>
          </cell>
          <cell r="E91">
            <v>0.79</v>
          </cell>
          <cell r="F91">
            <v>0.65</v>
          </cell>
          <cell r="G91">
            <v>0.56999999999999995</v>
          </cell>
        </row>
        <row r="92">
          <cell r="B92">
            <v>500</v>
          </cell>
          <cell r="C92">
            <v>1.66</v>
          </cell>
          <cell r="D92">
            <v>1.38</v>
          </cell>
          <cell r="E92">
            <v>0.93</v>
          </cell>
          <cell r="F92">
            <v>0.77</v>
          </cell>
          <cell r="G92">
            <v>0.66</v>
          </cell>
        </row>
        <row r="93">
          <cell r="B93">
            <v>200</v>
          </cell>
          <cell r="C93">
            <v>1.82</v>
          </cell>
          <cell r="D93">
            <v>1.51</v>
          </cell>
          <cell r="E93">
            <v>1.03</v>
          </cell>
          <cell r="F93">
            <v>0.92</v>
          </cell>
          <cell r="G93">
            <v>0.78</v>
          </cell>
        </row>
        <row r="94">
          <cell r="B94">
            <v>100</v>
          </cell>
          <cell r="C94">
            <v>2.0099999999999998</v>
          </cell>
          <cell r="D94">
            <v>1.67</v>
          </cell>
          <cell r="E94">
            <v>1.1200000000000001</v>
          </cell>
          <cell r="F94">
            <v>1.03</v>
          </cell>
          <cell r="G94">
            <v>0.92</v>
          </cell>
        </row>
        <row r="95">
          <cell r="B95">
            <v>50</v>
          </cell>
          <cell r="C95">
            <v>2.21</v>
          </cell>
          <cell r="D95">
            <v>1.83</v>
          </cell>
          <cell r="E95">
            <v>1.23</v>
          </cell>
          <cell r="F95">
            <v>1.1299999999999999</v>
          </cell>
          <cell r="G95">
            <v>1.01</v>
          </cell>
        </row>
        <row r="96">
          <cell r="B96">
            <v>20</v>
          </cell>
          <cell r="C96">
            <v>2.58</v>
          </cell>
          <cell r="D96">
            <v>2.15</v>
          </cell>
          <cell r="E96">
            <v>1.45</v>
          </cell>
          <cell r="F96">
            <v>1.31</v>
          </cell>
          <cell r="G96">
            <v>1.18</v>
          </cell>
        </row>
        <row r="97">
          <cell r="B97">
            <v>10</v>
          </cell>
          <cell r="C97">
            <v>2.8</v>
          </cell>
          <cell r="D97">
            <v>2.72</v>
          </cell>
          <cell r="E97">
            <v>1.56</v>
          </cell>
          <cell r="F97">
            <v>1.42</v>
          </cell>
          <cell r="G97">
            <v>1.28</v>
          </cell>
        </row>
        <row r="98">
          <cell r="B98">
            <v>7</v>
          </cell>
          <cell r="C98" t="str">
            <v>-</v>
          </cell>
          <cell r="D98" t="str">
            <v>-</v>
          </cell>
          <cell r="E98">
            <v>1.61</v>
          </cell>
          <cell r="F98">
            <v>1.46</v>
          </cell>
          <cell r="G98">
            <v>1.31</v>
          </cell>
        </row>
        <row r="105">
          <cell r="B105">
            <v>8000</v>
          </cell>
          <cell r="C105">
            <v>0.88</v>
          </cell>
          <cell r="D105">
            <v>0.79</v>
          </cell>
          <cell r="E105">
            <v>0.51</v>
          </cell>
          <cell r="F105">
            <v>0.46</v>
          </cell>
          <cell r="G105" t="str">
            <v>-</v>
          </cell>
          <cell r="I105">
            <v>8000</v>
          </cell>
          <cell r="J105">
            <v>0.56999999999999995</v>
          </cell>
          <cell r="K105">
            <v>0.51</v>
          </cell>
          <cell r="L105">
            <v>0.45</v>
          </cell>
          <cell r="M105">
            <v>0.4</v>
          </cell>
          <cell r="N105" t="str">
            <v>-</v>
          </cell>
        </row>
        <row r="106">
          <cell r="B106">
            <v>5000</v>
          </cell>
          <cell r="C106">
            <v>1.1399999999999999</v>
          </cell>
          <cell r="D106">
            <v>1.03</v>
          </cell>
          <cell r="E106">
            <v>0.9</v>
          </cell>
          <cell r="F106">
            <v>0.79</v>
          </cell>
          <cell r="G106">
            <v>0.57999999999999996</v>
          </cell>
          <cell r="I106">
            <v>5000</v>
          </cell>
          <cell r="J106">
            <v>0.74</v>
          </cell>
          <cell r="K106">
            <v>0.67</v>
          </cell>
          <cell r="L106">
            <v>0.57999999999999996</v>
          </cell>
          <cell r="M106">
            <v>0.51</v>
          </cell>
          <cell r="N106">
            <v>0.38</v>
          </cell>
        </row>
        <row r="107">
          <cell r="B107">
            <v>2000</v>
          </cell>
          <cell r="C107">
            <v>1.48</v>
          </cell>
          <cell r="D107">
            <v>1.34</v>
          </cell>
          <cell r="E107">
            <v>1.17</v>
          </cell>
          <cell r="F107">
            <v>1.03</v>
          </cell>
          <cell r="G107">
            <v>0.75</v>
          </cell>
          <cell r="I107">
            <v>2000</v>
          </cell>
          <cell r="J107">
            <v>0.96</v>
          </cell>
          <cell r="K107">
            <v>0.87</v>
          </cell>
          <cell r="L107">
            <v>0.76</v>
          </cell>
          <cell r="M107">
            <v>0.67</v>
          </cell>
          <cell r="N107">
            <v>0.49</v>
          </cell>
        </row>
        <row r="108">
          <cell r="B108">
            <v>1000</v>
          </cell>
          <cell r="C108">
            <v>1.75</v>
          </cell>
          <cell r="D108">
            <v>1.58</v>
          </cell>
          <cell r="E108">
            <v>1.38</v>
          </cell>
          <cell r="F108">
            <v>1.21</v>
          </cell>
          <cell r="G108">
            <v>0.89</v>
          </cell>
          <cell r="I108">
            <v>1000</v>
          </cell>
          <cell r="J108">
            <v>1.1299999999999999</v>
          </cell>
          <cell r="K108">
            <v>1.02</v>
          </cell>
          <cell r="L108">
            <v>0.91</v>
          </cell>
          <cell r="M108">
            <v>0.78</v>
          </cell>
          <cell r="N108">
            <v>0.57999999999999996</v>
          </cell>
        </row>
        <row r="109">
          <cell r="B109">
            <v>500</v>
          </cell>
          <cell r="C109">
            <v>2.0699999999999998</v>
          </cell>
          <cell r="D109">
            <v>1.87</v>
          </cell>
          <cell r="E109">
            <v>1.62</v>
          </cell>
          <cell r="F109">
            <v>1.42</v>
          </cell>
          <cell r="G109">
            <v>1.04</v>
          </cell>
          <cell r="I109">
            <v>500</v>
          </cell>
          <cell r="J109">
            <v>1.34</v>
          </cell>
          <cell r="K109">
            <v>1.21</v>
          </cell>
          <cell r="L109">
            <v>1.06</v>
          </cell>
          <cell r="M109">
            <v>0.92</v>
          </cell>
          <cell r="N109">
            <v>0.67</v>
          </cell>
        </row>
        <row r="110">
          <cell r="B110">
            <v>200</v>
          </cell>
          <cell r="C110">
            <v>2.4300000000000002</v>
          </cell>
          <cell r="D110">
            <v>2.21</v>
          </cell>
          <cell r="E110">
            <v>2.0099999999999998</v>
          </cell>
          <cell r="F110">
            <v>1.67</v>
          </cell>
          <cell r="G110">
            <v>1.23</v>
          </cell>
          <cell r="I110">
            <v>200</v>
          </cell>
          <cell r="J110">
            <v>1.57</v>
          </cell>
          <cell r="K110">
            <v>1.43</v>
          </cell>
          <cell r="L110">
            <v>1.31</v>
          </cell>
          <cell r="M110">
            <v>1.08</v>
          </cell>
          <cell r="N110">
            <v>0.8</v>
          </cell>
        </row>
        <row r="111">
          <cell r="B111">
            <v>100</v>
          </cell>
          <cell r="C111">
            <v>2.66</v>
          </cell>
          <cell r="D111">
            <v>2.4</v>
          </cell>
          <cell r="E111">
            <v>2.19</v>
          </cell>
          <cell r="F111">
            <v>1.96</v>
          </cell>
          <cell r="G111">
            <v>1.44</v>
          </cell>
          <cell r="I111">
            <v>100</v>
          </cell>
          <cell r="J111">
            <v>1.72</v>
          </cell>
          <cell r="K111">
            <v>1.55</v>
          </cell>
          <cell r="L111">
            <v>1.42</v>
          </cell>
          <cell r="M111">
            <v>1.27</v>
          </cell>
          <cell r="N111">
            <v>0.93</v>
          </cell>
        </row>
        <row r="112">
          <cell r="B112">
            <v>50</v>
          </cell>
          <cell r="C112">
            <v>2.96</v>
          </cell>
          <cell r="D112">
            <v>2.68</v>
          </cell>
          <cell r="E112">
            <v>2.41</v>
          </cell>
          <cell r="F112">
            <v>2.16</v>
          </cell>
          <cell r="G112">
            <v>1.7</v>
          </cell>
          <cell r="I112">
            <v>50</v>
          </cell>
          <cell r="J112">
            <v>1.91</v>
          </cell>
          <cell r="K112">
            <v>1.73</v>
          </cell>
          <cell r="L112">
            <v>1.57</v>
          </cell>
          <cell r="M112">
            <v>1.4</v>
          </cell>
          <cell r="N112">
            <v>1.1000000000000001</v>
          </cell>
        </row>
        <row r="113">
          <cell r="B113">
            <v>20</v>
          </cell>
          <cell r="C113">
            <v>3.48</v>
          </cell>
          <cell r="D113">
            <v>3.17</v>
          </cell>
          <cell r="E113">
            <v>2.87</v>
          </cell>
          <cell r="F113">
            <v>2.58</v>
          </cell>
          <cell r="G113">
            <v>2.31</v>
          </cell>
          <cell r="I113">
            <v>20</v>
          </cell>
          <cell r="J113">
            <v>2.25</v>
          </cell>
          <cell r="K113">
            <v>2.0499999999999998</v>
          </cell>
          <cell r="L113">
            <v>1.86</v>
          </cell>
          <cell r="M113">
            <v>1.67</v>
          </cell>
          <cell r="N113">
            <v>1.49</v>
          </cell>
        </row>
        <row r="114">
          <cell r="B114">
            <v>10</v>
          </cell>
          <cell r="C114">
            <v>4.01</v>
          </cell>
          <cell r="D114">
            <v>3.64</v>
          </cell>
          <cell r="E114">
            <v>3.29</v>
          </cell>
          <cell r="F114">
            <v>2.98</v>
          </cell>
          <cell r="G114">
            <v>2.63</v>
          </cell>
          <cell r="I114">
            <v>10</v>
          </cell>
          <cell r="J114">
            <v>2.59</v>
          </cell>
          <cell r="K114">
            <v>2.35</v>
          </cell>
          <cell r="L114">
            <v>2.13</v>
          </cell>
          <cell r="M114">
            <v>1.93</v>
          </cell>
          <cell r="N114">
            <v>1.7</v>
          </cell>
        </row>
        <row r="115">
          <cell r="B115">
            <v>7</v>
          </cell>
          <cell r="C115" t="str">
            <v>-</v>
          </cell>
          <cell r="D115" t="str">
            <v>-</v>
          </cell>
          <cell r="E115">
            <v>3.42</v>
          </cell>
          <cell r="F115">
            <v>3.11</v>
          </cell>
          <cell r="G115">
            <v>2.74</v>
          </cell>
          <cell r="I115">
            <v>7</v>
          </cell>
          <cell r="J115" t="str">
            <v>-</v>
          </cell>
          <cell r="K115" t="str">
            <v>-</v>
          </cell>
          <cell r="L115">
            <v>2.2200000000000002</v>
          </cell>
          <cell r="M115">
            <v>2.0099999999999998</v>
          </cell>
          <cell r="N115">
            <v>1.77</v>
          </cell>
        </row>
        <row r="122">
          <cell r="B122">
            <v>8000</v>
          </cell>
          <cell r="C122">
            <v>0.65</v>
          </cell>
          <cell r="D122">
            <v>0.56000000000000005</v>
          </cell>
          <cell r="E122">
            <v>0.51</v>
          </cell>
          <cell r="F122">
            <v>0.41</v>
          </cell>
          <cell r="G122" t="str">
            <v>-</v>
          </cell>
          <cell r="I122">
            <v>8000</v>
          </cell>
          <cell r="J122">
            <v>0.42</v>
          </cell>
          <cell r="K122">
            <v>0.31</v>
          </cell>
          <cell r="L122">
            <v>0.28999999999999998</v>
          </cell>
          <cell r="M122">
            <v>0.27</v>
          </cell>
          <cell r="N122" t="str">
            <v>-</v>
          </cell>
        </row>
        <row r="123">
          <cell r="B123">
            <v>5000</v>
          </cell>
          <cell r="C123">
            <v>0.85</v>
          </cell>
          <cell r="D123">
            <v>0.72</v>
          </cell>
          <cell r="E123">
            <v>0.67</v>
          </cell>
          <cell r="F123">
            <v>0.64</v>
          </cell>
          <cell r="G123">
            <v>0.49</v>
          </cell>
          <cell r="I123">
            <v>5000</v>
          </cell>
          <cell r="J123">
            <v>0.55000000000000004</v>
          </cell>
          <cell r="K123">
            <v>0.47</v>
          </cell>
          <cell r="L123">
            <v>0.44</v>
          </cell>
          <cell r="M123">
            <v>0.42</v>
          </cell>
          <cell r="N123">
            <v>0.32</v>
          </cell>
        </row>
        <row r="124">
          <cell r="B124">
            <v>2000</v>
          </cell>
          <cell r="C124">
            <v>1.1100000000000001</v>
          </cell>
          <cell r="D124">
            <v>0.94</v>
          </cell>
          <cell r="E124">
            <v>0.87</v>
          </cell>
          <cell r="F124">
            <v>0.84</v>
          </cell>
          <cell r="G124">
            <v>0.64</v>
          </cell>
          <cell r="I124">
            <v>2000</v>
          </cell>
          <cell r="J124">
            <v>0.72</v>
          </cell>
          <cell r="K124">
            <v>0.61</v>
          </cell>
          <cell r="L124">
            <v>0.56999999999999995</v>
          </cell>
          <cell r="M124">
            <v>0.55000000000000004</v>
          </cell>
          <cell r="N124">
            <v>0.42</v>
          </cell>
        </row>
        <row r="125">
          <cell r="B125">
            <v>1000</v>
          </cell>
          <cell r="C125">
            <v>1.3</v>
          </cell>
          <cell r="D125">
            <v>1.1100000000000001</v>
          </cell>
          <cell r="E125">
            <v>1.02</v>
          </cell>
          <cell r="F125">
            <v>0.99</v>
          </cell>
          <cell r="G125">
            <v>0.76</v>
          </cell>
          <cell r="I125">
            <v>1000</v>
          </cell>
          <cell r="J125">
            <v>0.84</v>
          </cell>
          <cell r="K125">
            <v>0.72</v>
          </cell>
          <cell r="L125">
            <v>0.67</v>
          </cell>
          <cell r="M125">
            <v>0.64</v>
          </cell>
          <cell r="N125">
            <v>0.5</v>
          </cell>
        </row>
        <row r="126">
          <cell r="B126">
            <v>500</v>
          </cell>
          <cell r="C126">
            <v>1.53</v>
          </cell>
          <cell r="D126">
            <v>1.31</v>
          </cell>
          <cell r="E126">
            <v>1.21</v>
          </cell>
          <cell r="F126">
            <v>1.17</v>
          </cell>
          <cell r="G126">
            <v>0.89</v>
          </cell>
          <cell r="I126">
            <v>500</v>
          </cell>
          <cell r="J126">
            <v>0.99</v>
          </cell>
          <cell r="K126">
            <v>0.85</v>
          </cell>
          <cell r="L126">
            <v>0.78</v>
          </cell>
          <cell r="M126">
            <v>0.76</v>
          </cell>
          <cell r="N126">
            <v>0.57999999999999996</v>
          </cell>
        </row>
        <row r="127">
          <cell r="B127">
            <v>200</v>
          </cell>
          <cell r="C127">
            <v>1.82</v>
          </cell>
          <cell r="D127">
            <v>1.65</v>
          </cell>
          <cell r="E127">
            <v>1.51</v>
          </cell>
          <cell r="F127">
            <v>1.29</v>
          </cell>
          <cell r="G127">
            <v>0.92</v>
          </cell>
          <cell r="I127">
            <v>200</v>
          </cell>
          <cell r="J127">
            <v>1.18</v>
          </cell>
          <cell r="K127">
            <v>1.07</v>
          </cell>
          <cell r="L127">
            <v>0.98</v>
          </cell>
          <cell r="M127">
            <v>0.84</v>
          </cell>
          <cell r="N127">
            <v>0.6</v>
          </cell>
        </row>
        <row r="128">
          <cell r="B128">
            <v>100</v>
          </cell>
          <cell r="C128">
            <v>1.99</v>
          </cell>
          <cell r="D128">
            <v>1.81</v>
          </cell>
          <cell r="E128">
            <v>1.64</v>
          </cell>
          <cell r="F128">
            <v>1.48</v>
          </cell>
          <cell r="G128">
            <v>1.23</v>
          </cell>
          <cell r="I128">
            <v>100</v>
          </cell>
          <cell r="J128">
            <v>1.29</v>
          </cell>
          <cell r="K128">
            <v>1.17</v>
          </cell>
          <cell r="L128">
            <v>1.06</v>
          </cell>
          <cell r="M128">
            <v>0.96</v>
          </cell>
          <cell r="N128">
            <v>0.8</v>
          </cell>
        </row>
        <row r="129">
          <cell r="B129">
            <v>50</v>
          </cell>
          <cell r="C129">
            <v>2.2000000000000002</v>
          </cell>
          <cell r="D129">
            <v>2.0299999999999998</v>
          </cell>
          <cell r="E129">
            <v>1.81</v>
          </cell>
          <cell r="F129">
            <v>1.62</v>
          </cell>
          <cell r="G129">
            <v>1.35</v>
          </cell>
          <cell r="I129">
            <v>50</v>
          </cell>
          <cell r="J129">
            <v>1.42</v>
          </cell>
          <cell r="K129">
            <v>1.31</v>
          </cell>
          <cell r="L129">
            <v>1.18</v>
          </cell>
          <cell r="M129">
            <v>1.05</v>
          </cell>
          <cell r="N129">
            <v>0.88</v>
          </cell>
        </row>
        <row r="130">
          <cell r="B130">
            <v>20</v>
          </cell>
          <cell r="C130">
            <v>2.61</v>
          </cell>
          <cell r="D130">
            <v>2.38</v>
          </cell>
          <cell r="E130">
            <v>2.15</v>
          </cell>
          <cell r="F130">
            <v>1.94</v>
          </cell>
          <cell r="G130">
            <v>1.72</v>
          </cell>
          <cell r="I130">
            <v>20</v>
          </cell>
          <cell r="J130">
            <v>1.69</v>
          </cell>
          <cell r="K130">
            <v>1.54</v>
          </cell>
          <cell r="L130">
            <v>1.41</v>
          </cell>
          <cell r="M130">
            <v>1.26</v>
          </cell>
          <cell r="N130">
            <v>1.1100000000000001</v>
          </cell>
        </row>
        <row r="131">
          <cell r="B131">
            <v>10</v>
          </cell>
          <cell r="C131">
            <v>3.02</v>
          </cell>
          <cell r="D131">
            <v>2.74</v>
          </cell>
          <cell r="E131">
            <v>2.48</v>
          </cell>
          <cell r="F131">
            <v>2.23</v>
          </cell>
          <cell r="G131">
            <v>1.98</v>
          </cell>
          <cell r="I131">
            <v>10</v>
          </cell>
          <cell r="J131">
            <v>1.95</v>
          </cell>
          <cell r="K131">
            <v>1.77</v>
          </cell>
          <cell r="L131">
            <v>1.61</v>
          </cell>
          <cell r="M131">
            <v>1.44</v>
          </cell>
          <cell r="N131">
            <v>1.28</v>
          </cell>
        </row>
        <row r="132">
          <cell r="B132">
            <v>7</v>
          </cell>
          <cell r="C132" t="str">
            <v>-</v>
          </cell>
          <cell r="D132" t="str">
            <v>-</v>
          </cell>
          <cell r="E132">
            <v>2.58</v>
          </cell>
          <cell r="F132">
            <v>2.3199999999999998</v>
          </cell>
          <cell r="G132">
            <v>2.0699999999999998</v>
          </cell>
          <cell r="I132">
            <v>7</v>
          </cell>
          <cell r="J132" t="str">
            <v>-</v>
          </cell>
          <cell r="K132" t="str">
            <v>-</v>
          </cell>
          <cell r="L132">
            <v>1.68</v>
          </cell>
          <cell r="M132">
            <v>1.5</v>
          </cell>
          <cell r="N132">
            <v>1.34</v>
          </cell>
        </row>
        <row r="149">
          <cell r="C149">
            <v>15</v>
          </cell>
          <cell r="D149">
            <v>20</v>
          </cell>
          <cell r="E149">
            <v>50</v>
          </cell>
          <cell r="F149">
            <v>100</v>
          </cell>
          <cell r="G149">
            <v>200</v>
          </cell>
          <cell r="H149">
            <v>500</v>
          </cell>
          <cell r="I149">
            <v>1000</v>
          </cell>
          <cell r="J149">
            <v>2000</v>
          </cell>
          <cell r="K149">
            <v>5000</v>
          </cell>
          <cell r="L149">
            <v>10000</v>
          </cell>
          <cell r="M149">
            <v>20000</v>
          </cell>
          <cell r="N149">
            <v>30000</v>
          </cell>
        </row>
        <row r="150">
          <cell r="C150">
            <v>0.65500000000000003</v>
          </cell>
          <cell r="D150">
            <v>0.53800000000000003</v>
          </cell>
          <cell r="E150">
            <v>0.442</v>
          </cell>
          <cell r="F150">
            <v>0.314</v>
          </cell>
          <cell r="G150">
            <v>0.23699999999999999</v>
          </cell>
          <cell r="H150">
            <v>0.191</v>
          </cell>
          <cell r="I150">
            <v>0.16400000000000001</v>
          </cell>
          <cell r="J150">
            <v>0.13900000000000001</v>
          </cell>
          <cell r="K150">
            <v>0.111</v>
          </cell>
          <cell r="L150">
            <v>8.8999999999999996E-2</v>
          </cell>
          <cell r="M150">
            <v>7.0000000000000007E-2</v>
          </cell>
          <cell r="N150">
            <v>5.7000000000000002E-2</v>
          </cell>
        </row>
        <row r="151">
          <cell r="C151">
            <v>0.93400000000000005</v>
          </cell>
          <cell r="D151">
            <v>0.79400000000000004</v>
          </cell>
          <cell r="E151">
            <v>0.63</v>
          </cell>
          <cell r="F151">
            <v>0.46700000000000003</v>
          </cell>
          <cell r="G151">
            <v>0.36799999999999999</v>
          </cell>
          <cell r="H151">
            <v>0.34499999999999997</v>
          </cell>
          <cell r="I151">
            <v>0.29899999999999999</v>
          </cell>
          <cell r="J151">
            <v>0.24199999999999999</v>
          </cell>
          <cell r="K151">
            <v>0.20699999999999999</v>
          </cell>
          <cell r="L151">
            <v>0.14499999999999999</v>
          </cell>
          <cell r="M151">
            <v>0.104</v>
          </cell>
          <cell r="N151">
            <v>7.3999999999999996E-2</v>
          </cell>
        </row>
        <row r="152">
          <cell r="C152">
            <v>0.49199999999999999</v>
          </cell>
          <cell r="D152">
            <v>0.44900000000000001</v>
          </cell>
          <cell r="E152">
            <v>0.35799999999999998</v>
          </cell>
          <cell r="F152">
            <v>0.28100000000000003</v>
          </cell>
          <cell r="G152">
            <v>0.19400000000000001</v>
          </cell>
          <cell r="H152">
            <v>0.15</v>
          </cell>
          <cell r="I152">
            <v>0.13100000000000001</v>
          </cell>
          <cell r="J152">
            <v>0.112</v>
          </cell>
          <cell r="K152">
            <v>8.8999999999999996E-2</v>
          </cell>
          <cell r="L152">
            <v>7.1999999999999995E-2</v>
          </cell>
          <cell r="M152">
            <v>5.8000000000000003E-2</v>
          </cell>
          <cell r="N152">
            <v>4.7E-2</v>
          </cell>
        </row>
        <row r="153">
          <cell r="C153">
            <v>0.58899999999999997</v>
          </cell>
          <cell r="D153">
            <v>0.53600000000000003</v>
          </cell>
          <cell r="E153">
            <v>0.42799999999999999</v>
          </cell>
          <cell r="F153">
            <v>0.3</v>
          </cell>
          <cell r="G153">
            <v>0.22600000000000001</v>
          </cell>
          <cell r="H153">
            <v>0.182</v>
          </cell>
          <cell r="I153">
            <v>0.156</v>
          </cell>
          <cell r="J153">
            <v>0.13400000000000001</v>
          </cell>
          <cell r="K153">
            <v>0.107</v>
          </cell>
          <cell r="L153">
            <v>8.5999999999999993E-2</v>
          </cell>
          <cell r="M153">
            <v>6.9000000000000006E-2</v>
          </cell>
          <cell r="N153">
            <v>5.6000000000000001E-2</v>
          </cell>
        </row>
        <row r="154">
          <cell r="C154">
            <v>0.51400000000000001</v>
          </cell>
          <cell r="D154">
            <v>0.46700000000000003</v>
          </cell>
          <cell r="E154">
            <v>0.374</v>
          </cell>
          <cell r="F154">
            <v>0.29099999999999998</v>
          </cell>
          <cell r="G154">
            <v>0.2</v>
          </cell>
          <cell r="H154">
            <v>0.156</v>
          </cell>
          <cell r="I154">
            <v>0.13700000000000001</v>
          </cell>
          <cell r="J154">
            <v>0.11700000000000001</v>
          </cell>
          <cell r="K154">
            <v>9.4E-2</v>
          </cell>
          <cell r="L154">
            <v>7.4999999999999997E-2</v>
          </cell>
          <cell r="M154">
            <v>0.06</v>
          </cell>
          <cell r="N154">
            <v>4.8000000000000001E-2</v>
          </cell>
        </row>
        <row r="160">
          <cell r="C160">
            <v>3</v>
          </cell>
          <cell r="D160">
            <v>7</v>
          </cell>
          <cell r="E160">
            <v>15</v>
          </cell>
        </row>
        <row r="161">
          <cell r="C161">
            <v>3.6</v>
          </cell>
          <cell r="D161">
            <v>3.2</v>
          </cell>
          <cell r="E161">
            <v>2.8</v>
          </cell>
        </row>
        <row r="162">
          <cell r="C162">
            <v>3.7</v>
          </cell>
          <cell r="D162">
            <v>3.3</v>
          </cell>
          <cell r="E162">
            <v>2.9</v>
          </cell>
        </row>
        <row r="163">
          <cell r="C163">
            <v>2.8</v>
          </cell>
          <cell r="D163">
            <v>2.1</v>
          </cell>
          <cell r="E163">
            <v>1.9</v>
          </cell>
        </row>
        <row r="164">
          <cell r="C164">
            <v>3.4</v>
          </cell>
          <cell r="D164">
            <v>3</v>
          </cell>
          <cell r="E164">
            <v>2.8</v>
          </cell>
        </row>
        <row r="165">
          <cell r="C165">
            <v>3.2</v>
          </cell>
          <cell r="D165">
            <v>2.6</v>
          </cell>
          <cell r="E165">
            <v>2.2999999999999998</v>
          </cell>
        </row>
      </sheetData>
      <sheetData sheetId="2"/>
      <sheetData sheetId="3"/>
      <sheetData sheetId="4">
        <row r="43">
          <cell r="O43">
            <v>2.5</v>
          </cell>
        </row>
        <row r="48">
          <cell r="O48">
            <v>6.5</v>
          </cell>
        </row>
        <row r="53">
          <cell r="O53">
            <v>5.5</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gay"/>
      <sheetName val="Nam"/>
      <sheetName val="Nguon huyen"/>
      <sheetName val="BC TUAN"/>
      <sheetName val="XL4Poppy"/>
      <sheetName val="Kiemtra"/>
    </sheetNames>
    <definedNames>
      <definedName name="K_1"/>
      <definedName name="K_2"/>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XL4Poppy"/>
      <sheetName val="TH"/>
      <sheetName val="TH-CT"/>
      <sheetName val="XL"/>
      <sheetName val="CPKH"/>
      <sheetName val="XL (3)"/>
      <sheetName val="XL (2)"/>
      <sheetName val="TH-CT -S"/>
      <sheetName val="TH-CT -S (2)"/>
      <sheetName val="XXXXXXXX"/>
      <sheetName val="CHAY-TL"/>
      <sheetName val="dghn"/>
      <sheetName val="tra-vat-lieu"/>
      <sheetName val="GVL"/>
      <sheetName val="NC"/>
      <sheetName val="M"/>
      <sheetName val="MTC 7DL"/>
      <sheetName val="HelpMe"/>
      <sheetName val="VL10KV"/>
      <sheetName val="TBA 250"/>
      <sheetName val="VL 0,4KV"/>
      <sheetName val="VLCong to"/>
      <sheetName val="BGVL"/>
      <sheetName val="NC&amp;M"/>
      <sheetName val="BD"/>
      <sheetName val="TB"/>
      <sheetName val="PhaDoMong"/>
      <sheetName val="Van_X"/>
      <sheetName val="Van_V"/>
      <sheetName val="Van_U"/>
      <sheetName val="Van_T"/>
      <sheetName val="Van_S"/>
      <sheetName val="Van_R"/>
      <sheetName val="Van_Q"/>
      <sheetName val="Van_P"/>
      <sheetName val="Van_O"/>
      <sheetName val="Van_N"/>
      <sheetName val="Van_M"/>
      <sheetName val="Van_L"/>
      <sheetName val="Van_K"/>
      <sheetName val="Van_H"/>
      <sheetName val="Van_G"/>
      <sheetName val="Van_E"/>
      <sheetName val="Van_DD"/>
      <sheetName val="Van_D"/>
      <sheetName val="Van_C"/>
      <sheetName val="Van_B"/>
      <sheetName val="Van_A"/>
      <sheetName val="Sheet7"/>
      <sheetName val="DonGiaLD"/>
      <sheetName val="tu"/>
      <sheetName val="1662SMC"/>
      <sheetName val="TB-TL"/>
      <sheetName val="TTTram"/>
      <sheetName val="TH-Dien"/>
      <sheetName val="Von quy hoạch"/>
      <sheetName val="Quyet dinh"/>
      <sheetName val="bầu cu"/>
      <sheetName val="TTrinh chính thức"/>
      <sheetName val="Quyết định"/>
      <sheetName val="0000000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XL4Test5"/>
      <sheetName val="RECORD"/>
      <sheetName val="KHU1"/>
      <sheetName val="TL rieng"/>
      <sheetName val="ptdg-duong"/>
      <sheetName val="Thuc thanh"/>
      <sheetName val="3.TH.XD"/>
      <sheetName val="Ngay"/>
      <sheetName val="otom"/>
      <sheetName val="149-2"/>
      <sheetName val="Material Plan_Semi"/>
      <sheetName val="Du_lieu"/>
      <sheetName val="HSLUONGTHO"/>
      <sheetName val="g-vl"/>
      <sheetName val="DG"/>
      <sheetName val="ChiTietDZ"/>
      <sheetName val="VuaBT"/>
      <sheetName val="ND"/>
      <sheetName val="Quantity"/>
      <sheetName val="chitimc"/>
      <sheetName val="Tai khoan"/>
      <sheetName val="DG-Don vi"/>
      <sheetName val="NEW-PANEL"/>
      <sheetName val="Chenh lech vat tu"/>
      <sheetName val="LKVL-CK-HT-GD1"/>
      <sheetName val="NDL"/>
      <sheetName val="So cai"/>
      <sheetName val="Book 1 Summary"/>
      <sheetName val="ptvt-dg"/>
    </sheetNames>
    <definedNames>
      <definedName name="TLTH"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P-MM"/>
      <sheetName val="VP-2115"/>
      <sheetName val="VP-PT"/>
      <sheetName val="Sh"/>
      <sheetName val="Sh2"/>
      <sheetName val="Sh3"/>
      <sheetName val="Sh4"/>
      <sheetName val="Sh5"/>
      <sheetName val="Sheet9"/>
      <sheetName val="Sheet10"/>
      <sheetName val="Sheet11"/>
      <sheetName val="Sheet12"/>
      <sheetName val="XL4Poppy"/>
      <sheetName val="THOP95"/>
      <sheetName val="GCL THU"/>
      <sheetName val="PHIEU THU"/>
      <sheetName val="PHIEU CHI"/>
      <sheetName val="GCL CHI"/>
      <sheetName val=" CHUNG TU GHI SO"/>
      <sheetName val="SO TIEN MAT"/>
      <sheetName val="~         "/>
      <sheetName val="dg-VTu"/>
      <sheetName val="DN"/>
      <sheetName val="VP"/>
      <sheetName val="KD"/>
      <sheetName val="DD"/>
      <sheetName val="CT"/>
      <sheetName val="PX"/>
      <sheetName val="GR"/>
      <sheetName val="00000000"/>
      <sheetName val="XNTN1"/>
      <sheetName val="XNTN2"/>
      <sheetName val="XNTN3"/>
      <sheetName val="XNTN4"/>
      <sheetName val="XNTN5"/>
      <sheetName val="XNTN6"/>
      <sheetName val="TONGHOP"/>
      <sheetName val="Ngay 27-5-2002"/>
      <sheetName val="Ngay 11-6-2002"/>
      <sheetName val="Ngay 20-6-2002"/>
      <sheetName val="Ngay 21-6-2002"/>
      <sheetName val="Ngay 8-9-2002"/>
      <sheetName val="Ngay9-10-02"/>
      <sheetName val="11-10-02"/>
      <sheetName val="BC Ton Kho New"/>
      <sheetName val="BC Cua GSBH New"/>
      <sheetName val="10000000"/>
      <sheetName val="CHITIET VL-NC-TT1p"/>
      <sheetName val="TONGKE3p"/>
      <sheetName val="NK.Chung"/>
      <sheetName val="111"/>
      <sheetName val="511"/>
      <sheetName val="632"/>
      <sheetName val="642.7"/>
      <sheetName val="133"/>
      <sheetName val="333"/>
      <sheetName val="911"/>
      <sheetName val="642"/>
      <sheetName val="421"/>
      <sheetName val="333,1"/>
      <sheetName val="333,4"/>
      <sheetName val="154"/>
      <sheetName val="155"/>
      <sheetName val="152,1"/>
      <sheetName val="152,2"/>
      <sheetName val="152,3"/>
      <sheetName val="152,4"/>
      <sheetName val="152,5"/>
      <sheetName val="152,6"/>
      <sheetName val="152,7"/>
      <sheetName val="CAT"/>
      <sheetName val="DA 1X2"/>
      <sheetName val="DA 4X6"/>
      <sheetName val="COT THEP"/>
      <sheetName val="xi mang"/>
      <sheetName val="DAY"/>
      <sheetName val="DINH"/>
      <sheetName val="THEP HINH"/>
      <sheetName val="GHACH"/>
      <sheetName val="THEP TAM"/>
      <sheetName val="TOL CAC LOAI"/>
      <sheetName val="BAT SAT"/>
      <sheetName val="BOT MAU, VOI"/>
      <sheetName val="BU LONG"/>
      <sheetName val="SAT TRON"/>
      <sheetName val="XANG"/>
      <sheetName val="PHU KIEN"/>
      <sheetName val="CAY"/>
      <sheetName val="SON"/>
      <sheetName val="GO"/>
      <sheetName val="S.B hang"/>
      <sheetName val="So.TM"/>
      <sheetName val="BC.TNDN"/>
      <sheetName val="BC .TKho"/>
      <sheetName val="BC.mua vao"/>
      <sheetName val="BC.B Ra"/>
      <sheetName val="BC.HD"/>
      <sheetName val="trich"/>
      <sheetName val="Mau TH"/>
      <sheetName val="mau 3d"/>
      <sheetName val="NhanSu"/>
      <sheetName val="NGUON"/>
      <sheetName val="CHITIET VL-NC"/>
      <sheetName val="DON GIA"/>
      <sheetName val="VP_MM"/>
      <sheetName val="CUONG 03 CHUA LEN  (1)"/>
      <sheetName val="CUONG 04 LEN GIA (1)"/>
      <sheetName val="CUONG 04 HA XOP (1)"/>
      <sheetName val="CT01"/>
      <sheetName val="Sheet2"/>
      <sheetName val="V_x0010_-MM"/>
      <sheetName val="PNT-QUOT-#3"/>
      <sheetName val="Sheet1"/>
      <sheetName val="BBKK-a.Chinh"/>
      <sheetName val="Ngay24-T04"/>
      <sheetName val="BBKK-a.Huong"/>
      <sheetName val="CHECK_RLSED1"/>
      <sheetName val="MTP"/>
    </sheetNames>
    <definedNames>
      <definedName name="NToS"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sheetData sheetId="103"/>
      <sheetData sheetId="104"/>
      <sheetData sheetId="105"/>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Y-TL"/>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XL4Test5"/>
      <sheetName val="XL4Poppy"/>
      <sheetName val="RECORD"/>
      <sheetName val="KHU1"/>
      <sheetName val="ptdg-duong"/>
      <sheetName val="dghn"/>
      <sheetName val="Thuc thanh"/>
      <sheetName val="TL rieng"/>
      <sheetName val="FCOC"/>
      <sheetName val="Tongke"/>
      <sheetName val="NHATKYC"/>
      <sheetName val="AASHTO92"/>
      <sheetName val="CDKT"/>
      <sheetName val="CD_PSINH"/>
      <sheetName val="Bang gia chao hang"/>
      <sheetName val="Global_foreign"/>
      <sheetName val="DTgiaothau"/>
      <sheetName val="ESTI_"/>
      <sheetName val="DI-ESTI"/>
      <sheetName val="5.BANG I"/>
      <sheetName val="Tong_ke"/>
      <sheetName val="PTDG"/>
      <sheetName val="Dulieu"/>
      <sheetName val="chiet tinh"/>
      <sheetName val="Sheet1"/>
      <sheetName val="gVL"/>
      <sheetName val="FD"/>
      <sheetName val="GI"/>
      <sheetName val="EE (3)"/>
      <sheetName val="PAVEMENT"/>
      <sheetName val="TRAFFIC"/>
      <sheetName val="General"/>
      <sheetName val="ESTI."/>
    </sheetNames>
    <definedNames>
      <definedName name="TLTH"/>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heetName val="RECORD"/>
      <sheetName val="KHU1"/>
      <sheetName val="XL4Poppy"/>
      <sheetName val="Sheet1"/>
      <sheetName val="gvl"/>
      <sheetName val="dghn"/>
      <sheetName val="Tong_ke"/>
      <sheetName val="PTDG"/>
      <sheetName val="DonGiaLD"/>
      <sheetName val="Thietke"/>
      <sheetName val="So_Chu"/>
      <sheetName val="Module1"/>
      <sheetName val="Module2"/>
      <sheetName val="Convert Font"/>
      <sheetName val="NHAT KY SO CAI THANG 2"/>
      <sheetName val="XL4Test5"/>
      <sheetName val="LPTDDT"/>
      <sheetName val="TVDTXD"/>
      <sheetName val="CPC"/>
      <sheetName val="BQLDA"/>
      <sheetName val="QTVDT"/>
      <sheetName val="BAOHIEM"/>
      <sheetName val="Steel"/>
      <sheetName val="BTCT"/>
      <sheetName val="Pier"/>
      <sheetName val="Bactham"/>
      <sheetName val="Macro1"/>
      <sheetName val="Macro2"/>
      <sheetName val="cuoc"/>
      <sheetName val="cuoc89"/>
      <sheetName val="heso"/>
      <sheetName val="duong"/>
      <sheetName val="cuoccu"/>
      <sheetName val="Module3"/>
      <sheetName val="Module4"/>
      <sheetName val="Module5"/>
      <sheetName val="Module6"/>
      <sheetName val="Module7"/>
      <sheetName val="CM"/>
      <sheetName val="Price"/>
      <sheetName val="Prog1"/>
      <sheetName val="Name_Person"/>
      <sheetName val="Cap bac LD"/>
      <sheetName val="Sheet2"/>
      <sheetName val="Diep"/>
      <sheetName val="Sheet5"/>
      <sheetName val="Sheet4"/>
      <sheetName val="Sheet3"/>
      <sheetName val="Bia"/>
      <sheetName val="THXL"/>
      <sheetName val="KSTK"/>
      <sheetName val="VTC"/>
      <sheetName val="BGTVT"/>
      <sheetName val="DT"/>
      <sheetName val="DGVT"/>
      <sheetName val="CLVL"/>
      <sheetName val="solieu"/>
      <sheetName val="Dathicong"/>
      <sheetName val="Dangthicong"/>
      <sheetName val="Xong thu tuc"/>
      <sheetName val="Danglamtt"/>
      <sheetName val="Chuanbi"/>
      <sheetName val="To_Bia1"/>
      <sheetName val="To_Bia2 "/>
      <sheetName val="TH"/>
      <sheetName val="GTVT"/>
      <sheetName val="CL"/>
      <sheetName val="VC"/>
      <sheetName val="Tbi"/>
      <sheetName val="Cachtinh"/>
      <sheetName val="Don-gia"/>
      <sheetName val="TH_NT"/>
      <sheetName val="THXL_NT"/>
      <sheetName val="DT_NT"/>
      <sheetName val="CL_NT"/>
      <sheetName val="TBi_NT"/>
      <sheetName val="VC_NT"/>
      <sheetName val="Cachtinh_NT"/>
      <sheetName val="HeSo_NT"/>
      <sheetName val="THKP"/>
      <sheetName val="cd"/>
      <sheetName val="cq"/>
      <sheetName val="nt"/>
      <sheetName val="THKP_TD"/>
      <sheetName val="KPXL-TD"/>
      <sheetName val="DT_TD"/>
      <sheetName val="VT_TD"/>
      <sheetName val="CL_TD"/>
      <sheetName val="VC_TD"/>
      <sheetName val="Tbi_TD"/>
      <sheetName val="Cachtinh_TD"/>
      <sheetName val="HESOTD"/>
      <sheetName val="THKP_CB"/>
      <sheetName val="KPXLCB"/>
      <sheetName val="VT_CB"/>
      <sheetName val="CL_CB"/>
      <sheetName val="DT_CB"/>
      <sheetName val="VATTU"/>
      <sheetName val="VC_CB"/>
      <sheetName val="Cachtinh_CB"/>
      <sheetName val="HESO-CB"/>
      <sheetName val="KPXL_CQ"/>
      <sheetName val="THKP_CQ"/>
      <sheetName val="DT_CQ"/>
      <sheetName val="VT_CQ"/>
      <sheetName val="CL_CQ"/>
      <sheetName val="Tbi_CQ"/>
      <sheetName val="cachtinh_CQ"/>
      <sheetName val="VC_CQ"/>
      <sheetName val="THKP_NT"/>
      <sheetName val="KPXL_NT"/>
      <sheetName val="VT"/>
      <sheetName val="PTH"/>
      <sheetName val="ckyv"/>
      <sheetName val="d-x"/>
      <sheetName val="laroux"/>
      <sheetName val="VXXXXX"/>
      <sheetName val="표지"/>
      <sheetName val="1안"/>
      <sheetName val="상번천 (2)"/>
      <sheetName val="상번천"/>
      <sheetName val="하번천"/>
      <sheetName val="000000"/>
      <sheetName val="------"/>
      <sheetName val="XXXXXX"/>
      <sheetName val="#REF"/>
      <sheetName val="한컴"/>
      <sheetName val="BOQ(전기)"/>
      <sheetName val="shot"/>
      <sheetName val="Price Sum (E lec)"/>
      <sheetName val="Price Sum (E &amp; I) (2)"/>
      <sheetName val="SUMMARY(E &amp; I)"/>
      <sheetName val="D-cost"/>
      <sheetName val="INDIRECT"/>
      <sheetName val="평균단가"/>
      <sheetName val="EQ-Cost"/>
      <sheetName val="EQ-Mob-Elect"/>
      <sheetName val="TOOL-Elect"/>
      <sheetName val="ELEC.TEST"/>
      <sheetName val="Chart-E"/>
      <sheetName val="Men-Mob-(Elect tatal)"/>
      <sheetName val="d-histogram"/>
      <sheetName val="bm내역서(B공구)"/>
      <sheetName val="변경내역"/>
      <sheetName val="견적조건보고서"/>
      <sheetName val="견적갑지"/>
      <sheetName val="을지"/>
      <sheetName val="전기"/>
      <sheetName val="계장"/>
      <sheetName val="공구단가"/>
      <sheetName val="갑지"/>
      <sheetName val="공BM"/>
      <sheetName val="******"/>
      <sheetName val="Sheet6"/>
      <sheetName val="Sheet7"/>
      <sheetName val="Sheet8"/>
      <sheetName val="Sheet9"/>
      <sheetName val="Sheet10"/>
      <sheetName val="Sheet11"/>
      <sheetName val="Sheet12"/>
      <sheetName val="Sheet13"/>
      <sheetName val="Sheet14"/>
      <sheetName val="Sheet15"/>
      <sheetName val="Sheet16"/>
      <sheetName val="Sheet17"/>
      <sheetName val="결재"/>
      <sheetName val="자금결"/>
      <sheetName val="mark"/>
      <sheetName val="명판"/>
      <sheetName val="소포내역"/>
      <sheetName val="소포내역 (2)"/>
      <sheetName val="신규(일위)"/>
      <sheetName val="개요"/>
      <sheetName val="표지 "/>
      <sheetName val="총괄표"/>
      <sheetName val="공통단가"/>
      <sheetName val="운반비"/>
      <sheetName val="Sheet21"/>
      <sheetName val="Sheet20"/>
      <sheetName val="Sheet19"/>
      <sheetName val="Sheet18"/>
      <sheetName val="증감대비표 (2)"/>
      <sheetName val="증감대비표"/>
      <sheetName val="설계변경 1-3"/>
      <sheetName val="설계변경4-20"/>
      <sheetName val="실행예산품의서"/>
      <sheetName val="하도실행(전체)"/>
      <sheetName val="앞시트뒷시트"/>
      <sheetName val="수식붙이기"/>
      <sheetName val="tel"/>
      <sheetName val="접수"/>
      <sheetName val="발송"/>
      <sheetName val="간지(가로)"/>
      <sheetName val="간지(가로) (2)"/>
      <sheetName val="간지(세로)"/>
      <sheetName val="간지(세로) (2)"/>
      <sheetName val="직접터파기"/>
      <sheetName val="가시설터파기"/>
      <sheetName val="우물통터파기"/>
      <sheetName val="계산"/>
      <sheetName val="구분"/>
      <sheetName val="설변공종"/>
      <sheetName val="]_x0000_⃀摥屝尨"/>
      <sheetName val="정리"/>
      <sheetName val="rng"/>
      <sheetName val="인쇄매크로"/>
      <sheetName val="실행갑지"/>
      <sheetName val="APT"/>
      <sheetName val="부대동"/>
      <sheetName val="특기사항"/>
      <sheetName val="견적기준"/>
      <sheetName val="세대현황"/>
      <sheetName val="VXXXXXX"/>
      <sheetName val="내역"/>
      <sheetName val="내역 (2)"/>
      <sheetName val="Sheet1 (2)"/>
      <sheetName val="사업개요"/>
      <sheetName val="서류"/>
      <sheetName val="00000000"/>
      <sheetName val="10000000"/>
      <sheetName val="20000000"/>
      <sheetName val="30000000"/>
      <sheetName val="40000000"/>
      <sheetName val="50000000"/>
      <sheetName val="60000000"/>
      <sheetName val="70000000"/>
      <sheetName val="000000000"/>
      <sheetName val="100000000"/>
      <sheetName val="200000000"/>
      <sheetName val="300000000"/>
      <sheetName val="400000000"/>
      <sheetName val="500000000"/>
      <sheetName val="600000000"/>
      <sheetName val="700000000"/>
      <sheetName val="800000000"/>
      <sheetName val="900000000"/>
      <sheetName val="총괄"/>
      <sheetName val="손익금내역"/>
      <sheetName val="사업총괄"/>
      <sheetName val="요약"/>
      <sheetName val="2001사업계획"/>
      <sheetName val="2001사업단가(내수)"/>
      <sheetName val="★2001사업계획(최종)"/>
      <sheetName val="접수건"/>
      <sheetName val="K동"/>
      <sheetName val="L직동"/>
      <sheetName val="VVVVVa"/>
      <sheetName val="Module8"/>
      <sheetName val="Congbe"/>
      <sheetName val="dongiaNC"/>
      <sheetName val="To_Bia 2"/>
      <sheetName val="THCPXL"/>
      <sheetName val="CLVT"/>
      <sheetName val="PCCB"/>
      <sheetName val="PCCAP"/>
      <sheetName val="VLNNGOAI"/>
      <sheetName val="XL"/>
      <sheetName val="THVTCT"/>
      <sheetName val="CPKHAC"/>
      <sheetName val="DGDB"/>
      <sheetName val="Doanh_thu"/>
      <sheetName val="Chi_phi"/>
      <sheetName val="Hoan_Von"/>
      <sheetName val="KHDT"/>
      <sheetName val="NhapCB"/>
      <sheetName val="Nhapcap"/>
      <sheetName val="Bia1"/>
      <sheetName val="Bia2"/>
      <sheetName val="DToan"/>
      <sheetName val="CLVTu"/>
      <sheetName val="GTVTu"/>
      <sheetName val="VChuyen"/>
      <sheetName val="BCAO1"/>
      <sheetName val="BCAO2"/>
      <sheetName val="THKPDC"/>
      <sheetName val="KPDC"/>
      <sheetName val="bs"/>
      <sheetName val="Nhap"/>
      <sheetName val="DT-5t"/>
      <sheetName val="clech"/>
      <sheetName val="Caba5t"/>
      <sheetName val="doc-hai5t"/>
      <sheetName val="DThua"/>
      <sheetName val="THVT"/>
      <sheetName val="XL-5t"/>
      <sheetName val="XLDC"/>
      <sheetName val="CachtinhDC"/>
      <sheetName val="thau"/>
      <sheetName val="GDCP"/>
      <sheetName val="PTTQ"/>
      <sheetName val="HSBS"/>
      <sheetName val="HS"/>
      <sheetName val="BCKS"/>
      <sheetName val="Cap bac lao dong"/>
      <sheetName val="B1vong"/>
      <sheetName val="B2vong"/>
      <sheetName val="B1KS"/>
      <sheetName val="B2KS"/>
      <sheetName val="THKP1"/>
      <sheetName val="DTXL1"/>
      <sheetName val="clech1"/>
      <sheetName val="GTVT1"/>
      <sheetName val="VC1"/>
      <sheetName val="L§ªm-§h¹i"/>
      <sheetName val="THXL1"/>
      <sheetName val="§Òn bï"/>
      <sheetName val="C_Tinh1"/>
      <sheetName val="DMBS"/>
      <sheetName val="Vltd"/>
      <sheetName val="B1"/>
      <sheetName val="B2"/>
      <sheetName val="B3"/>
      <sheetName val="Chªnh lÖch"/>
      <sheetName val="VC_M"/>
      <sheetName val="C_Tinh"/>
      <sheetName val="Nhap-KL"/>
      <sheetName val="§Òn bï-èng thu håi"/>
      <sheetName val="KLTC"/>
      <sheetName val="DonGia"/>
      <sheetName val="Thö l¹i"/>
      <sheetName val="CÃp bÄc lao Åång"/>
      <sheetName val="TH_KP"/>
      <sheetName val="Dochai"/>
      <sheetName val="Lamdem"/>
      <sheetName val="C_TINH "/>
      <sheetName val="HT"/>
      <sheetName val="LM"/>
      <sheetName val="NQ1"/>
      <sheetName val="TDT1"/>
      <sheetName val="0000000"/>
      <sheetName val="1000000"/>
      <sheetName val="xl-cong be"/>
      <sheetName val="xl-cap cong"/>
      <sheetName val="xl-cap treo"/>
      <sheetName val="Dien giai"/>
      <sheetName val="kehoach-thau"/>
      <sheetName val="th cong trinh"/>
      <sheetName val="noi suy"/>
      <sheetName val="VL cu tinh chi phi TK"/>
      <sheetName val="dtoan CB"/>
      <sheetName val="CL CB"/>
      <sheetName val="GTVT CB"/>
      <sheetName val="VC CB"/>
      <sheetName val="dt cap cong"/>
      <sheetName val="CL cap cong"/>
      <sheetName val="GTVT cap cong"/>
      <sheetName val="VC capcong"/>
      <sheetName val="dt cap treo"/>
      <sheetName val="CL cap treo"/>
      <sheetName val="GTVT cap treo"/>
      <sheetName val="VC captreo"/>
      <sheetName val="GTVT TH"/>
      <sheetName val="Suatdautu"/>
      <sheetName val="Hoan von"/>
      <sheetName val="kh-thau"/>
      <sheetName val="Bangtra"/>
      <sheetName val="Main"/>
      <sheetName val="Thongso Old"/>
      <sheetName val="Thongso"/>
      <sheetName val="Bang"/>
      <sheetName val="Reference"/>
      <sheetName val="Class"/>
      <sheetName val="MoneyUnicode"/>
      <sheetName val="mdlOld"/>
      <sheetName val="B×a 1"/>
      <sheetName val="B×a 2"/>
      <sheetName val="B×a 3"/>
      <sheetName val="Tæng ®µi"/>
      <sheetName val="Kim Liªn"/>
      <sheetName val="Th­îng §×nh"/>
      <sheetName val="¤ Chî Dõa"/>
      <sheetName val="B¸o ch¸y"/>
      <sheetName val="Chèng sÐt"/>
      <sheetName val="§iÖn l­íi"/>
      <sheetName val="DTTT"/>
      <sheetName val="ThiÕt bÞ ngo¹i"/>
      <sheetName val="DL më réng"/>
      <sheetName val="Thuª bao ph¸t triÓn"/>
      <sheetName val="GKSTK"/>
      <sheetName val="CBLDONG"/>
      <sheetName val="3v"/>
      <sheetName val="3v2"/>
      <sheetName val="3v3"/>
      <sheetName val="2v"/>
      <sheetName val="2v2"/>
      <sheetName val="2v3"/>
      <sheetName val="2-3v"/>
      <sheetName val="2-3v2"/>
      <sheetName val="2-3v3"/>
      <sheetName val="2d"/>
      <sheetName val="2d2"/>
      <sheetName val="2d3"/>
      <sheetName val="1d"/>
      <sheetName val="1d2"/>
      <sheetName val="1d3"/>
      <sheetName val="DM"/>
      <sheetName val="Xp1"/>
      <sheetName val="Xp2"/>
      <sheetName val="BCKSB1"/>
      <sheetName val="BCKSB2"/>
      <sheetName val="PC"/>
      <sheetName val="TKP"/>
      <sheetName val="denbu"/>
      <sheetName val="HTCB_D5"/>
      <sheetName val="KLHTCB_D5"/>
      <sheetName val="cBm_d5"/>
      <sheetName val="KLmCB_D5 "/>
      <sheetName val="HTCB_Sui"/>
      <sheetName val="KLHTCB_sui"/>
      <sheetName val="KLHTCap_D5"/>
      <sheetName val="GDKLCD23"/>
      <sheetName val="GDKLCD14"/>
      <sheetName val="ngabasui"/>
      <sheetName val="DDon gia (2)"/>
      <sheetName val="KlCB"/>
      <sheetName val="xayranh"/>
      <sheetName val="Cachthnh_TD"/>
      <sheetName val="Tæng kª"/>
      <sheetName val="Electrical Breakdown"/>
      <sheetName val="qui che"/>
      <sheetName val="Thu lao"/>
      <sheetName val="An trua T1"/>
      <sheetName val="Luong thang 1(1)"/>
      <sheetName val="PA chia luong T1(2)"/>
      <sheetName val="Tong hop luong T1"/>
      <sheetName val=""/>
      <sheetName val="T1"/>
      <sheetName val="T2"/>
      <sheetName val="T3"/>
      <sheetName val="T4"/>
      <sheetName val="T5"/>
      <sheetName val="T6"/>
      <sheetName val="T7"/>
      <sheetName val="T8"/>
      <sheetName val="T9"/>
      <sheetName val="T10"/>
      <sheetName val="T11"/>
      <sheetName val="T12"/>
      <sheetName val="TONGKE1P"/>
      <sheetName val="PÿRSO(AL_x0000_ "/>
      <sheetName val="TH-Dien"/>
      <sheetName val="FD"/>
      <sheetName val="GI"/>
      <sheetName val="EE (3)"/>
      <sheetName val="PAVEMENT"/>
      <sheetName val="TRAFFIC"/>
      <sheetName val="PROFILE"/>
      <sheetName val="CT Thang Mo"/>
      <sheetName val="Xuat"/>
      <sheetName val="PÿRSO(AL"/>
      <sheetName val="DONVIBAN"/>
      <sheetName val="NGUON"/>
      <sheetName val="Hµ Néi"/>
    </sheetNames>
    <definedNames>
      <definedName name="TLTH1"/>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sheetData sheetId="424"/>
      <sheetData sheetId="425"/>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 tóm tắt"/>
      <sheetName val="Độ nhạy"/>
      <sheetName val="Giả định"/>
      <sheetName val="Tổng CP"/>
      <sheetName val="Giá thành"/>
      <sheetName val="KHDT (Tháng)"/>
      <sheetName val="KHDT (Quý)"/>
      <sheetName val="Bán SP (Quý)"/>
      <sheetName val="Bán SP (Tháng)"/>
      <sheetName val="Căn hộ"/>
      <sheetName val="TM-DV"/>
      <sheetName val="Tầng hầm"/>
      <sheetName val="DT(TIPV)-Quý"/>
      <sheetName val="DT(TIPV)-Tháng"/>
      <sheetName val="Dòng tiền(TIPV)-Quý"/>
      <sheetName val="Dòng tiền(TIPV)-Tháng"/>
      <sheetName val="Nhu cầu vốn 1"/>
      <sheetName val="Nhu cầu vốn 2"/>
      <sheetName val="Huy động vốn"/>
      <sheetName val="DT EPV (Năm)"/>
      <sheetName val="DT EPV (Quý)"/>
      <sheetName val="DT EPV (Tháng)"/>
      <sheetName val="DTiền EPV (Năm)"/>
      <sheetName val="DTiền EPV (Quý)"/>
      <sheetName val="DTiền EPV (Tháng)"/>
      <sheetName val="Output EPV"/>
      <sheetName val="Partners CF"/>
      <sheetName val="DATA 1"/>
      <sheetName val="DATA 2"/>
      <sheetName val="DATA 3"/>
      <sheetName val="DATA 4"/>
      <sheetName val="QD295"/>
      <sheetName val="Phan bo DT"/>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4">
          <cell r="A4">
            <v>1</v>
          </cell>
        </row>
        <row r="5">
          <cell r="A5">
            <v>2</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h mục"/>
      <sheetName val="1. thông tin"/>
      <sheetName val="2.tháng điển hình"/>
      <sheetName val="3.Tổng hợp dự toán thu chi"/>
      <sheetName val="3. tổng hợp thu chi"/>
      <sheetName val="6. Tổng hợp (2)"/>
      <sheetName val="4.Tổng hợp THU CHI"/>
      <sheetName val="5. THU CHI 1 THÁNG"/>
      <sheetName val="5. thu chi chi tiết 1tháng"/>
      <sheetName val="6. Tổng hợp"/>
      <sheetName val="P.KD"/>
      <sheetName val="7. Công cụ dụng cụ"/>
      <sheetName val="8.Lương"/>
      <sheetName val="9.Giá rác"/>
      <sheetName val="10.ĐG GIỮ XE"/>
      <sheetName val="Bảng khảo sát giá thuê"/>
      <sheetName val="thông số "/>
      <sheetName val="Diện tích các kiot"/>
      <sheetName val="dịch vụ thuê ngoà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0">
          <cell r="X10">
            <v>4284625454.545454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h muc HSgpm"/>
      <sheetName val="Bang 1 khu nha vuon"/>
      <sheetName val="Bang 1 dc"/>
      <sheetName val="THU - CHI FULL DA"/>
      <sheetName val="P.KD"/>
      <sheetName val="GPM"/>
      <sheetName val="Bảng 1"/>
      <sheetName val="Bảng 4"/>
      <sheetName val="Luật"/>
      <sheetName val="Tính gía DV điều chỉnh"/>
      <sheetName val="DM CCDC"/>
      <sheetName val="Lương da"/>
      <sheetName val="skios"/>
      <sheetName val="Tsố DỰ ÁN LS"/>
      <sheetName val="Tính gía DV cac GĐ"/>
      <sheetName val="ĐG GIỮ XE"/>
      <sheetName val="ĐG t RACc"/>
      <sheetName val="s cac kios cao tang"/>
      <sheetName val="thong so du an"/>
      <sheetName val="NƠCS số 1"/>
      <sheetName val="THU - CHI DA NGOC"/>
      <sheetName val="DM CCDC (2)"/>
      <sheetName val="Tsố DỰ ÁN LS (2)"/>
      <sheetName val="Sheet2"/>
    </sheetNames>
    <sheetDataSet>
      <sheetData sheetId="0"/>
      <sheetData sheetId="1"/>
      <sheetData sheetId="2"/>
      <sheetData sheetId="3"/>
      <sheetData sheetId="4"/>
      <sheetData sheetId="5"/>
      <sheetData sheetId="6"/>
      <sheetData sheetId="7"/>
      <sheetData sheetId="8"/>
      <sheetData sheetId="9"/>
      <sheetData sheetId="10">
        <row r="85">
          <cell r="H85">
            <v>1965941.934292929</v>
          </cell>
          <cell r="J85">
            <v>4521997.51</v>
          </cell>
          <cell r="L85">
            <v>6337689.4392424244</v>
          </cell>
        </row>
      </sheetData>
      <sheetData sheetId="11">
        <row r="8">
          <cell r="I8">
            <v>12493333.333333334</v>
          </cell>
        </row>
        <row r="9">
          <cell r="I9">
            <v>8660000</v>
          </cell>
        </row>
        <row r="10">
          <cell r="I10">
            <v>8660000</v>
          </cell>
        </row>
        <row r="11">
          <cell r="I11">
            <v>8660000</v>
          </cell>
        </row>
      </sheetData>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hyperlink" Target="http://canhohimlam.vn/phi-dich-vu-nha-o-xa-hoi-cao-hon-nha-o-thuong-mai" TargetMode="External"/><Relationship Id="rId1" Type="http://schemas.openxmlformats.org/officeDocument/2006/relationships/hyperlink" Target="https://laodong.vn/xa-hoi/chuyen-ghi-o-chung-cu-muc-phi-dich-vu-moi-chung-cu-khac-nhau-the-nao-1116580.ldo"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19"/>
  <sheetViews>
    <sheetView zoomScale="140" zoomScaleNormal="140" workbookViewId="0">
      <selection activeCell="C19" sqref="C19"/>
    </sheetView>
  </sheetViews>
  <sheetFormatPr defaultColWidth="10.85546875" defaultRowHeight="15.75" x14ac:dyDescent="0.25"/>
  <cols>
    <col min="1" max="1" width="10.85546875" style="629"/>
    <col min="2" max="2" width="19.7109375" style="629" customWidth="1"/>
    <col min="3" max="3" width="23.7109375" style="629" customWidth="1"/>
    <col min="4" max="4" width="17.42578125" style="629" customWidth="1"/>
    <col min="5" max="16384" width="10.85546875" style="629"/>
  </cols>
  <sheetData>
    <row r="6" spans="1:4" x14ac:dyDescent="0.25">
      <c r="A6" s="629">
        <v>1</v>
      </c>
      <c r="B6" s="629" t="s">
        <v>799</v>
      </c>
      <c r="C6" s="629">
        <f>'B3-CPDV năm'!F3</f>
        <v>4714373098.8060598</v>
      </c>
    </row>
    <row r="7" spans="1:4" x14ac:dyDescent="0.25">
      <c r="A7" s="629">
        <v>2</v>
      </c>
      <c r="B7" s="629" t="s">
        <v>800</v>
      </c>
      <c r="C7" s="629">
        <f>'B2-DT năm'!F3</f>
        <v>1077893236.3636363</v>
      </c>
    </row>
    <row r="8" spans="1:4" x14ac:dyDescent="0.25">
      <c r="A8" s="629">
        <v>3</v>
      </c>
      <c r="B8" s="630" t="s">
        <v>798</v>
      </c>
      <c r="C8" s="630">
        <f>C6-C7</f>
        <v>3636479862.4424238</v>
      </c>
      <c r="D8" s="630"/>
    </row>
    <row r="9" spans="1:4" x14ac:dyDescent="0.25">
      <c r="A9" s="629">
        <v>4</v>
      </c>
      <c r="B9" s="629" t="s">
        <v>801</v>
      </c>
      <c r="C9" s="631">
        <v>48897.5</v>
      </c>
    </row>
    <row r="10" spans="1:4" x14ac:dyDescent="0.25">
      <c r="A10" s="629">
        <v>5</v>
      </c>
      <c r="B10" s="630" t="s">
        <v>802</v>
      </c>
      <c r="C10" s="633">
        <f>C9*12</f>
        <v>586770</v>
      </c>
      <c r="D10" s="633"/>
    </row>
    <row r="11" spans="1:4" x14ac:dyDescent="0.25">
      <c r="A11" s="629">
        <v>6</v>
      </c>
      <c r="B11" s="634" t="s">
        <v>803</v>
      </c>
      <c r="C11" s="637">
        <f>C8/C10</f>
        <v>6197.4536231273305</v>
      </c>
      <c r="D11" s="637"/>
    </row>
    <row r="12" spans="1:4" x14ac:dyDescent="0.25">
      <c r="A12" s="629">
        <v>7</v>
      </c>
      <c r="B12" s="629" t="s">
        <v>804</v>
      </c>
      <c r="C12" s="635">
        <v>0.1</v>
      </c>
      <c r="D12" s="635"/>
    </row>
    <row r="13" spans="1:4" x14ac:dyDescent="0.25">
      <c r="A13" s="629">
        <v>8</v>
      </c>
      <c r="B13" s="630" t="s">
        <v>805</v>
      </c>
      <c r="C13" s="636">
        <f>C12+1</f>
        <v>1.1000000000000001</v>
      </c>
      <c r="D13" s="635"/>
    </row>
    <row r="14" spans="1:4" x14ac:dyDescent="0.25">
      <c r="A14" s="629">
        <v>9</v>
      </c>
      <c r="B14" s="630" t="s">
        <v>806</v>
      </c>
      <c r="C14" s="630">
        <v>1</v>
      </c>
    </row>
    <row r="15" spans="1:4" x14ac:dyDescent="0.25">
      <c r="A15" s="629">
        <v>10</v>
      </c>
      <c r="B15" s="630" t="s">
        <v>807</v>
      </c>
      <c r="C15" s="630">
        <v>1</v>
      </c>
    </row>
    <row r="16" spans="1:4" x14ac:dyDescent="0.25">
      <c r="A16" s="629">
        <v>11</v>
      </c>
      <c r="B16" s="629" t="s">
        <v>808</v>
      </c>
      <c r="C16" s="635">
        <v>0.1</v>
      </c>
    </row>
    <row r="17" spans="1:4" x14ac:dyDescent="0.25">
      <c r="A17" s="629">
        <v>12</v>
      </c>
      <c r="B17" s="630" t="s">
        <v>809</v>
      </c>
      <c r="C17" s="636">
        <f>C16+1</f>
        <v>1.1000000000000001</v>
      </c>
    </row>
    <row r="18" spans="1:4" x14ac:dyDescent="0.25">
      <c r="A18" s="629">
        <v>13</v>
      </c>
      <c r="B18" s="634" t="s">
        <v>810</v>
      </c>
      <c r="C18" s="638">
        <f>C13*C14*C15*C17</f>
        <v>1.2100000000000002</v>
      </c>
      <c r="D18" s="638"/>
    </row>
    <row r="19" spans="1:4" x14ac:dyDescent="0.25">
      <c r="A19" s="629">
        <v>14</v>
      </c>
      <c r="B19" s="632" t="s">
        <v>811</v>
      </c>
      <c r="C19" s="629">
        <f>C11*C18</f>
        <v>7498.9188839840708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2:K20"/>
  <sheetViews>
    <sheetView view="pageBreakPreview" topLeftCell="A3" zoomScale="117" zoomScaleSheetLayoutView="117" workbookViewId="0">
      <selection activeCell="K8" sqref="K8"/>
    </sheetView>
  </sheetViews>
  <sheetFormatPr defaultColWidth="8.85546875" defaultRowHeight="15" x14ac:dyDescent="0.25"/>
  <cols>
    <col min="1" max="1" width="3.28515625" style="218" customWidth="1"/>
    <col min="2" max="2" width="8.85546875" style="303"/>
    <col min="3" max="3" width="8.85546875" style="302" customWidth="1"/>
    <col min="4" max="9" width="8.85546875" style="302"/>
    <col min="10" max="10" width="14" style="302" customWidth="1"/>
    <col min="11" max="16384" width="8.85546875" style="218"/>
  </cols>
  <sheetData>
    <row r="2" spans="2:11" ht="16.5" x14ac:dyDescent="0.25">
      <c r="B2" s="693"/>
    </row>
    <row r="3" spans="2:11" ht="20.25" x14ac:dyDescent="0.25">
      <c r="B3" s="982" t="s">
        <v>860</v>
      </c>
      <c r="C3" s="982"/>
      <c r="D3" s="982"/>
      <c r="E3" s="982"/>
      <c r="F3" s="982"/>
      <c r="G3" s="982"/>
      <c r="H3" s="982"/>
      <c r="I3" s="982"/>
      <c r="J3" s="982"/>
      <c r="K3" s="301"/>
    </row>
    <row r="4" spans="2:11" s="372" customFormat="1" ht="14.45" customHeight="1" x14ac:dyDescent="0.25">
      <c r="B4" s="983" t="s">
        <v>946</v>
      </c>
      <c r="C4" s="983"/>
      <c r="D4" s="983"/>
      <c r="E4" s="983"/>
      <c r="F4" s="983"/>
      <c r="G4" s="983"/>
      <c r="H4" s="983"/>
      <c r="I4" s="983"/>
      <c r="J4" s="983"/>
      <c r="K4" s="371"/>
    </row>
    <row r="5" spans="2:11" s="372" customFormat="1" x14ac:dyDescent="0.25">
      <c r="B5" s="369"/>
      <c r="D5" s="370"/>
      <c r="E5" s="370"/>
      <c r="F5" s="370"/>
      <c r="G5" s="370"/>
      <c r="H5" s="370"/>
      <c r="I5" s="370"/>
      <c r="J5" s="370"/>
      <c r="K5" s="371"/>
    </row>
    <row r="6" spans="2:11" s="305" customFormat="1" ht="39.75" customHeight="1" x14ac:dyDescent="0.25">
      <c r="B6" s="304" t="s">
        <v>591</v>
      </c>
      <c r="C6" s="984" t="s">
        <v>1190</v>
      </c>
      <c r="D6" s="984"/>
      <c r="E6" s="984"/>
      <c r="F6" s="984"/>
      <c r="G6" s="984"/>
      <c r="H6" s="984"/>
      <c r="I6" s="984"/>
      <c r="J6" s="984"/>
    </row>
    <row r="7" spans="2:11" s="305" customFormat="1" ht="39.75" customHeight="1" x14ac:dyDescent="0.25">
      <c r="B7" s="304" t="s">
        <v>592</v>
      </c>
      <c r="C7" s="984" t="s">
        <v>950</v>
      </c>
      <c r="D7" s="984"/>
      <c r="E7" s="984"/>
      <c r="F7" s="984"/>
      <c r="G7" s="984"/>
      <c r="H7" s="984"/>
      <c r="I7" s="984"/>
      <c r="J7" s="984"/>
    </row>
    <row r="8" spans="2:11" s="305" customFormat="1" ht="39.75" customHeight="1" x14ac:dyDescent="0.25">
      <c r="B8" s="304" t="s">
        <v>593</v>
      </c>
      <c r="C8" s="984" t="s">
        <v>1187</v>
      </c>
      <c r="D8" s="984"/>
      <c r="E8" s="984"/>
      <c r="F8" s="984"/>
      <c r="G8" s="984"/>
      <c r="H8" s="984"/>
      <c r="I8" s="984"/>
      <c r="J8" s="984"/>
    </row>
    <row r="9" spans="2:11" s="305" customFormat="1" ht="39.75" customHeight="1" x14ac:dyDescent="0.25">
      <c r="B9" s="976" t="s">
        <v>1173</v>
      </c>
      <c r="C9" s="988" t="s">
        <v>1188</v>
      </c>
      <c r="D9" s="988"/>
      <c r="E9" s="988"/>
      <c r="F9" s="988"/>
      <c r="G9" s="988"/>
      <c r="H9" s="988"/>
      <c r="I9" s="988"/>
      <c r="J9" s="988"/>
    </row>
    <row r="10" spans="2:11" s="305" customFormat="1" ht="39.75" customHeight="1" x14ac:dyDescent="0.25">
      <c r="B10" s="304" t="s">
        <v>594</v>
      </c>
      <c r="C10" s="984" t="s">
        <v>1189</v>
      </c>
      <c r="D10" s="984"/>
      <c r="E10" s="984"/>
      <c r="F10" s="984"/>
      <c r="G10" s="984"/>
      <c r="H10" s="984"/>
      <c r="I10" s="984"/>
      <c r="J10" s="984"/>
    </row>
    <row r="11" spans="2:11" s="305" customFormat="1" ht="39.75" customHeight="1" x14ac:dyDescent="0.25">
      <c r="B11" s="304" t="s">
        <v>927</v>
      </c>
      <c r="C11" s="985" t="s">
        <v>926</v>
      </c>
      <c r="D11" s="986"/>
      <c r="E11" s="986"/>
      <c r="F11" s="986"/>
      <c r="G11" s="986"/>
      <c r="H11" s="986"/>
      <c r="I11" s="986"/>
      <c r="J11" s="987"/>
    </row>
    <row r="12" spans="2:11" s="305" customFormat="1" ht="39.75" customHeight="1" x14ac:dyDescent="0.25">
      <c r="B12" s="304" t="s">
        <v>936</v>
      </c>
      <c r="C12" s="985" t="s">
        <v>940</v>
      </c>
      <c r="D12" s="986"/>
      <c r="E12" s="986"/>
      <c r="F12" s="986"/>
      <c r="G12" s="986"/>
      <c r="H12" s="986"/>
      <c r="I12" s="986"/>
      <c r="J12" s="987"/>
    </row>
    <row r="13" spans="2:11" s="305" customFormat="1" ht="39.75" customHeight="1" x14ac:dyDescent="0.25">
      <c r="B13" s="304" t="s">
        <v>947</v>
      </c>
      <c r="C13" s="985" t="s">
        <v>973</v>
      </c>
      <c r="D13" s="986"/>
      <c r="E13" s="986"/>
      <c r="F13" s="986"/>
      <c r="G13" s="986"/>
      <c r="H13" s="986"/>
      <c r="I13" s="986"/>
      <c r="J13" s="987"/>
    </row>
    <row r="14" spans="2:11" s="305" customFormat="1" ht="39.75" customHeight="1" x14ac:dyDescent="0.25">
      <c r="B14" s="304" t="s">
        <v>948</v>
      </c>
      <c r="C14" s="984" t="s">
        <v>938</v>
      </c>
      <c r="D14" s="984"/>
      <c r="E14" s="984"/>
      <c r="F14" s="984"/>
      <c r="G14" s="984"/>
      <c r="H14" s="984"/>
      <c r="I14" s="984"/>
      <c r="J14" s="984"/>
    </row>
    <row r="15" spans="2:11" s="305" customFormat="1" ht="39.75" customHeight="1" x14ac:dyDescent="0.25">
      <c r="B15" s="304" t="s">
        <v>949</v>
      </c>
      <c r="C15" s="985" t="s">
        <v>937</v>
      </c>
      <c r="D15" s="986"/>
      <c r="E15" s="986"/>
      <c r="F15" s="986"/>
      <c r="G15" s="986"/>
      <c r="H15" s="986"/>
      <c r="I15" s="986"/>
      <c r="J15" s="987"/>
    </row>
    <row r="16" spans="2:11" ht="39.75" customHeight="1" x14ac:dyDescent="0.25">
      <c r="B16" s="989" t="s">
        <v>1129</v>
      </c>
      <c r="C16" s="990"/>
      <c r="D16" s="990"/>
      <c r="E16" s="990"/>
      <c r="F16" s="990"/>
      <c r="G16" s="990"/>
      <c r="H16" s="990"/>
      <c r="I16" s="990"/>
      <c r="J16" s="991"/>
    </row>
    <row r="17" spans="2:10" ht="39.75" customHeight="1" x14ac:dyDescent="0.25">
      <c r="B17" s="770" t="s">
        <v>12</v>
      </c>
      <c r="C17" s="984" t="s">
        <v>990</v>
      </c>
      <c r="D17" s="984"/>
      <c r="E17" s="984"/>
      <c r="F17" s="984"/>
      <c r="G17" s="984"/>
      <c r="H17" s="984"/>
      <c r="I17" s="984"/>
      <c r="J17" s="984"/>
    </row>
    <row r="18" spans="2:10" ht="39.75" customHeight="1" x14ac:dyDescent="0.25">
      <c r="B18" s="770" t="s">
        <v>12</v>
      </c>
      <c r="C18" s="984" t="s">
        <v>991</v>
      </c>
      <c r="D18" s="984"/>
      <c r="E18" s="984"/>
      <c r="F18" s="984"/>
      <c r="G18" s="984"/>
      <c r="H18" s="984"/>
      <c r="I18" s="984"/>
      <c r="J18" s="984"/>
    </row>
    <row r="19" spans="2:10" ht="39.75" customHeight="1" x14ac:dyDescent="0.25">
      <c r="B19" s="770" t="s">
        <v>12</v>
      </c>
      <c r="C19" s="984" t="s">
        <v>1127</v>
      </c>
      <c r="D19" s="984"/>
      <c r="E19" s="984"/>
      <c r="F19" s="984"/>
      <c r="G19" s="984"/>
      <c r="H19" s="984"/>
      <c r="I19" s="984"/>
      <c r="J19" s="984"/>
    </row>
    <row r="20" spans="2:10" ht="39.75" customHeight="1" x14ac:dyDescent="0.25">
      <c r="B20" s="770" t="s">
        <v>12</v>
      </c>
      <c r="C20" s="984" t="s">
        <v>1128</v>
      </c>
      <c r="D20" s="984"/>
      <c r="E20" s="984"/>
      <c r="F20" s="984"/>
      <c r="G20" s="984"/>
      <c r="H20" s="984"/>
      <c r="I20" s="984"/>
      <c r="J20" s="984"/>
    </row>
  </sheetData>
  <mergeCells count="17">
    <mergeCell ref="C20:J20"/>
    <mergeCell ref="B16:J16"/>
    <mergeCell ref="C8:J8"/>
    <mergeCell ref="C7:J7"/>
    <mergeCell ref="C15:J15"/>
    <mergeCell ref="C13:J13"/>
    <mergeCell ref="C10:J10"/>
    <mergeCell ref="C19:J19"/>
    <mergeCell ref="C17:J17"/>
    <mergeCell ref="C18:J18"/>
    <mergeCell ref="B3:J3"/>
    <mergeCell ref="B4:J4"/>
    <mergeCell ref="C14:J14"/>
    <mergeCell ref="C6:J6"/>
    <mergeCell ref="C11:J11"/>
    <mergeCell ref="C12:J12"/>
    <mergeCell ref="C9:J9"/>
  </mergeCells>
  <pageMargins left="0.51181102362204722" right="0.31496062992125984" top="0.74803149606299213" bottom="0.74803149606299213" header="0.31496062992125984" footer="0.31496062992125984"/>
  <pageSetup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H53"/>
  <sheetViews>
    <sheetView view="pageBreakPreview" zoomScale="114" zoomScaleNormal="94" zoomScaleSheetLayoutView="85" workbookViewId="0">
      <selection activeCell="J8" sqref="J8"/>
    </sheetView>
  </sheetViews>
  <sheetFormatPr defaultColWidth="8.85546875" defaultRowHeight="15.75" x14ac:dyDescent="0.25"/>
  <cols>
    <col min="1" max="1" width="8.85546875" style="251"/>
    <col min="2" max="2" width="37.42578125" style="251" customWidth="1"/>
    <col min="3" max="3" width="12.42578125" style="254" customWidth="1"/>
    <col min="4" max="4" width="14.85546875" style="682" customWidth="1"/>
    <col min="5" max="5" width="21.42578125" style="251" customWidth="1"/>
    <col min="6" max="6" width="4.42578125" style="251" bestFit="1" customWidth="1"/>
    <col min="7" max="16384" width="8.85546875" style="251"/>
  </cols>
  <sheetData>
    <row r="1" spans="1:5" x14ac:dyDescent="0.25">
      <c r="A1" s="644"/>
      <c r="B1" s="644"/>
      <c r="C1" s="644"/>
      <c r="D1" s="681"/>
    </row>
    <row r="2" spans="1:5" ht="30.6" customHeight="1" x14ac:dyDescent="0.25">
      <c r="A2" s="995" t="s">
        <v>1184</v>
      </c>
      <c r="B2" s="995"/>
      <c r="C2" s="995"/>
      <c r="D2" s="995"/>
      <c r="E2" s="995"/>
    </row>
    <row r="3" spans="1:5" x14ac:dyDescent="0.25">
      <c r="A3" s="254"/>
      <c r="B3" s="255"/>
    </row>
    <row r="4" spans="1:5" ht="34.5" customHeight="1" x14ac:dyDescent="0.25">
      <c r="A4" s="683" t="s">
        <v>1</v>
      </c>
      <c r="B4" s="683" t="s">
        <v>172</v>
      </c>
      <c r="C4" s="768" t="s">
        <v>494</v>
      </c>
      <c r="D4" s="768" t="s">
        <v>173</v>
      </c>
      <c r="E4" s="768" t="s">
        <v>8</v>
      </c>
    </row>
    <row r="5" spans="1:5" ht="18.75" x14ac:dyDescent="0.25">
      <c r="A5" s="57" t="s">
        <v>174</v>
      </c>
      <c r="B5" s="684" t="s">
        <v>175</v>
      </c>
      <c r="C5" s="685" t="s">
        <v>349</v>
      </c>
      <c r="D5" s="686">
        <v>18470</v>
      </c>
      <c r="E5" s="687"/>
    </row>
    <row r="6" spans="1:5" x14ac:dyDescent="0.25">
      <c r="A6" s="57" t="s">
        <v>176</v>
      </c>
      <c r="B6" s="695" t="s">
        <v>851</v>
      </c>
      <c r="C6" s="685"/>
      <c r="D6" s="686">
        <f>SUM(D7:D10)</f>
        <v>18470</v>
      </c>
      <c r="E6" s="687"/>
    </row>
    <row r="7" spans="1:5" x14ac:dyDescent="0.25">
      <c r="A7" s="110" t="s">
        <v>16</v>
      </c>
      <c r="B7" s="696" t="s">
        <v>179</v>
      </c>
      <c r="C7" s="689" t="s">
        <v>177</v>
      </c>
      <c r="D7" s="690">
        <v>3672.4999999999977</v>
      </c>
      <c r="E7" s="694" t="s">
        <v>862</v>
      </c>
    </row>
    <row r="8" spans="1:5" ht="31.5" x14ac:dyDescent="0.25">
      <c r="A8" s="110" t="s">
        <v>17</v>
      </c>
      <c r="B8" s="696" t="s">
        <v>178</v>
      </c>
      <c r="C8" s="689" t="s">
        <v>177</v>
      </c>
      <c r="D8" s="690">
        <v>5895.2000000000007</v>
      </c>
      <c r="E8" s="687"/>
    </row>
    <row r="9" spans="1:5" ht="31.5" x14ac:dyDescent="0.25">
      <c r="A9" s="110" t="s">
        <v>18</v>
      </c>
      <c r="B9" s="696" t="s">
        <v>852</v>
      </c>
      <c r="C9" s="689" t="s">
        <v>177</v>
      </c>
      <c r="D9" s="690">
        <v>694.7</v>
      </c>
      <c r="E9" s="687"/>
    </row>
    <row r="10" spans="1:5" x14ac:dyDescent="0.25">
      <c r="A10" s="110" t="s">
        <v>19</v>
      </c>
      <c r="B10" s="696" t="s">
        <v>185</v>
      </c>
      <c r="C10" s="689" t="s">
        <v>177</v>
      </c>
      <c r="D10" s="690">
        <v>8207.6</v>
      </c>
      <c r="E10" s="687"/>
    </row>
    <row r="11" spans="1:5" ht="31.5" x14ac:dyDescent="0.25">
      <c r="A11" s="57" t="s">
        <v>180</v>
      </c>
      <c r="B11" s="697" t="s">
        <v>863</v>
      </c>
      <c r="C11" s="685"/>
      <c r="D11" s="691">
        <v>5895.2000000000007</v>
      </c>
      <c r="E11" s="687"/>
    </row>
    <row r="12" spans="1:5" x14ac:dyDescent="0.25">
      <c r="A12" s="57" t="s">
        <v>674</v>
      </c>
      <c r="B12" s="684" t="s">
        <v>864</v>
      </c>
      <c r="C12" s="685" t="s">
        <v>187</v>
      </c>
      <c r="D12" s="698">
        <v>18</v>
      </c>
      <c r="E12" s="687"/>
    </row>
    <row r="13" spans="1:5" x14ac:dyDescent="0.25">
      <c r="A13" s="57" t="s">
        <v>184</v>
      </c>
      <c r="B13" s="684" t="s">
        <v>865</v>
      </c>
      <c r="C13" s="685" t="s">
        <v>177</v>
      </c>
      <c r="D13" s="691">
        <f>D14+D18</f>
        <v>74613.8</v>
      </c>
      <c r="E13" s="687"/>
    </row>
    <row r="14" spans="1:5" x14ac:dyDescent="0.25">
      <c r="A14" s="110" t="s">
        <v>193</v>
      </c>
      <c r="B14" s="688" t="s">
        <v>866</v>
      </c>
      <c r="C14" s="689" t="s">
        <v>177</v>
      </c>
      <c r="D14" s="692">
        <f>SUM(D15:D17)</f>
        <v>59014.2</v>
      </c>
      <c r="E14" s="992" t="s">
        <v>874</v>
      </c>
    </row>
    <row r="15" spans="1:5" x14ac:dyDescent="0.25">
      <c r="A15" s="110" t="s">
        <v>867</v>
      </c>
      <c r="B15" s="688" t="s">
        <v>870</v>
      </c>
      <c r="C15" s="689" t="s">
        <v>177</v>
      </c>
      <c r="D15" s="811">
        <v>19202.8</v>
      </c>
      <c r="E15" s="993"/>
    </row>
    <row r="16" spans="1:5" x14ac:dyDescent="0.25">
      <c r="A16" s="110" t="s">
        <v>868</v>
      </c>
      <c r="B16" s="688" t="s">
        <v>871</v>
      </c>
      <c r="C16" s="689" t="s">
        <v>177</v>
      </c>
      <c r="D16" s="811">
        <v>19326.400000000001</v>
      </c>
      <c r="E16" s="993"/>
    </row>
    <row r="17" spans="1:8" x14ac:dyDescent="0.25">
      <c r="A17" s="110" t="s">
        <v>869</v>
      </c>
      <c r="B17" s="688" t="s">
        <v>872</v>
      </c>
      <c r="C17" s="689" t="s">
        <v>177</v>
      </c>
      <c r="D17" s="811">
        <v>20485</v>
      </c>
      <c r="E17" s="994"/>
    </row>
    <row r="18" spans="1:8" x14ac:dyDescent="0.25">
      <c r="A18" s="110" t="s">
        <v>194</v>
      </c>
      <c r="B18" s="688" t="s">
        <v>873</v>
      </c>
      <c r="C18" s="689" t="s">
        <v>177</v>
      </c>
      <c r="D18" s="692">
        <v>15599.6</v>
      </c>
      <c r="E18" s="687"/>
    </row>
    <row r="19" spans="1:8" ht="31.5" x14ac:dyDescent="0.25">
      <c r="A19" s="57" t="s">
        <v>186</v>
      </c>
      <c r="B19" s="697" t="s">
        <v>875</v>
      </c>
      <c r="C19" s="685" t="s">
        <v>177</v>
      </c>
      <c r="D19" s="831">
        <f>D20+D25+D30+D35</f>
        <v>74613.8</v>
      </c>
      <c r="E19" s="832"/>
    </row>
    <row r="20" spans="1:8" s="703" customFormat="1" x14ac:dyDescent="0.25">
      <c r="A20" s="699" t="s">
        <v>853</v>
      </c>
      <c r="B20" s="706" t="s">
        <v>188</v>
      </c>
      <c r="C20" s="701" t="s">
        <v>177</v>
      </c>
      <c r="D20" s="833">
        <f>SUM(D21:D24)</f>
        <v>48252.83</v>
      </c>
      <c r="E20" s="834" t="str">
        <f>F20&amp;" căn hộ"</f>
        <v>796 căn hộ</v>
      </c>
      <c r="F20" s="702">
        <f>SUM(F21:F24)</f>
        <v>796</v>
      </c>
    </row>
    <row r="21" spans="1:8" s="703" customFormat="1" x14ac:dyDescent="0.25">
      <c r="A21" s="704" t="s">
        <v>12</v>
      </c>
      <c r="B21" s="700" t="s">
        <v>870</v>
      </c>
      <c r="C21" s="705" t="s">
        <v>177</v>
      </c>
      <c r="D21" s="835">
        <v>12446.72</v>
      </c>
      <c r="E21" s="836" t="str">
        <f>F21&amp;" căn hộ"</f>
        <v>212 căn hộ</v>
      </c>
      <c r="F21" s="703">
        <v>212</v>
      </c>
    </row>
    <row r="22" spans="1:8" s="703" customFormat="1" x14ac:dyDescent="0.25">
      <c r="A22" s="704" t="s">
        <v>12</v>
      </c>
      <c r="B22" s="700" t="s">
        <v>871</v>
      </c>
      <c r="C22" s="705" t="s">
        <v>177</v>
      </c>
      <c r="D22" s="835">
        <v>12445.61</v>
      </c>
      <c r="E22" s="836" t="str">
        <f>F22&amp;" căn hộ"</f>
        <v>212 căn hộ</v>
      </c>
      <c r="F22" s="703">
        <v>212</v>
      </c>
    </row>
    <row r="23" spans="1:8" s="703" customFormat="1" x14ac:dyDescent="0.25">
      <c r="A23" s="704" t="s">
        <v>12</v>
      </c>
      <c r="B23" s="700" t="s">
        <v>872</v>
      </c>
      <c r="C23" s="705" t="s">
        <v>177</v>
      </c>
      <c r="D23" s="835">
        <v>12768.5</v>
      </c>
      <c r="E23" s="836" t="str">
        <f>F23&amp;" căn hộ"</f>
        <v>212 căn hộ</v>
      </c>
      <c r="F23" s="703">
        <v>212</v>
      </c>
    </row>
    <row r="24" spans="1:8" s="703" customFormat="1" x14ac:dyDescent="0.25">
      <c r="A24" s="704" t="s">
        <v>12</v>
      </c>
      <c r="B24" s="700" t="s">
        <v>876</v>
      </c>
      <c r="C24" s="705" t="s">
        <v>177</v>
      </c>
      <c r="D24" s="835">
        <v>10592</v>
      </c>
      <c r="E24" s="836" t="str">
        <f>F24&amp;" căn hộ"</f>
        <v>160 căn hộ</v>
      </c>
      <c r="F24" s="703">
        <v>160</v>
      </c>
    </row>
    <row r="25" spans="1:8" s="702" customFormat="1" ht="15.75" customHeight="1" x14ac:dyDescent="0.25">
      <c r="A25" s="704" t="s">
        <v>854</v>
      </c>
      <c r="B25" s="706" t="s">
        <v>877</v>
      </c>
      <c r="C25" s="701" t="s">
        <v>177</v>
      </c>
      <c r="D25" s="833">
        <f>SUM(D26:D29)</f>
        <v>1536.4299999999998</v>
      </c>
      <c r="E25" s="834" t="str">
        <f>F25&amp;" kios"</f>
        <v>47 kios</v>
      </c>
      <c r="F25" s="702">
        <f>SUM(F26:F29)</f>
        <v>47</v>
      </c>
      <c r="H25" s="707"/>
    </row>
    <row r="26" spans="1:8" s="703" customFormat="1" x14ac:dyDescent="0.25">
      <c r="A26" s="704" t="s">
        <v>12</v>
      </c>
      <c r="B26" s="708" t="s">
        <v>725</v>
      </c>
      <c r="C26" s="705"/>
      <c r="D26" s="835">
        <v>456.28</v>
      </c>
      <c r="E26" s="836" t="str">
        <f>F26&amp;" kios"</f>
        <v>14 kios</v>
      </c>
      <c r="F26" s="703">
        <v>14</v>
      </c>
      <c r="H26" s="710"/>
    </row>
    <row r="27" spans="1:8" s="703" customFormat="1" x14ac:dyDescent="0.25">
      <c r="A27" s="704" t="s">
        <v>12</v>
      </c>
      <c r="B27" s="708" t="s">
        <v>726</v>
      </c>
      <c r="C27" s="705"/>
      <c r="D27" s="835">
        <v>457.19</v>
      </c>
      <c r="E27" s="836" t="str">
        <f>F27&amp;" kios"</f>
        <v>14 kios</v>
      </c>
      <c r="F27" s="703">
        <v>14</v>
      </c>
      <c r="H27" s="710"/>
    </row>
    <row r="28" spans="1:8" s="703" customFormat="1" x14ac:dyDescent="0.25">
      <c r="A28" s="704" t="s">
        <v>12</v>
      </c>
      <c r="B28" s="708" t="s">
        <v>727</v>
      </c>
      <c r="C28" s="705"/>
      <c r="D28" s="835">
        <v>416.9</v>
      </c>
      <c r="E28" s="836" t="str">
        <f>F28&amp;" kios"</f>
        <v>13 kios</v>
      </c>
      <c r="F28" s="703">
        <v>13</v>
      </c>
      <c r="H28" s="710"/>
    </row>
    <row r="29" spans="1:8" s="703" customFormat="1" x14ac:dyDescent="0.25">
      <c r="A29" s="704" t="s">
        <v>12</v>
      </c>
      <c r="B29" s="708" t="s">
        <v>728</v>
      </c>
      <c r="C29" s="705"/>
      <c r="D29" s="835">
        <v>206.05999999999997</v>
      </c>
      <c r="E29" s="836" t="str">
        <f>F29&amp;" kios"</f>
        <v>6 kios</v>
      </c>
      <c r="F29" s="703">
        <v>6</v>
      </c>
      <c r="H29" s="710"/>
    </row>
    <row r="30" spans="1:8" s="702" customFormat="1" x14ac:dyDescent="0.25">
      <c r="A30" s="704" t="s">
        <v>855</v>
      </c>
      <c r="B30" s="706" t="s">
        <v>878</v>
      </c>
      <c r="C30" s="701" t="s">
        <v>177</v>
      </c>
      <c r="D30" s="833">
        <f>SUM(D31:D34)</f>
        <v>450</v>
      </c>
      <c r="E30" s="834"/>
      <c r="F30" s="707"/>
    </row>
    <row r="31" spans="1:8" s="703" customFormat="1" x14ac:dyDescent="0.25">
      <c r="A31" s="704" t="s">
        <v>12</v>
      </c>
      <c r="B31" s="708" t="s">
        <v>725</v>
      </c>
      <c r="C31" s="705" t="s">
        <v>177</v>
      </c>
      <c r="D31" s="835"/>
      <c r="E31" s="836"/>
    </row>
    <row r="32" spans="1:8" s="703" customFormat="1" x14ac:dyDescent="0.25">
      <c r="A32" s="704" t="s">
        <v>12</v>
      </c>
      <c r="B32" s="708" t="s">
        <v>726</v>
      </c>
      <c r="C32" s="705" t="s">
        <v>177</v>
      </c>
      <c r="D32" s="835"/>
      <c r="E32" s="836"/>
      <c r="F32" s="711"/>
    </row>
    <row r="33" spans="1:7" s="703" customFormat="1" x14ac:dyDescent="0.25">
      <c r="A33" s="704" t="s">
        <v>12</v>
      </c>
      <c r="B33" s="708" t="s">
        <v>727</v>
      </c>
      <c r="C33" s="705" t="s">
        <v>177</v>
      </c>
      <c r="D33" s="835"/>
      <c r="E33" s="836"/>
    </row>
    <row r="34" spans="1:7" s="703" customFormat="1" x14ac:dyDescent="0.25">
      <c r="A34" s="704" t="s">
        <v>12</v>
      </c>
      <c r="B34" s="708" t="s">
        <v>728</v>
      </c>
      <c r="C34" s="705" t="s">
        <v>177</v>
      </c>
      <c r="D34" s="835">
        <v>450</v>
      </c>
      <c r="E34" s="836" t="s">
        <v>879</v>
      </c>
    </row>
    <row r="35" spans="1:7" s="703" customFormat="1" ht="47.25" x14ac:dyDescent="0.25">
      <c r="A35" s="704" t="s">
        <v>880</v>
      </c>
      <c r="B35" s="712" t="s">
        <v>881</v>
      </c>
      <c r="C35" s="701" t="s">
        <v>177</v>
      </c>
      <c r="D35" s="833">
        <f>D13-D20-D25-D30</f>
        <v>24374.54</v>
      </c>
      <c r="E35" s="837" t="str">
        <f>"Trong đó, diện tích nhà để xe gồm: "&amp;SUM(E36:E39)&amp;" m2"</f>
        <v>Trong đó, diện tích nhà để xe gồm: 5284 m2</v>
      </c>
      <c r="F35" s="713"/>
      <c r="G35" s="702"/>
    </row>
    <row r="36" spans="1:7" s="703" customFormat="1" x14ac:dyDescent="0.25">
      <c r="A36" s="704" t="s">
        <v>12</v>
      </c>
      <c r="B36" s="714" t="s">
        <v>725</v>
      </c>
      <c r="C36" s="705" t="s">
        <v>177</v>
      </c>
      <c r="D36" s="835">
        <f>D15-D21-D26-D31</f>
        <v>6299.8</v>
      </c>
      <c r="E36" s="835">
        <f>505+726</f>
        <v>1231</v>
      </c>
    </row>
    <row r="37" spans="1:7" s="703" customFormat="1" x14ac:dyDescent="0.25">
      <c r="A37" s="704" t="s">
        <v>12</v>
      </c>
      <c r="B37" s="714" t="s">
        <v>726</v>
      </c>
      <c r="C37" s="705" t="s">
        <v>177</v>
      </c>
      <c r="D37" s="835">
        <f t="shared" ref="D37:D38" si="0">D16-D22-D27-D32</f>
        <v>6423.6000000000013</v>
      </c>
      <c r="E37" s="835">
        <f>596+860</f>
        <v>1456</v>
      </c>
    </row>
    <row r="38" spans="1:7" s="703" customFormat="1" x14ac:dyDescent="0.25">
      <c r="A38" s="704" t="s">
        <v>12</v>
      </c>
      <c r="B38" s="714" t="s">
        <v>727</v>
      </c>
      <c r="C38" s="705" t="s">
        <v>177</v>
      </c>
      <c r="D38" s="709">
        <f t="shared" si="0"/>
        <v>7299.6</v>
      </c>
      <c r="E38" s="709">
        <f>945+970</f>
        <v>1915</v>
      </c>
    </row>
    <row r="39" spans="1:7" s="703" customFormat="1" x14ac:dyDescent="0.25">
      <c r="A39" s="704" t="s">
        <v>12</v>
      </c>
      <c r="B39" s="715" t="s">
        <v>728</v>
      </c>
      <c r="C39" s="716" t="s">
        <v>177</v>
      </c>
      <c r="D39" s="717">
        <f>D35-D36-D37-D38</f>
        <v>4351.5399999999991</v>
      </c>
      <c r="E39" s="717">
        <f>338+344</f>
        <v>682</v>
      </c>
    </row>
    <row r="40" spans="1:7" x14ac:dyDescent="0.25">
      <c r="B40" s="547"/>
    </row>
    <row r="41" spans="1:7" x14ac:dyDescent="0.25">
      <c r="A41" s="801" t="s">
        <v>1</v>
      </c>
      <c r="B41" s="801" t="s">
        <v>172</v>
      </c>
      <c r="C41" s="802" t="s">
        <v>494</v>
      </c>
      <c r="D41" s="802" t="s">
        <v>173</v>
      </c>
      <c r="E41" s="802" t="s">
        <v>959</v>
      </c>
    </row>
    <row r="42" spans="1:7" ht="31.5" x14ac:dyDescent="0.25">
      <c r="A42" s="803" t="s">
        <v>174</v>
      </c>
      <c r="B42" s="804" t="s">
        <v>865</v>
      </c>
      <c r="C42" s="805" t="s">
        <v>177</v>
      </c>
      <c r="D42" s="806">
        <f>D43+D46</f>
        <v>74613.8</v>
      </c>
      <c r="E42" s="807">
        <v>1</v>
      </c>
    </row>
    <row r="43" spans="1:7" x14ac:dyDescent="0.25">
      <c r="A43" s="808" t="s">
        <v>960</v>
      </c>
      <c r="B43" s="809" t="s">
        <v>961</v>
      </c>
      <c r="C43" s="810" t="s">
        <v>177</v>
      </c>
      <c r="D43" s="811">
        <f>SUM(D44:D45)</f>
        <v>49789.26</v>
      </c>
      <c r="E43" s="812">
        <f>D43/$D$44</f>
        <v>1.0318412412287528</v>
      </c>
    </row>
    <row r="44" spans="1:7" x14ac:dyDescent="0.25">
      <c r="A44" s="813" t="s">
        <v>12</v>
      </c>
      <c r="B44" s="809" t="s">
        <v>962</v>
      </c>
      <c r="C44" s="810" t="s">
        <v>177</v>
      </c>
      <c r="D44" s="811">
        <f>D20</f>
        <v>48252.83</v>
      </c>
      <c r="E44" s="812">
        <f t="shared" ref="E44:E49" si="1">D44/$D$44</f>
        <v>1</v>
      </c>
    </row>
    <row r="45" spans="1:7" x14ac:dyDescent="0.25">
      <c r="A45" s="813" t="s">
        <v>12</v>
      </c>
      <c r="B45" s="809" t="s">
        <v>963</v>
      </c>
      <c r="C45" s="810" t="s">
        <v>177</v>
      </c>
      <c r="D45" s="811">
        <f>D25</f>
        <v>1536.4299999999998</v>
      </c>
      <c r="E45" s="812">
        <f t="shared" si="1"/>
        <v>3.1841241228752794E-2</v>
      </c>
    </row>
    <row r="46" spans="1:7" x14ac:dyDescent="0.25">
      <c r="A46" s="808" t="s">
        <v>964</v>
      </c>
      <c r="B46" s="809" t="s">
        <v>965</v>
      </c>
      <c r="C46" s="810" t="s">
        <v>177</v>
      </c>
      <c r="D46" s="811">
        <f>SUM(D47:D49)</f>
        <v>24824.54</v>
      </c>
      <c r="E46" s="812">
        <f t="shared" si="1"/>
        <v>0.51446806332395423</v>
      </c>
    </row>
    <row r="47" spans="1:7" x14ac:dyDescent="0.25">
      <c r="A47" s="813" t="s">
        <v>12</v>
      </c>
      <c r="B47" s="809" t="s">
        <v>966</v>
      </c>
      <c r="C47" s="810" t="s">
        <v>177</v>
      </c>
      <c r="D47" s="811">
        <f>D30</f>
        <v>450</v>
      </c>
      <c r="E47" s="812">
        <f t="shared" si="1"/>
        <v>9.3258778811522551E-3</v>
      </c>
    </row>
    <row r="48" spans="1:7" x14ac:dyDescent="0.25">
      <c r="A48" s="813" t="s">
        <v>12</v>
      </c>
      <c r="B48" s="809" t="s">
        <v>967</v>
      </c>
      <c r="C48" s="810" t="s">
        <v>177</v>
      </c>
      <c r="D48" s="811">
        <f>SUM(E36:E39)</f>
        <v>5284</v>
      </c>
      <c r="E48" s="812">
        <f t="shared" si="1"/>
        <v>0.10950653049779671</v>
      </c>
    </row>
    <row r="49" spans="1:5" x14ac:dyDescent="0.25">
      <c r="A49" s="813" t="s">
        <v>12</v>
      </c>
      <c r="B49" s="809" t="s">
        <v>968</v>
      </c>
      <c r="C49" s="810" t="s">
        <v>177</v>
      </c>
      <c r="D49" s="811">
        <f>D35-D48</f>
        <v>19090.54</v>
      </c>
      <c r="E49" s="812">
        <f t="shared" si="1"/>
        <v>0.3956356549450053</v>
      </c>
    </row>
    <row r="50" spans="1:5" x14ac:dyDescent="0.25">
      <c r="A50" s="803" t="s">
        <v>176</v>
      </c>
      <c r="B50" s="804" t="s">
        <v>969</v>
      </c>
      <c r="C50" s="805" t="s">
        <v>177</v>
      </c>
      <c r="D50" s="806"/>
      <c r="E50" s="814"/>
    </row>
    <row r="51" spans="1:5" x14ac:dyDescent="0.25">
      <c r="A51" s="813" t="s">
        <v>16</v>
      </c>
      <c r="B51" s="809" t="s">
        <v>970</v>
      </c>
      <c r="C51" s="810" t="s">
        <v>177</v>
      </c>
      <c r="D51" s="815">
        <f>D48/D42</f>
        <v>7.0817998815232569E-2</v>
      </c>
      <c r="E51" s="814"/>
    </row>
    <row r="52" spans="1:5" x14ac:dyDescent="0.25">
      <c r="A52" s="813" t="s">
        <v>17</v>
      </c>
      <c r="B52" s="809" t="s">
        <v>971</v>
      </c>
      <c r="C52" s="810" t="s">
        <v>177</v>
      </c>
      <c r="D52" s="815">
        <f>D48/D43</f>
        <v>0.10612730536665939</v>
      </c>
      <c r="E52" s="814"/>
    </row>
    <row r="53" spans="1:5" x14ac:dyDescent="0.25">
      <c r="A53" s="816" t="s">
        <v>18</v>
      </c>
      <c r="B53" s="817" t="s">
        <v>972</v>
      </c>
      <c r="C53" s="818" t="s">
        <v>177</v>
      </c>
      <c r="D53" s="819">
        <f>D48/D46</f>
        <v>0.21285389376802147</v>
      </c>
      <c r="E53" s="820"/>
    </row>
  </sheetData>
  <mergeCells count="2">
    <mergeCell ref="E14:E17"/>
    <mergeCell ref="A2:E2"/>
  </mergeCells>
  <pageMargins left="0.70866141732283472" right="0.51181102362204722" top="0.55118110236220474" bottom="0.74803149606299213" header="0.31496062992125984" footer="0.31496062992125984"/>
  <pageSetup paperSize="9" scale="8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H32"/>
  <sheetViews>
    <sheetView view="pageBreakPreview" zoomScaleNormal="99" zoomScaleSheetLayoutView="100" workbookViewId="0">
      <pane xSplit="6" ySplit="2" topLeftCell="G3" activePane="bottomRight" state="frozen"/>
      <selection activeCell="F42" sqref="F42"/>
      <selection pane="topRight" activeCell="F42" sqref="F42"/>
      <selection pane="bottomLeft" activeCell="F42" sqref="F42"/>
      <selection pane="bottomRight" activeCell="K2" sqref="K2"/>
    </sheetView>
  </sheetViews>
  <sheetFormatPr defaultColWidth="8.85546875" defaultRowHeight="15" x14ac:dyDescent="0.25"/>
  <cols>
    <col min="1" max="1" width="6.7109375" style="787" bestFit="1" customWidth="1"/>
    <col min="2" max="2" width="41.28515625" style="787" customWidth="1"/>
    <col min="3" max="3" width="11.7109375" style="788" customWidth="1"/>
    <col min="4" max="4" width="12.85546875" style="789" customWidth="1"/>
    <col min="5" max="5" width="13.140625" style="787" customWidth="1"/>
    <col min="6" max="8" width="16.42578125" style="787" customWidth="1"/>
    <col min="9" max="16384" width="8.85546875" style="787"/>
  </cols>
  <sheetData>
    <row r="1" spans="1:8" s="771" customFormat="1" ht="33.6" customHeight="1" x14ac:dyDescent="0.2">
      <c r="A1" s="998" t="s">
        <v>1185</v>
      </c>
      <c r="B1" s="998"/>
      <c r="C1" s="998"/>
      <c r="D1" s="998"/>
      <c r="E1" s="998"/>
      <c r="F1" s="998"/>
      <c r="G1" s="998"/>
      <c r="H1" s="998"/>
    </row>
    <row r="2" spans="1:8" s="772" customFormat="1" ht="69" customHeight="1" x14ac:dyDescent="0.25">
      <c r="A2" s="453" t="s">
        <v>31</v>
      </c>
      <c r="B2" s="454" t="s">
        <v>32</v>
      </c>
      <c r="C2" s="454" t="s">
        <v>33</v>
      </c>
      <c r="D2" s="454" t="s">
        <v>34</v>
      </c>
      <c r="E2" s="454" t="s">
        <v>795</v>
      </c>
      <c r="F2" s="454" t="s">
        <v>796</v>
      </c>
      <c r="G2" s="454" t="s">
        <v>953</v>
      </c>
      <c r="H2" s="454" t="s">
        <v>797</v>
      </c>
    </row>
    <row r="3" spans="1:8" s="776" customFormat="1" ht="18" customHeight="1" x14ac:dyDescent="0.25">
      <c r="A3" s="996" t="s">
        <v>59</v>
      </c>
      <c r="B3" s="997"/>
      <c r="C3" s="773" t="s">
        <v>60</v>
      </c>
      <c r="D3" s="773"/>
      <c r="E3" s="774"/>
      <c r="F3" s="775">
        <f>SUM(F4,F11)</f>
        <v>1077893236.3636363</v>
      </c>
      <c r="G3" s="775">
        <f t="shared" ref="G3:H3" si="0">SUM(G4,G11)</f>
        <v>82971141.818181813</v>
      </c>
      <c r="H3" s="775">
        <f t="shared" si="0"/>
        <v>1185682560</v>
      </c>
    </row>
    <row r="4" spans="1:8" s="776" customFormat="1" ht="15.75" x14ac:dyDescent="0.25">
      <c r="A4" s="773">
        <v>1</v>
      </c>
      <c r="B4" s="777" t="s">
        <v>983</v>
      </c>
      <c r="C4" s="773"/>
      <c r="D4" s="778"/>
      <c r="E4" s="779"/>
      <c r="F4" s="780">
        <f>SUM(F5:F8)</f>
        <v>1008163636.3636363</v>
      </c>
      <c r="G4" s="780">
        <f>SUBTOTAL(9,G6:G8)</f>
        <v>75998181.818181813</v>
      </c>
      <c r="H4" s="780">
        <f>SUBTOTAL(9,H5:H8)</f>
        <v>1108980000</v>
      </c>
    </row>
    <row r="5" spans="1:8" s="776" customFormat="1" ht="21" customHeight="1" x14ac:dyDescent="0.25">
      <c r="A5" s="781" t="s">
        <v>11</v>
      </c>
      <c r="B5" s="782" t="s">
        <v>208</v>
      </c>
      <c r="C5" s="781" t="s">
        <v>67</v>
      </c>
      <c r="D5" s="783">
        <v>35</v>
      </c>
      <c r="E5" s="783">
        <f>650000/1.1</f>
        <v>590909.09090909082</v>
      </c>
      <c r="F5" s="783">
        <f>D5*E5*12</f>
        <v>248181818.18181816</v>
      </c>
      <c r="G5" s="783">
        <f>F5*10%</f>
        <v>24818181.818181816</v>
      </c>
      <c r="H5" s="783">
        <f>F5+G5</f>
        <v>273000000</v>
      </c>
    </row>
    <row r="6" spans="1:8" s="776" customFormat="1" ht="24.95" customHeight="1" x14ac:dyDescent="0.25">
      <c r="A6" s="781" t="s">
        <v>13</v>
      </c>
      <c r="B6" s="782" t="s">
        <v>893</v>
      </c>
      <c r="C6" s="781" t="s">
        <v>67</v>
      </c>
      <c r="D6" s="783">
        <f>1.5*796</f>
        <v>1194</v>
      </c>
      <c r="E6" s="784">
        <f>45000/1.1</f>
        <v>40909.090909090904</v>
      </c>
      <c r="F6" s="783">
        <f t="shared" ref="F6:F11" si="1">D6*E6*12</f>
        <v>586145454.5454545</v>
      </c>
      <c r="G6" s="783">
        <f>F6*10%</f>
        <v>58614545.454545453</v>
      </c>
      <c r="H6" s="783">
        <f>F6+G6</f>
        <v>644760000</v>
      </c>
    </row>
    <row r="7" spans="1:8" s="776" customFormat="1" ht="33.6" customHeight="1" x14ac:dyDescent="0.25">
      <c r="A7" s="781" t="s">
        <v>14</v>
      </c>
      <c r="B7" s="782" t="s">
        <v>894</v>
      </c>
      <c r="C7" s="781" t="s">
        <v>67</v>
      </c>
      <c r="D7" s="783">
        <f>ROUND(796*25%,0)</f>
        <v>199</v>
      </c>
      <c r="E7" s="783">
        <f>65000/1.1</f>
        <v>59090.909090909088</v>
      </c>
      <c r="F7" s="783">
        <f t="shared" si="1"/>
        <v>141109090.90909091</v>
      </c>
      <c r="G7" s="783">
        <f t="shared" ref="G7:G9" si="2">F7*10%</f>
        <v>14110909.090909092</v>
      </c>
      <c r="H7" s="783">
        <f t="shared" ref="H7:H9" si="3">F7+G7</f>
        <v>155220000</v>
      </c>
    </row>
    <row r="8" spans="1:8" s="776" customFormat="1" ht="24" customHeight="1" x14ac:dyDescent="0.25">
      <c r="A8" s="781" t="s">
        <v>15</v>
      </c>
      <c r="B8" s="785" t="s">
        <v>216</v>
      </c>
      <c r="C8" s="781"/>
      <c r="D8" s="783"/>
      <c r="E8" s="783"/>
      <c r="F8" s="783">
        <f>SUM(F9:F10)</f>
        <v>32727272.727272727</v>
      </c>
      <c r="G8" s="783">
        <f>SUM(G9:G10)</f>
        <v>3272727.2727272729</v>
      </c>
      <c r="H8" s="783">
        <f>SUM(H9:H10)</f>
        <v>36000000</v>
      </c>
    </row>
    <row r="9" spans="1:8" s="776" customFormat="1" ht="24" customHeight="1" x14ac:dyDescent="0.25">
      <c r="A9" s="781" t="s">
        <v>12</v>
      </c>
      <c r="B9" s="785" t="s">
        <v>208</v>
      </c>
      <c r="C9" s="781" t="s">
        <v>895</v>
      </c>
      <c r="D9" s="783">
        <v>0</v>
      </c>
      <c r="E9" s="783">
        <f>15000/1.1</f>
        <v>13636.363636363636</v>
      </c>
      <c r="F9" s="783">
        <f t="shared" si="1"/>
        <v>0</v>
      </c>
      <c r="G9" s="783">
        <f t="shared" si="2"/>
        <v>0</v>
      </c>
      <c r="H9" s="783">
        <f t="shared" si="3"/>
        <v>0</v>
      </c>
    </row>
    <row r="10" spans="1:8" s="776" customFormat="1" ht="24" customHeight="1" x14ac:dyDescent="0.25">
      <c r="A10" s="781" t="s">
        <v>12</v>
      </c>
      <c r="B10" s="785" t="s">
        <v>207</v>
      </c>
      <c r="C10" s="781" t="s">
        <v>895</v>
      </c>
      <c r="D10" s="786">
        <v>1000</v>
      </c>
      <c r="E10" s="783">
        <f>3000/1.1</f>
        <v>2727.272727272727</v>
      </c>
      <c r="F10" s="783">
        <f>D10*E10*12</f>
        <v>32727272.727272727</v>
      </c>
      <c r="G10" s="783">
        <f t="shared" ref="G10" si="4">F10*10%</f>
        <v>3272727.2727272729</v>
      </c>
      <c r="H10" s="783">
        <f t="shared" ref="H10" si="5">F10+G10</f>
        <v>36000000</v>
      </c>
    </row>
    <row r="11" spans="1:8" s="828" customFormat="1" ht="42.75" customHeight="1" x14ac:dyDescent="0.2">
      <c r="A11" s="773">
        <v>2</v>
      </c>
      <c r="B11" s="826" t="s">
        <v>896</v>
      </c>
      <c r="C11" s="773" t="s">
        <v>129</v>
      </c>
      <c r="D11" s="780">
        <v>796</v>
      </c>
      <c r="E11" s="827">
        <v>7300</v>
      </c>
      <c r="F11" s="780">
        <f t="shared" si="1"/>
        <v>69729600</v>
      </c>
      <c r="G11" s="780">
        <f>F11*10%</f>
        <v>6972960</v>
      </c>
      <c r="H11" s="780">
        <f>F11+G11</f>
        <v>76702560</v>
      </c>
    </row>
    <row r="13" spans="1:8" x14ac:dyDescent="0.25">
      <c r="E13" s="790"/>
      <c r="F13" s="790"/>
      <c r="G13" s="790"/>
      <c r="H13" s="790"/>
    </row>
    <row r="32" spans="2:5" ht="35.25" customHeight="1" x14ac:dyDescent="0.25">
      <c r="B32" s="791" t="s">
        <v>861</v>
      </c>
      <c r="E32" s="787">
        <f>F34/48</f>
        <v>0</v>
      </c>
    </row>
  </sheetData>
  <mergeCells count="2">
    <mergeCell ref="A3:B3"/>
    <mergeCell ref="A1:H1"/>
  </mergeCells>
  <phoneticPr fontId="62" type="noConversion"/>
  <printOptions horizontalCentered="1"/>
  <pageMargins left="0" right="0" top="0.55118110236220474" bottom="0" header="0" footer="0"/>
  <pageSetup paperSize="9" scale="9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L43"/>
  <sheetViews>
    <sheetView view="pageBreakPreview" zoomScaleNormal="99" zoomScaleSheetLayoutView="100" workbookViewId="0">
      <selection activeCell="B9" sqref="B9"/>
    </sheetView>
  </sheetViews>
  <sheetFormatPr defaultColWidth="8.85546875" defaultRowHeight="15" x14ac:dyDescent="0.25"/>
  <cols>
    <col min="1" max="1" width="6.7109375" style="628" bestFit="1" customWidth="1"/>
    <col min="2" max="2" width="41.28515625" style="218" customWidth="1"/>
    <col min="3" max="3" width="14.85546875" style="303" customWidth="1"/>
    <col min="4" max="4" width="12.85546875" style="309" customWidth="1"/>
    <col min="5" max="5" width="13.140625" style="218" customWidth="1"/>
    <col min="6" max="8" width="16.42578125" style="218" customWidth="1"/>
    <col min="9" max="9" width="16.42578125" style="218" hidden="1" customWidth="1"/>
    <col min="10" max="12" width="13.140625" style="218" hidden="1" customWidth="1"/>
    <col min="13" max="16384" width="8.85546875" style="218"/>
  </cols>
  <sheetData>
    <row r="1" spans="1:12" s="223" customFormat="1" ht="22.5" customHeight="1" x14ac:dyDescent="0.2">
      <c r="A1" s="999" t="s">
        <v>1193</v>
      </c>
      <c r="B1" s="999"/>
      <c r="C1" s="999"/>
      <c r="D1" s="999"/>
      <c r="E1" s="999"/>
      <c r="F1" s="999"/>
      <c r="G1" s="999"/>
      <c r="H1" s="999"/>
    </row>
    <row r="2" spans="1:12" s="361" customFormat="1" ht="75.75" customHeight="1" x14ac:dyDescent="0.25">
      <c r="A2" s="453" t="s">
        <v>31</v>
      </c>
      <c r="B2" s="454" t="s">
        <v>32</v>
      </c>
      <c r="C2" s="454" t="s">
        <v>33</v>
      </c>
      <c r="D2" s="454" t="s">
        <v>34</v>
      </c>
      <c r="E2" s="454" t="s">
        <v>1176</v>
      </c>
      <c r="F2" s="454" t="s">
        <v>954</v>
      </c>
      <c r="G2" s="454" t="s">
        <v>953</v>
      </c>
      <c r="H2" s="454" t="s">
        <v>955</v>
      </c>
      <c r="I2" s="454" t="s">
        <v>8</v>
      </c>
    </row>
    <row r="3" spans="1:12" s="310" customFormat="1" ht="21.95" customHeight="1" x14ac:dyDescent="0.25">
      <c r="A3" s="1006" t="s">
        <v>794</v>
      </c>
      <c r="B3" s="1007"/>
      <c r="C3" s="1007"/>
      <c r="D3" s="1007"/>
      <c r="E3" s="1008"/>
      <c r="F3" s="621">
        <f>SUM(F4,F12:F13,F19,F24,F29)</f>
        <v>4714373098.8060598</v>
      </c>
      <c r="G3" s="621">
        <f>SUM(G4,G12:G13,G19,G24,G29)</f>
        <v>471437309.88060606</v>
      </c>
      <c r="H3" s="621">
        <f>SUM(H4,H12:H13,H19,H24,H29)</f>
        <v>5185810408.6866665</v>
      </c>
      <c r="I3" s="621"/>
      <c r="J3" s="640">
        <f>F3/12</f>
        <v>392864424.90050501</v>
      </c>
      <c r="K3" s="640">
        <f t="shared" ref="K3:L3" si="0">G3/12</f>
        <v>39286442.490050502</v>
      </c>
      <c r="L3" s="640">
        <f t="shared" si="0"/>
        <v>432150867.39055556</v>
      </c>
    </row>
    <row r="4" spans="1:12" s="310" customFormat="1" ht="21.95" customHeight="1" x14ac:dyDescent="0.25">
      <c r="A4" s="318">
        <v>1</v>
      </c>
      <c r="B4" s="325" t="s">
        <v>94</v>
      </c>
      <c r="C4" s="329"/>
      <c r="D4" s="336">
        <f>SUM(D5:D11)</f>
        <v>17</v>
      </c>
      <c r="E4" s="93"/>
      <c r="F4" s="324">
        <f>SUBTOTAL(9,F5:F11)</f>
        <v>1755628800</v>
      </c>
      <c r="G4" s="324">
        <f>SUBTOTAL(9,G5:G11)</f>
        <v>175562880</v>
      </c>
      <c r="H4" s="324">
        <f>SUBTOTAL(9,H5:H11)</f>
        <v>1931191680</v>
      </c>
      <c r="I4" s="1000" t="s">
        <v>856</v>
      </c>
    </row>
    <row r="5" spans="1:12" s="310" customFormat="1" ht="15.75" x14ac:dyDescent="0.25">
      <c r="A5" s="329" t="s">
        <v>11</v>
      </c>
      <c r="B5" s="332" t="s">
        <v>96</v>
      </c>
      <c r="C5" s="329" t="s">
        <v>1182</v>
      </c>
      <c r="D5" s="338">
        <v>1</v>
      </c>
      <c r="E5" s="794">
        <v>17920000</v>
      </c>
      <c r="F5" s="330">
        <f>E5*D5*12</f>
        <v>215040000</v>
      </c>
      <c r="G5" s="330">
        <f>F5*0.1</f>
        <v>21504000</v>
      </c>
      <c r="H5" s="330">
        <f>F5+G5</f>
        <v>236544000</v>
      </c>
      <c r="I5" s="1001"/>
    </row>
    <row r="6" spans="1:12" s="310" customFormat="1" ht="15.75" x14ac:dyDescent="0.25">
      <c r="A6" s="329" t="s">
        <v>13</v>
      </c>
      <c r="B6" s="719" t="s">
        <v>883</v>
      </c>
      <c r="C6" s="329" t="s">
        <v>1182</v>
      </c>
      <c r="D6" s="623">
        <v>1</v>
      </c>
      <c r="E6" s="795">
        <v>12100000</v>
      </c>
      <c r="F6" s="330">
        <f t="shared" ref="F6:F11" si="1">E6*D6*12</f>
        <v>145200000</v>
      </c>
      <c r="G6" s="330">
        <f t="shared" ref="G6:G11" si="2">F6*0.1</f>
        <v>14520000</v>
      </c>
      <c r="H6" s="330">
        <f t="shared" ref="H6:H11" si="3">F6+G6</f>
        <v>159720000</v>
      </c>
      <c r="I6" s="1001"/>
    </row>
    <row r="7" spans="1:12" s="310" customFormat="1" ht="18" customHeight="1" x14ac:dyDescent="0.25">
      <c r="A7" s="329" t="s">
        <v>14</v>
      </c>
      <c r="B7" s="624" t="s">
        <v>671</v>
      </c>
      <c r="C7" s="329" t="s">
        <v>1182</v>
      </c>
      <c r="D7" s="623">
        <v>1</v>
      </c>
      <c r="E7" s="795">
        <v>10100000</v>
      </c>
      <c r="F7" s="330">
        <f t="shared" si="1"/>
        <v>121200000</v>
      </c>
      <c r="G7" s="330">
        <f t="shared" si="2"/>
        <v>12120000</v>
      </c>
      <c r="H7" s="330">
        <f t="shared" si="3"/>
        <v>133320000</v>
      </c>
      <c r="I7" s="1001"/>
    </row>
    <row r="8" spans="1:12" s="310" customFormat="1" ht="18" customHeight="1" x14ac:dyDescent="0.25">
      <c r="A8" s="329" t="s">
        <v>15</v>
      </c>
      <c r="B8" s="624" t="s">
        <v>882</v>
      </c>
      <c r="C8" s="329" t="s">
        <v>1182</v>
      </c>
      <c r="D8" s="623">
        <v>1</v>
      </c>
      <c r="E8" s="795">
        <v>10100000</v>
      </c>
      <c r="F8" s="330">
        <f t="shared" si="1"/>
        <v>121200000</v>
      </c>
      <c r="G8" s="330">
        <f t="shared" si="2"/>
        <v>12120000</v>
      </c>
      <c r="H8" s="330">
        <f t="shared" si="3"/>
        <v>133320000</v>
      </c>
      <c r="I8" s="1001"/>
    </row>
    <row r="9" spans="1:12" s="310" customFormat="1" ht="18" customHeight="1" x14ac:dyDescent="0.25">
      <c r="A9" s="329" t="s">
        <v>101</v>
      </c>
      <c r="B9" s="624" t="s">
        <v>99</v>
      </c>
      <c r="C9" s="329" t="s">
        <v>1182</v>
      </c>
      <c r="D9" s="623">
        <v>1</v>
      </c>
      <c r="E9" s="795">
        <v>12260000</v>
      </c>
      <c r="F9" s="330">
        <f t="shared" si="1"/>
        <v>147120000</v>
      </c>
      <c r="G9" s="330">
        <f t="shared" si="2"/>
        <v>14712000</v>
      </c>
      <c r="H9" s="330">
        <f t="shared" si="3"/>
        <v>161832000</v>
      </c>
      <c r="I9" s="1001"/>
    </row>
    <row r="10" spans="1:12" s="310" customFormat="1" ht="15.75" x14ac:dyDescent="0.25">
      <c r="A10" s="329" t="s">
        <v>102</v>
      </c>
      <c r="B10" s="718" t="s">
        <v>100</v>
      </c>
      <c r="C10" s="329" t="s">
        <v>1182</v>
      </c>
      <c r="D10" s="623">
        <v>3</v>
      </c>
      <c r="E10" s="795">
        <v>9235200</v>
      </c>
      <c r="F10" s="330">
        <f t="shared" si="1"/>
        <v>332467200</v>
      </c>
      <c r="G10" s="330">
        <f t="shared" si="2"/>
        <v>33246720</v>
      </c>
      <c r="H10" s="330">
        <f t="shared" si="3"/>
        <v>365713920</v>
      </c>
      <c r="I10" s="1001"/>
    </row>
    <row r="11" spans="1:12" s="310" customFormat="1" ht="15.75" x14ac:dyDescent="0.25">
      <c r="A11" s="329" t="s">
        <v>670</v>
      </c>
      <c r="B11" s="718" t="s">
        <v>945</v>
      </c>
      <c r="C11" s="329" t="s">
        <v>1182</v>
      </c>
      <c r="D11" s="623">
        <v>9</v>
      </c>
      <c r="E11" s="795">
        <v>6235200</v>
      </c>
      <c r="F11" s="330">
        <f t="shared" si="1"/>
        <v>673401600</v>
      </c>
      <c r="G11" s="330">
        <f t="shared" si="2"/>
        <v>67340160</v>
      </c>
      <c r="H11" s="330">
        <f t="shared" si="3"/>
        <v>740741760</v>
      </c>
      <c r="I11" s="1001"/>
    </row>
    <row r="12" spans="1:12" s="315" customFormat="1" ht="15.75" x14ac:dyDescent="0.2">
      <c r="A12" s="318">
        <v>2</v>
      </c>
      <c r="B12" s="792" t="s">
        <v>884</v>
      </c>
      <c r="C12" s="868" t="s">
        <v>1183</v>
      </c>
      <c r="D12" s="769">
        <v>7</v>
      </c>
      <c r="E12" s="793">
        <f>14500000/1.1</f>
        <v>13181818.181818182</v>
      </c>
      <c r="F12" s="324">
        <f>D12*E12*12</f>
        <v>1107272727.2727273</v>
      </c>
      <c r="G12" s="324">
        <f>F12*10%</f>
        <v>110727272.72727273</v>
      </c>
      <c r="H12" s="324">
        <f>F12+G12</f>
        <v>1218000000</v>
      </c>
      <c r="I12" s="1001"/>
    </row>
    <row r="13" spans="1:12" s="310" customFormat="1" ht="15.75" x14ac:dyDescent="0.25">
      <c r="A13" s="318">
        <v>3</v>
      </c>
      <c r="B13" s="1009" t="s">
        <v>103</v>
      </c>
      <c r="C13" s="1010"/>
      <c r="D13" s="1010"/>
      <c r="E13" s="1011"/>
      <c r="F13" s="324">
        <f>SUBTOTAL(9,F14:F18)</f>
        <v>412997997</v>
      </c>
      <c r="G13" s="324">
        <f>F13*10%</f>
        <v>41299799.700000003</v>
      </c>
      <c r="H13" s="324">
        <f>F13+G13</f>
        <v>454297796.69999999</v>
      </c>
      <c r="I13" s="1001"/>
    </row>
    <row r="14" spans="1:12" s="310" customFormat="1" ht="78.75" x14ac:dyDescent="0.25">
      <c r="A14" s="329" t="s">
        <v>20</v>
      </c>
      <c r="B14" s="719" t="s">
        <v>929</v>
      </c>
      <c r="C14" s="626" t="s">
        <v>1181</v>
      </c>
      <c r="D14" s="627" t="s">
        <v>886</v>
      </c>
      <c r="E14" s="626" t="s">
        <v>885</v>
      </c>
      <c r="F14" s="330">
        <f>(796*8000*4+47*60000)*12</f>
        <v>339504000</v>
      </c>
      <c r="G14" s="330">
        <f t="shared" ref="G14:G18" si="4">F14*10%</f>
        <v>33950400</v>
      </c>
      <c r="H14" s="330">
        <f t="shared" ref="H14:H16" si="5">F14+G14</f>
        <v>373454400</v>
      </c>
      <c r="I14" s="1001"/>
    </row>
    <row r="15" spans="1:12" s="310" customFormat="1" ht="18.95" customHeight="1" x14ac:dyDescent="0.25">
      <c r="A15" s="329" t="s">
        <v>21</v>
      </c>
      <c r="B15" s="627" t="s">
        <v>124</v>
      </c>
      <c r="C15" s="622" t="s">
        <v>887</v>
      </c>
      <c r="D15" s="625">
        <v>2</v>
      </c>
      <c r="E15" s="720">
        <v>3000000</v>
      </c>
      <c r="F15" s="330">
        <f>D15*E15</f>
        <v>6000000</v>
      </c>
      <c r="G15" s="330">
        <f t="shared" ref="G15:G16" si="6">F15*10%</f>
        <v>600000</v>
      </c>
      <c r="H15" s="330">
        <f t="shared" si="5"/>
        <v>6600000</v>
      </c>
      <c r="I15" s="1001"/>
    </row>
    <row r="16" spans="1:12" s="310" customFormat="1" ht="18.95" customHeight="1" x14ac:dyDescent="0.25">
      <c r="A16" s="329" t="s">
        <v>22</v>
      </c>
      <c r="B16" s="627" t="s">
        <v>888</v>
      </c>
      <c r="C16" s="622" t="s">
        <v>1180</v>
      </c>
      <c r="D16" s="625">
        <v>10</v>
      </c>
      <c r="E16" s="720">
        <v>1200000</v>
      </c>
      <c r="F16" s="330">
        <f>D16*E16</f>
        <v>12000000</v>
      </c>
      <c r="G16" s="330">
        <f t="shared" si="6"/>
        <v>1200000</v>
      </c>
      <c r="H16" s="330">
        <f t="shared" si="5"/>
        <v>13200000</v>
      </c>
      <c r="I16" s="1001"/>
    </row>
    <row r="17" spans="1:9" s="310" customFormat="1" ht="18.95" customHeight="1" x14ac:dyDescent="0.25">
      <c r="A17" s="329" t="s">
        <v>23</v>
      </c>
      <c r="B17" s="627" t="s">
        <v>889</v>
      </c>
      <c r="C17" s="622" t="s">
        <v>887</v>
      </c>
      <c r="D17" s="625">
        <v>1</v>
      </c>
      <c r="E17" s="796">
        <v>43493997</v>
      </c>
      <c r="F17" s="330">
        <f>D17*E17</f>
        <v>43493997</v>
      </c>
      <c r="G17" s="330">
        <f t="shared" ref="G17" si="7">F17*10%</f>
        <v>4349399.7</v>
      </c>
      <c r="H17" s="330">
        <f t="shared" ref="H17" si="8">F17+G17</f>
        <v>47843396.700000003</v>
      </c>
      <c r="I17" s="1001"/>
    </row>
    <row r="18" spans="1:9" s="310" customFormat="1" ht="33" customHeight="1" x14ac:dyDescent="0.25">
      <c r="A18" s="329" t="s">
        <v>304</v>
      </c>
      <c r="B18" s="627" t="s">
        <v>890</v>
      </c>
      <c r="C18" s="622" t="s">
        <v>887</v>
      </c>
      <c r="D18" s="625">
        <v>4</v>
      </c>
      <c r="E18" s="720">
        <v>3000000</v>
      </c>
      <c r="F18" s="330">
        <f>D18*E18</f>
        <v>12000000</v>
      </c>
      <c r="G18" s="330">
        <f t="shared" si="4"/>
        <v>1200000</v>
      </c>
      <c r="H18" s="330">
        <f t="shared" ref="H18" si="9">F18+G18</f>
        <v>13200000</v>
      </c>
      <c r="I18" s="1001"/>
    </row>
    <row r="19" spans="1:9" s="310" customFormat="1" ht="24" customHeight="1" x14ac:dyDescent="0.25">
      <c r="A19" s="318">
        <v>4</v>
      </c>
      <c r="B19" s="1009" t="s">
        <v>126</v>
      </c>
      <c r="C19" s="1010"/>
      <c r="D19" s="1010"/>
      <c r="E19" s="1011"/>
      <c r="F19" s="324">
        <f>SUBTOTAL(9,F20:F23)</f>
        <v>1154591503.2</v>
      </c>
      <c r="G19" s="324">
        <f>SUBTOTAL(9,G20:G23)</f>
        <v>115459150.32000001</v>
      </c>
      <c r="H19" s="324">
        <f>SUBTOTAL(9,H20:H23)</f>
        <v>1270050653.5200002</v>
      </c>
      <c r="I19" s="1001"/>
    </row>
    <row r="20" spans="1:9" s="310" customFormat="1" ht="39" customHeight="1" x14ac:dyDescent="0.25">
      <c r="A20" s="329" t="s">
        <v>181</v>
      </c>
      <c r="B20" s="719" t="s">
        <v>956</v>
      </c>
      <c r="C20" s="626" t="s">
        <v>1179</v>
      </c>
      <c r="D20" s="910">
        <v>36466.800000000003</v>
      </c>
      <c r="E20" s="798">
        <v>2027</v>
      </c>
      <c r="F20" s="330">
        <f>D20*E20*12</f>
        <v>887018443.20000005</v>
      </c>
      <c r="G20" s="330">
        <f>F20*10%</f>
        <v>88701844.320000008</v>
      </c>
      <c r="H20" s="330">
        <f>F20+G20</f>
        <v>975720287.5200001</v>
      </c>
      <c r="I20" s="1001"/>
    </row>
    <row r="21" spans="1:9" s="310" customFormat="1" ht="47.25" x14ac:dyDescent="0.25">
      <c r="A21" s="329" t="s">
        <v>182</v>
      </c>
      <c r="B21" s="719" t="s">
        <v>957</v>
      </c>
      <c r="C21" s="626" t="s">
        <v>1179</v>
      </c>
      <c r="D21" s="895">
        <v>6827</v>
      </c>
      <c r="E21" s="798">
        <v>2027</v>
      </c>
      <c r="F21" s="330">
        <f>D21*E21*12</f>
        <v>166059948</v>
      </c>
      <c r="G21" s="330">
        <f>F21*10%</f>
        <v>16605994.800000001</v>
      </c>
      <c r="H21" s="330">
        <f>F21+G21</f>
        <v>182665942.80000001</v>
      </c>
      <c r="I21" s="1001"/>
    </row>
    <row r="22" spans="1:9" s="310" customFormat="1" ht="54" customHeight="1" x14ac:dyDescent="0.25">
      <c r="A22" s="329" t="s">
        <v>183</v>
      </c>
      <c r="B22" s="722" t="s">
        <v>134</v>
      </c>
      <c r="C22" s="331" t="s">
        <v>1178</v>
      </c>
      <c r="D22" s="799">
        <f>(796+47)/1.5</f>
        <v>562</v>
      </c>
      <c r="E22" s="800">
        <v>13273</v>
      </c>
      <c r="F22" s="330">
        <f>E22*D22*12</f>
        <v>89513112</v>
      </c>
      <c r="G22" s="330">
        <f t="shared" ref="G22:G23" si="10">F22*10%</f>
        <v>8951311.2000000011</v>
      </c>
      <c r="H22" s="330">
        <f t="shared" ref="H22:H23" si="11">F22+G22</f>
        <v>98464423.200000003</v>
      </c>
      <c r="I22" s="1001"/>
    </row>
    <row r="23" spans="1:9" s="310" customFormat="1" ht="26.1" customHeight="1" x14ac:dyDescent="0.25">
      <c r="A23" s="329" t="s">
        <v>925</v>
      </c>
      <c r="B23" s="722" t="s">
        <v>136</v>
      </c>
      <c r="C23" s="331" t="s">
        <v>939</v>
      </c>
      <c r="D23" s="332">
        <v>2</v>
      </c>
      <c r="E23" s="725">
        <v>500000</v>
      </c>
      <c r="F23" s="330">
        <f>D23*E23*12</f>
        <v>12000000</v>
      </c>
      <c r="G23" s="330">
        <f t="shared" si="10"/>
        <v>1200000</v>
      </c>
      <c r="H23" s="330">
        <f t="shared" si="11"/>
        <v>13200000</v>
      </c>
      <c r="I23" s="1001"/>
    </row>
    <row r="24" spans="1:9" s="310" customFormat="1" ht="24" customHeight="1" x14ac:dyDescent="0.25">
      <c r="A24" s="318">
        <v>5</v>
      </c>
      <c r="B24" s="1003" t="s">
        <v>139</v>
      </c>
      <c r="C24" s="1004"/>
      <c r="D24" s="1004"/>
      <c r="E24" s="1005"/>
      <c r="F24" s="324">
        <f>SUBTOTAL(9,F25:F28)</f>
        <v>188116530</v>
      </c>
      <c r="G24" s="324">
        <f t="shared" ref="G24" si="12">SUBTOTAL(9,G25:G28)</f>
        <v>18811653</v>
      </c>
      <c r="H24" s="324">
        <f>SUBTOTAL(9,H25:H28)</f>
        <v>206928183</v>
      </c>
      <c r="I24" s="1001"/>
    </row>
    <row r="25" spans="1:9" s="310" customFormat="1" ht="57.95" customHeight="1" x14ac:dyDescent="0.25">
      <c r="A25" s="329" t="s">
        <v>193</v>
      </c>
      <c r="B25" s="723" t="s">
        <v>660</v>
      </c>
      <c r="C25" s="331" t="s">
        <v>1177</v>
      </c>
      <c r="D25" s="332">
        <v>1</v>
      </c>
      <c r="E25" s="783">
        <v>3577810.833333333</v>
      </c>
      <c r="F25" s="330">
        <f>E25*D25*12</f>
        <v>42933730</v>
      </c>
      <c r="G25" s="330">
        <f>F25*10%</f>
        <v>4293373</v>
      </c>
      <c r="H25" s="330">
        <f>F25+G25</f>
        <v>47227103</v>
      </c>
      <c r="I25" s="1001"/>
    </row>
    <row r="26" spans="1:9" s="310" customFormat="1" ht="66" customHeight="1" x14ac:dyDescent="0.25">
      <c r="A26" s="329" t="s">
        <v>194</v>
      </c>
      <c r="B26" s="722" t="s">
        <v>665</v>
      </c>
      <c r="C26" s="331" t="s">
        <v>1177</v>
      </c>
      <c r="D26" s="332">
        <v>1</v>
      </c>
      <c r="E26" s="783">
        <v>8356899.9999999991</v>
      </c>
      <c r="F26" s="330">
        <f t="shared" ref="F26:F27" si="13">E26*D26*12</f>
        <v>100282799.99999999</v>
      </c>
      <c r="G26" s="330">
        <f t="shared" ref="G26:G27" si="14">F26*10%</f>
        <v>10028279.999999998</v>
      </c>
      <c r="H26" s="330">
        <f t="shared" ref="H26:H27" si="15">F26+G26</f>
        <v>110311079.99999999</v>
      </c>
      <c r="I26" s="1001"/>
    </row>
    <row r="27" spans="1:9" s="310" customFormat="1" ht="51.6" customHeight="1" x14ac:dyDescent="0.25">
      <c r="A27" s="329" t="s">
        <v>195</v>
      </c>
      <c r="B27" s="722" t="s">
        <v>148</v>
      </c>
      <c r="C27" s="331" t="s">
        <v>1177</v>
      </c>
      <c r="D27" s="332">
        <v>1</v>
      </c>
      <c r="E27" s="783">
        <v>3500000</v>
      </c>
      <c r="F27" s="330">
        <f t="shared" si="13"/>
        <v>42000000</v>
      </c>
      <c r="G27" s="330">
        <f t="shared" si="14"/>
        <v>4200000</v>
      </c>
      <c r="H27" s="330">
        <f t="shared" si="15"/>
        <v>46200000</v>
      </c>
      <c r="I27" s="1001"/>
    </row>
    <row r="28" spans="1:9" s="310" customFormat="1" ht="78.75" x14ac:dyDescent="0.25">
      <c r="A28" s="329" t="s">
        <v>196</v>
      </c>
      <c r="B28" s="724" t="s">
        <v>891</v>
      </c>
      <c r="C28" s="331" t="s">
        <v>887</v>
      </c>
      <c r="D28" s="332">
        <v>2</v>
      </c>
      <c r="E28" s="783">
        <v>1450000</v>
      </c>
      <c r="F28" s="330">
        <f>E28*D28</f>
        <v>2900000</v>
      </c>
      <c r="G28" s="330">
        <f t="shared" ref="G28" si="16">F28*10%</f>
        <v>290000</v>
      </c>
      <c r="H28" s="330">
        <f t="shared" ref="H28" si="17">F28+G28</f>
        <v>3190000</v>
      </c>
      <c r="I28" s="1001"/>
    </row>
    <row r="29" spans="1:9" s="315" customFormat="1" ht="27" customHeight="1" x14ac:dyDescent="0.2">
      <c r="A29" s="318">
        <v>6</v>
      </c>
      <c r="B29" s="363" t="s">
        <v>149</v>
      </c>
      <c r="C29" s="359"/>
      <c r="D29" s="325"/>
      <c r="E29" s="362"/>
      <c r="F29" s="324">
        <f>SUBTOTAL(9,F30:F31)</f>
        <v>95765541.333333343</v>
      </c>
      <c r="G29" s="324">
        <f>SUBTOTAL(9,G30:G31)</f>
        <v>9576554.1333333347</v>
      </c>
      <c r="H29" s="324">
        <f>SUBTOTAL(9,H30:H31)</f>
        <v>105342095.46666668</v>
      </c>
      <c r="I29" s="1001"/>
    </row>
    <row r="30" spans="1:9" s="310" customFormat="1" ht="21.95" customHeight="1" x14ac:dyDescent="0.25">
      <c r="A30" s="329" t="s">
        <v>853</v>
      </c>
      <c r="B30" s="723" t="s">
        <v>156</v>
      </c>
      <c r="C30" s="331" t="s">
        <v>892</v>
      </c>
      <c r="D30" s="332">
        <v>1</v>
      </c>
      <c r="E30" s="330">
        <v>24000000</v>
      </c>
      <c r="F30" s="330">
        <f>D30*E30</f>
        <v>24000000</v>
      </c>
      <c r="G30" s="330">
        <f>F30*10%</f>
        <v>2400000</v>
      </c>
      <c r="H30" s="330">
        <f>F30+G30</f>
        <v>26400000</v>
      </c>
      <c r="I30" s="1001"/>
    </row>
    <row r="31" spans="1:9" s="643" customFormat="1" ht="35.25" customHeight="1" x14ac:dyDescent="0.25">
      <c r="A31" s="329" t="s">
        <v>854</v>
      </c>
      <c r="B31" s="726" t="s">
        <v>935</v>
      </c>
      <c r="C31" s="727" t="s">
        <v>930</v>
      </c>
      <c r="D31" s="728"/>
      <c r="E31" s="725">
        <f>F33/63</f>
        <v>5980461.777777778</v>
      </c>
      <c r="F31" s="725">
        <f>E31*12</f>
        <v>71765541.333333343</v>
      </c>
      <c r="G31" s="330">
        <f>F31*10%</f>
        <v>7176554.1333333347</v>
      </c>
      <c r="H31" s="330">
        <f>F31+G31</f>
        <v>78942095.466666684</v>
      </c>
      <c r="I31" s="1002"/>
    </row>
    <row r="33" spans="2:7" hidden="1" x14ac:dyDescent="0.25">
      <c r="B33" s="218" t="s">
        <v>812</v>
      </c>
      <c r="E33" s="218" t="s">
        <v>817</v>
      </c>
      <c r="F33" s="218">
        <v>376769092</v>
      </c>
      <c r="G33" s="218" t="s">
        <v>818</v>
      </c>
    </row>
    <row r="34" spans="2:7" hidden="1" x14ac:dyDescent="0.25">
      <c r="F34" s="763">
        <v>410216990</v>
      </c>
      <c r="G34" s="218" t="s">
        <v>928</v>
      </c>
    </row>
    <row r="35" spans="2:7" ht="16.5" hidden="1" x14ac:dyDescent="0.25">
      <c r="B35" s="218" t="s">
        <v>813</v>
      </c>
      <c r="C35" s="641">
        <f>'B1.Thông tin DA'!D20</f>
        <v>48252.83</v>
      </c>
    </row>
    <row r="36" spans="2:7" hidden="1" x14ac:dyDescent="0.25">
      <c r="B36" s="218" t="s">
        <v>814</v>
      </c>
      <c r="C36" s="642">
        <f>F3</f>
        <v>4714373098.8060598</v>
      </c>
    </row>
    <row r="37" spans="2:7" hidden="1" x14ac:dyDescent="0.25">
      <c r="B37" s="218" t="s">
        <v>815</v>
      </c>
      <c r="C37" s="642">
        <f>'B2-DT năm'!F3</f>
        <v>1077893236.3636363</v>
      </c>
    </row>
    <row r="38" spans="2:7" hidden="1" x14ac:dyDescent="0.25">
      <c r="B38" s="218" t="s">
        <v>816</v>
      </c>
      <c r="C38" s="642">
        <f>(C36-C37)/(C35*12)</f>
        <v>6280.2531693347037</v>
      </c>
      <c r="D38" s="309">
        <f>C38*1.1*1.1</f>
        <v>7599.1063348949929</v>
      </c>
    </row>
    <row r="39" spans="2:7" hidden="1" x14ac:dyDescent="0.25"/>
    <row r="41" spans="2:7" x14ac:dyDescent="0.25">
      <c r="C41" s="642"/>
    </row>
    <row r="43" spans="2:7" x14ac:dyDescent="0.25">
      <c r="C43" s="642"/>
    </row>
  </sheetData>
  <mergeCells count="6">
    <mergeCell ref="A1:H1"/>
    <mergeCell ref="I4:I31"/>
    <mergeCell ref="B24:E24"/>
    <mergeCell ref="A3:E3"/>
    <mergeCell ref="B19:E19"/>
    <mergeCell ref="B13:E13"/>
  </mergeCells>
  <phoneticPr fontId="62" type="noConversion"/>
  <printOptions horizontalCentered="1"/>
  <pageMargins left="0" right="0" top="0.55118110236220474" bottom="0" header="0" footer="0"/>
  <pageSetup paperSize="9" scale="8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W56"/>
  <sheetViews>
    <sheetView view="pageBreakPreview" zoomScale="90" zoomScaleNormal="99" zoomScaleSheetLayoutView="90" workbookViewId="0">
      <pane xSplit="2" ySplit="4" topLeftCell="C5" activePane="bottomRight" state="frozen"/>
      <selection pane="topRight" activeCell="C1" sqref="C1"/>
      <selection pane="bottomLeft" activeCell="A4" sqref="A4"/>
      <selection pane="bottomRight" activeCell="R4" sqref="R4"/>
    </sheetView>
  </sheetViews>
  <sheetFormatPr defaultColWidth="8.85546875" defaultRowHeight="15" outlineLevelCol="2" x14ac:dyDescent="0.25"/>
  <cols>
    <col min="1" max="1" width="6.7109375" style="628" bestFit="1" customWidth="1"/>
    <col min="2" max="2" width="41.28515625" style="218" customWidth="1"/>
    <col min="3" max="3" width="14.85546875" style="303" customWidth="1"/>
    <col min="4" max="4" width="12.85546875" style="309" customWidth="1"/>
    <col min="5" max="5" width="13.140625" style="218" hidden="1" customWidth="1" outlineLevel="1"/>
    <col min="6" max="8" width="14.5703125" style="882" hidden="1" customWidth="1" outlineLevel="2"/>
    <col min="9" max="9" width="16.42578125" style="218" hidden="1" customWidth="1" outlineLevel="1" collapsed="1"/>
    <col min="10" max="11" width="16.42578125" style="218" hidden="1" customWidth="1" outlineLevel="1"/>
    <col min="12" max="12" width="12.85546875" style="309" customWidth="1" collapsed="1"/>
    <col min="13" max="13" width="13.140625" style="218" customWidth="1"/>
    <col min="14" max="14" width="13.140625" style="882" customWidth="1"/>
    <col min="15" max="17" width="14.5703125" style="882" hidden="1" customWidth="1" outlineLevel="1"/>
    <col min="18" max="18" width="16.42578125" style="218" customWidth="1" collapsed="1"/>
    <col min="19" max="20" width="16.42578125" style="218" customWidth="1"/>
    <col min="21" max="21" width="12.42578125" style="218" bestFit="1" customWidth="1"/>
    <col min="22" max="16384" width="8.85546875" style="218"/>
  </cols>
  <sheetData>
    <row r="1" spans="1:23" s="223" customFormat="1" ht="61.15" hidden="1" customHeight="1" x14ac:dyDescent="0.2">
      <c r="A1" s="1012" t="s">
        <v>1172</v>
      </c>
      <c r="B1" s="1012"/>
      <c r="C1" s="1012"/>
      <c r="D1" s="1012"/>
      <c r="E1" s="1012"/>
      <c r="F1" s="1012"/>
      <c r="G1" s="1012"/>
      <c r="H1" s="1012"/>
      <c r="I1" s="1012"/>
      <c r="J1" s="1012"/>
      <c r="K1" s="1012"/>
      <c r="L1" s="1012"/>
      <c r="M1" s="1012"/>
      <c r="N1" s="1012"/>
      <c r="O1" s="1012"/>
      <c r="P1" s="1012"/>
      <c r="Q1" s="1012"/>
      <c r="R1" s="1012"/>
      <c r="S1" s="1012"/>
      <c r="T1" s="1012"/>
    </row>
    <row r="2" spans="1:23" s="223" customFormat="1" ht="47.45" customHeight="1" x14ac:dyDescent="0.2">
      <c r="A2" s="1012" t="s">
        <v>1186</v>
      </c>
      <c r="B2" s="1012"/>
      <c r="C2" s="1012"/>
      <c r="D2" s="1012"/>
      <c r="E2" s="1012"/>
      <c r="F2" s="1012"/>
      <c r="G2" s="1012"/>
      <c r="H2" s="1012"/>
      <c r="I2" s="1012"/>
      <c r="J2" s="1012"/>
      <c r="K2" s="1012"/>
      <c r="L2" s="1012"/>
      <c r="M2" s="1012"/>
      <c r="N2" s="1012"/>
      <c r="O2" s="1012"/>
      <c r="P2" s="1012"/>
      <c r="Q2" s="1012"/>
      <c r="R2" s="1012"/>
      <c r="S2" s="1012"/>
      <c r="T2" s="1012"/>
    </row>
    <row r="3" spans="1:23" s="361" customFormat="1" ht="75.75" customHeight="1" x14ac:dyDescent="0.25">
      <c r="A3" s="453" t="s">
        <v>31</v>
      </c>
      <c r="B3" s="454" t="s">
        <v>32</v>
      </c>
      <c r="C3" s="454" t="s">
        <v>33</v>
      </c>
      <c r="D3" s="454" t="s">
        <v>34</v>
      </c>
      <c r="E3" s="977" t="s">
        <v>795</v>
      </c>
      <c r="F3" s="978" t="s">
        <v>1153</v>
      </c>
      <c r="G3" s="978" t="s">
        <v>1154</v>
      </c>
      <c r="H3" s="978" t="s">
        <v>1155</v>
      </c>
      <c r="I3" s="977" t="s">
        <v>954</v>
      </c>
      <c r="J3" s="977" t="s">
        <v>953</v>
      </c>
      <c r="K3" s="977" t="s">
        <v>955</v>
      </c>
      <c r="L3" s="454" t="s">
        <v>1156</v>
      </c>
      <c r="M3" s="454" t="s">
        <v>1176</v>
      </c>
      <c r="N3" s="454" t="s">
        <v>1157</v>
      </c>
      <c r="O3" s="454" t="s">
        <v>1153</v>
      </c>
      <c r="P3" s="454" t="s">
        <v>1154</v>
      </c>
      <c r="Q3" s="454" t="s">
        <v>1155</v>
      </c>
      <c r="R3" s="454" t="s">
        <v>954</v>
      </c>
      <c r="S3" s="454" t="s">
        <v>953</v>
      </c>
      <c r="T3" s="454" t="s">
        <v>955</v>
      </c>
    </row>
    <row r="4" spans="1:23" s="310" customFormat="1" ht="21.95" customHeight="1" x14ac:dyDescent="0.3">
      <c r="A4" s="1006" t="s">
        <v>794</v>
      </c>
      <c r="B4" s="1007"/>
      <c r="C4" s="1007"/>
      <c r="D4" s="1007"/>
      <c r="E4" s="1008"/>
      <c r="F4" s="621">
        <f t="shared" ref="F4:J4" si="0">SUBTOTAL(9,F5:F44)</f>
        <v>392864424.90050507</v>
      </c>
      <c r="G4" s="621">
        <f t="shared" si="0"/>
        <v>39286442.490050502</v>
      </c>
      <c r="H4" s="621">
        <f t="shared" si="0"/>
        <v>432150867.39055562</v>
      </c>
      <c r="I4" s="621">
        <f t="shared" si="0"/>
        <v>4714373098.8060598</v>
      </c>
      <c r="J4" s="621">
        <f t="shared" si="0"/>
        <v>471437309.88060606</v>
      </c>
      <c r="K4" s="621">
        <f>SUBTOTAL(9,K5:K44)</f>
        <v>5185810408.6866665</v>
      </c>
      <c r="L4" s="905"/>
      <c r="M4" s="906"/>
      <c r="N4" s="979">
        <f>T4/K4</f>
        <v>0.15384981920160065</v>
      </c>
      <c r="O4" s="621">
        <f>SUBTOTAL(9,O5:O44)</f>
        <v>60442120.74168352</v>
      </c>
      <c r="P4" s="621">
        <f>SUBTOTAL(9,P5:P43)</f>
        <v>5916915.6165752709</v>
      </c>
      <c r="Q4" s="621">
        <f>SUBTOTAL(9,Q5:Q43)</f>
        <v>65086071.78232798</v>
      </c>
      <c r="R4" s="621">
        <f>SUBTOTAL(9,R5:R44)</f>
        <v>725305448.90020239</v>
      </c>
      <c r="S4" s="621">
        <f t="shared" ref="S4:T4" si="1">SUBTOTAL(9,S5:S44)</f>
        <v>72530544.890020236</v>
      </c>
      <c r="T4" s="621">
        <f t="shared" si="1"/>
        <v>797835993.79022241</v>
      </c>
      <c r="U4" s="640">
        <f>K4*15%</f>
        <v>777871561.30299997</v>
      </c>
    </row>
    <row r="5" spans="1:23" s="310" customFormat="1" ht="21.95" customHeight="1" x14ac:dyDescent="0.25">
      <c r="A5" s="318">
        <v>1</v>
      </c>
      <c r="B5" s="325" t="s">
        <v>94</v>
      </c>
      <c r="C5" s="329"/>
      <c r="D5" s="336">
        <f>SUM(D6:D12)</f>
        <v>17</v>
      </c>
      <c r="E5" s="93"/>
      <c r="F5" s="324">
        <f t="shared" ref="F5:K5" si="2">SUBTOTAL(9,F6:F12)</f>
        <v>146302400</v>
      </c>
      <c r="G5" s="324">
        <f t="shared" si="2"/>
        <v>14630240</v>
      </c>
      <c r="H5" s="324">
        <f t="shared" si="2"/>
        <v>160932640</v>
      </c>
      <c r="I5" s="324">
        <f t="shared" si="2"/>
        <v>1755628800</v>
      </c>
      <c r="J5" s="324">
        <f t="shared" si="2"/>
        <v>175562880</v>
      </c>
      <c r="K5" s="324">
        <f t="shared" si="2"/>
        <v>1931191680</v>
      </c>
      <c r="L5" s="336">
        <f>SUM(L6:L12)</f>
        <v>14</v>
      </c>
      <c r="M5" s="93"/>
      <c r="N5" s="899">
        <f>'B1.Thông tin DA'!$D$53</f>
        <v>0.21285389376802147</v>
      </c>
      <c r="O5" s="324">
        <f t="shared" ref="O5:T5" si="3">SUBTOTAL(9,O6:O12)</f>
        <v>22567280.666630682</v>
      </c>
      <c r="P5" s="324">
        <f t="shared" si="3"/>
        <v>2256728.0666630683</v>
      </c>
      <c r="Q5" s="324">
        <f t="shared" si="3"/>
        <v>24824008.733293749</v>
      </c>
      <c r="R5" s="324">
        <f t="shared" si="3"/>
        <v>270807367.99956816</v>
      </c>
      <c r="S5" s="324">
        <f t="shared" si="3"/>
        <v>27080736.799956817</v>
      </c>
      <c r="T5" s="324">
        <f t="shared" si="3"/>
        <v>297888104.79952502</v>
      </c>
    </row>
    <row r="6" spans="1:23" s="310" customFormat="1" ht="15.75" x14ac:dyDescent="0.25">
      <c r="A6" s="329" t="s">
        <v>11</v>
      </c>
      <c r="B6" s="332" t="s">
        <v>96</v>
      </c>
      <c r="C6" s="329" t="s">
        <v>1182</v>
      </c>
      <c r="D6" s="338">
        <v>1</v>
      </c>
      <c r="E6" s="794">
        <v>17920000</v>
      </c>
      <c r="F6" s="879">
        <f t="shared" ref="F6:F13" si="4">D6*E6</f>
        <v>17920000</v>
      </c>
      <c r="G6" s="880">
        <f>F6*0.1</f>
        <v>1792000</v>
      </c>
      <c r="H6" s="880">
        <f>F6+G6</f>
        <v>19712000</v>
      </c>
      <c r="I6" s="330">
        <f>E6*D6*12</f>
        <v>215040000</v>
      </c>
      <c r="J6" s="330">
        <f>I6*0.1</f>
        <v>21504000</v>
      </c>
      <c r="K6" s="330">
        <f>I6+J6</f>
        <v>236544000</v>
      </c>
      <c r="L6" s="338">
        <v>0</v>
      </c>
      <c r="M6" s="794">
        <f t="shared" ref="M6:M11" si="5">E6</f>
        <v>17920000</v>
      </c>
      <c r="N6" s="900">
        <v>0</v>
      </c>
      <c r="O6" s="879">
        <f>L6*M6*N6</f>
        <v>0</v>
      </c>
      <c r="P6" s="880">
        <f t="shared" ref="P6" si="6">O6*0.1</f>
        <v>0</v>
      </c>
      <c r="Q6" s="880">
        <f t="shared" ref="Q6" si="7">O6+P6</f>
        <v>0</v>
      </c>
      <c r="R6" s="330">
        <f>O6*12</f>
        <v>0</v>
      </c>
      <c r="S6" s="330">
        <f t="shared" ref="S6" si="8">P6*12</f>
        <v>0</v>
      </c>
      <c r="T6" s="330">
        <f t="shared" ref="T6" si="9">Q6*12</f>
        <v>0</v>
      </c>
    </row>
    <row r="7" spans="1:23" s="310" customFormat="1" ht="15.75" x14ac:dyDescent="0.25">
      <c r="A7" s="329" t="s">
        <v>13</v>
      </c>
      <c r="B7" s="719" t="s">
        <v>883</v>
      </c>
      <c r="C7" s="329" t="s">
        <v>1182</v>
      </c>
      <c r="D7" s="623">
        <v>1</v>
      </c>
      <c r="E7" s="795">
        <v>12100000</v>
      </c>
      <c r="F7" s="879">
        <f t="shared" si="4"/>
        <v>12100000</v>
      </c>
      <c r="G7" s="880">
        <f t="shared" ref="G7:G12" si="10">F7*0.1</f>
        <v>1210000</v>
      </c>
      <c r="H7" s="880">
        <f t="shared" ref="H7:H12" si="11">F7+G7</f>
        <v>13310000</v>
      </c>
      <c r="I7" s="330">
        <f t="shared" ref="I7:I12" si="12">E7*D7*12</f>
        <v>145200000</v>
      </c>
      <c r="J7" s="330">
        <f t="shared" ref="J7:J12" si="13">I7*0.1</f>
        <v>14520000</v>
      </c>
      <c r="K7" s="330">
        <f t="shared" ref="K7:K12" si="14">I7+J7</f>
        <v>159720000</v>
      </c>
      <c r="L7" s="623">
        <v>1</v>
      </c>
      <c r="M7" s="795">
        <f t="shared" si="5"/>
        <v>12100000</v>
      </c>
      <c r="N7" s="900">
        <f>$N$5</f>
        <v>0.21285389376802147</v>
      </c>
      <c r="O7" s="879">
        <f>L7*M7*N7</f>
        <v>2575532.1145930598</v>
      </c>
      <c r="P7" s="880">
        <f t="shared" ref="P7:P12" si="15">O7*0.1</f>
        <v>257553.21145930598</v>
      </c>
      <c r="Q7" s="880">
        <f t="shared" ref="Q7:Q12" si="16">O7+P7</f>
        <v>2833085.3260523658</v>
      </c>
      <c r="R7" s="330">
        <f>O7*12</f>
        <v>30906385.375116717</v>
      </c>
      <c r="S7" s="330">
        <f t="shared" ref="S7:T12" si="17">P7*12</f>
        <v>3090638.5375116719</v>
      </c>
      <c r="T7" s="330">
        <f t="shared" si="17"/>
        <v>33997023.91262839</v>
      </c>
    </row>
    <row r="8" spans="1:23" s="310" customFormat="1" ht="18" customHeight="1" x14ac:dyDescent="0.25">
      <c r="A8" s="329" t="s">
        <v>14</v>
      </c>
      <c r="B8" s="624" t="s">
        <v>671</v>
      </c>
      <c r="C8" s="329" t="s">
        <v>1182</v>
      </c>
      <c r="D8" s="623">
        <v>1</v>
      </c>
      <c r="E8" s="795">
        <v>10100000</v>
      </c>
      <c r="F8" s="879">
        <f t="shared" si="4"/>
        <v>10100000</v>
      </c>
      <c r="G8" s="880">
        <f t="shared" si="10"/>
        <v>1010000</v>
      </c>
      <c r="H8" s="880">
        <f t="shared" si="11"/>
        <v>11110000</v>
      </c>
      <c r="I8" s="330">
        <f t="shared" si="12"/>
        <v>121200000</v>
      </c>
      <c r="J8" s="330">
        <f t="shared" si="13"/>
        <v>12120000</v>
      </c>
      <c r="K8" s="330">
        <f t="shared" si="14"/>
        <v>133320000</v>
      </c>
      <c r="L8" s="623">
        <v>0</v>
      </c>
      <c r="M8" s="795">
        <f t="shared" si="5"/>
        <v>10100000</v>
      </c>
      <c r="N8" s="900">
        <v>0</v>
      </c>
      <c r="O8" s="879">
        <f t="shared" ref="O8:O10" si="18">L8*M8*N8</f>
        <v>0</v>
      </c>
      <c r="P8" s="880">
        <f t="shared" si="15"/>
        <v>0</v>
      </c>
      <c r="Q8" s="880">
        <f t="shared" si="16"/>
        <v>0</v>
      </c>
      <c r="R8" s="330">
        <f t="shared" ref="R8:R12" si="19">O8*12</f>
        <v>0</v>
      </c>
      <c r="S8" s="330">
        <f t="shared" si="17"/>
        <v>0</v>
      </c>
      <c r="T8" s="330">
        <f t="shared" si="17"/>
        <v>0</v>
      </c>
    </row>
    <row r="9" spans="1:23" s="310" customFormat="1" ht="18" customHeight="1" x14ac:dyDescent="0.25">
      <c r="A9" s="329" t="s">
        <v>15</v>
      </c>
      <c r="B9" s="624" t="s">
        <v>882</v>
      </c>
      <c r="C9" s="329" t="s">
        <v>1182</v>
      </c>
      <c r="D9" s="623">
        <v>1</v>
      </c>
      <c r="E9" s="795">
        <v>10100000</v>
      </c>
      <c r="F9" s="879">
        <f t="shared" si="4"/>
        <v>10100000</v>
      </c>
      <c r="G9" s="880">
        <f t="shared" si="10"/>
        <v>1010000</v>
      </c>
      <c r="H9" s="880">
        <f t="shared" si="11"/>
        <v>11110000</v>
      </c>
      <c r="I9" s="330">
        <f t="shared" si="12"/>
        <v>121200000</v>
      </c>
      <c r="J9" s="330">
        <f t="shared" si="13"/>
        <v>12120000</v>
      </c>
      <c r="K9" s="330">
        <f t="shared" si="14"/>
        <v>133320000</v>
      </c>
      <c r="L9" s="623">
        <v>1</v>
      </c>
      <c r="M9" s="795">
        <f t="shared" si="5"/>
        <v>10100000</v>
      </c>
      <c r="N9" s="900">
        <f t="shared" ref="N9:N12" si="20">$N$5</f>
        <v>0.21285389376802147</v>
      </c>
      <c r="O9" s="879">
        <f t="shared" si="18"/>
        <v>2149824.327057017</v>
      </c>
      <c r="P9" s="880">
        <f t="shared" ref="P9:P10" si="21">O9*0.1</f>
        <v>214982.43270570171</v>
      </c>
      <c r="Q9" s="880">
        <f t="shared" ref="Q9:Q10" si="22">O9+P9</f>
        <v>2364806.7597627188</v>
      </c>
      <c r="R9" s="330">
        <f t="shared" si="19"/>
        <v>25797891.924684204</v>
      </c>
      <c r="S9" s="330">
        <f t="shared" si="17"/>
        <v>2579789.1924684206</v>
      </c>
      <c r="T9" s="330">
        <f t="shared" si="17"/>
        <v>28377681.117152624</v>
      </c>
    </row>
    <row r="10" spans="1:23" s="310" customFormat="1" ht="18" customHeight="1" x14ac:dyDescent="0.25">
      <c r="A10" s="329" t="s">
        <v>101</v>
      </c>
      <c r="B10" s="624" t="s">
        <v>99</v>
      </c>
      <c r="C10" s="329" t="s">
        <v>1182</v>
      </c>
      <c r="D10" s="623">
        <v>1</v>
      </c>
      <c r="E10" s="795">
        <v>12260000</v>
      </c>
      <c r="F10" s="879">
        <f t="shared" si="4"/>
        <v>12260000</v>
      </c>
      <c r="G10" s="880">
        <f t="shared" si="10"/>
        <v>1226000</v>
      </c>
      <c r="H10" s="880">
        <f t="shared" si="11"/>
        <v>13486000</v>
      </c>
      <c r="I10" s="330">
        <f t="shared" si="12"/>
        <v>147120000</v>
      </c>
      <c r="J10" s="330">
        <f t="shared" si="13"/>
        <v>14712000</v>
      </c>
      <c r="K10" s="330">
        <f t="shared" si="14"/>
        <v>161832000</v>
      </c>
      <c r="L10" s="623">
        <v>0</v>
      </c>
      <c r="M10" s="795">
        <f t="shared" si="5"/>
        <v>12260000</v>
      </c>
      <c r="N10" s="900">
        <v>0</v>
      </c>
      <c r="O10" s="879">
        <f t="shared" si="18"/>
        <v>0</v>
      </c>
      <c r="P10" s="880">
        <f t="shared" si="21"/>
        <v>0</v>
      </c>
      <c r="Q10" s="880">
        <f t="shared" si="22"/>
        <v>0</v>
      </c>
      <c r="R10" s="330">
        <f t="shared" ref="R10" si="23">O10*12</f>
        <v>0</v>
      </c>
      <c r="S10" s="330">
        <f t="shared" ref="S10" si="24">P10*12</f>
        <v>0</v>
      </c>
      <c r="T10" s="330">
        <f t="shared" ref="T10" si="25">Q10*12</f>
        <v>0</v>
      </c>
    </row>
    <row r="11" spans="1:23" s="310" customFormat="1" ht="15.75" x14ac:dyDescent="0.25">
      <c r="A11" s="329" t="s">
        <v>102</v>
      </c>
      <c r="B11" s="718" t="s">
        <v>100</v>
      </c>
      <c r="C11" s="329" t="s">
        <v>1182</v>
      </c>
      <c r="D11" s="623">
        <v>3</v>
      </c>
      <c r="E11" s="795">
        <v>9235200</v>
      </c>
      <c r="F11" s="879">
        <f t="shared" si="4"/>
        <v>27705600</v>
      </c>
      <c r="G11" s="880">
        <f t="shared" si="10"/>
        <v>2770560</v>
      </c>
      <c r="H11" s="880">
        <f t="shared" si="11"/>
        <v>30476160</v>
      </c>
      <c r="I11" s="330">
        <f t="shared" si="12"/>
        <v>332467200</v>
      </c>
      <c r="J11" s="330">
        <f t="shared" si="13"/>
        <v>33246720</v>
      </c>
      <c r="K11" s="330">
        <f t="shared" si="14"/>
        <v>365713920</v>
      </c>
      <c r="L11" s="623">
        <v>3</v>
      </c>
      <c r="M11" s="795">
        <f t="shared" si="5"/>
        <v>9235200</v>
      </c>
      <c r="N11" s="900">
        <f t="shared" si="20"/>
        <v>0.21285389376802147</v>
      </c>
      <c r="O11" s="879">
        <f t="shared" ref="O11:O12" si="26">L11*M11*N11</f>
        <v>5897244.839179296</v>
      </c>
      <c r="P11" s="880">
        <f t="shared" si="15"/>
        <v>589724.48391792958</v>
      </c>
      <c r="Q11" s="880">
        <f t="shared" si="16"/>
        <v>6486969.3230972253</v>
      </c>
      <c r="R11" s="330">
        <f t="shared" si="19"/>
        <v>70766938.070151553</v>
      </c>
      <c r="S11" s="330">
        <f t="shared" si="17"/>
        <v>7076693.8070151545</v>
      </c>
      <c r="T11" s="330">
        <f t="shared" si="17"/>
        <v>77843631.877166703</v>
      </c>
    </row>
    <row r="12" spans="1:23" s="310" customFormat="1" ht="15.75" x14ac:dyDescent="0.25">
      <c r="A12" s="329" t="s">
        <v>670</v>
      </c>
      <c r="B12" s="718" t="s">
        <v>945</v>
      </c>
      <c r="C12" s="329" t="s">
        <v>1182</v>
      </c>
      <c r="D12" s="623">
        <v>9</v>
      </c>
      <c r="E12" s="795">
        <v>6235200</v>
      </c>
      <c r="F12" s="879">
        <f t="shared" si="4"/>
        <v>56116800</v>
      </c>
      <c r="G12" s="880">
        <f t="shared" si="10"/>
        <v>5611680</v>
      </c>
      <c r="H12" s="880">
        <f t="shared" si="11"/>
        <v>61728480</v>
      </c>
      <c r="I12" s="330">
        <f t="shared" si="12"/>
        <v>673401600</v>
      </c>
      <c r="J12" s="330">
        <f t="shared" si="13"/>
        <v>67340160</v>
      </c>
      <c r="K12" s="330">
        <f t="shared" si="14"/>
        <v>740741760</v>
      </c>
      <c r="L12" s="623">
        <f>+D12</f>
        <v>9</v>
      </c>
      <c r="M12" s="795">
        <f>E12</f>
        <v>6235200</v>
      </c>
      <c r="N12" s="900">
        <f t="shared" si="20"/>
        <v>0.21285389376802147</v>
      </c>
      <c r="O12" s="879">
        <f t="shared" si="26"/>
        <v>11944679.385801308</v>
      </c>
      <c r="P12" s="880">
        <f t="shared" si="15"/>
        <v>1194467.9385801309</v>
      </c>
      <c r="Q12" s="880">
        <f t="shared" si="16"/>
        <v>13139147.324381439</v>
      </c>
      <c r="R12" s="330">
        <f t="shared" si="19"/>
        <v>143336152.62961569</v>
      </c>
      <c r="S12" s="330">
        <f t="shared" si="17"/>
        <v>14333615.26296157</v>
      </c>
      <c r="T12" s="330">
        <f t="shared" si="17"/>
        <v>157669767.89257726</v>
      </c>
    </row>
    <row r="13" spans="1:23" s="315" customFormat="1" ht="15.75" x14ac:dyDescent="0.25">
      <c r="A13" s="318">
        <v>2</v>
      </c>
      <c r="B13" s="792" t="s">
        <v>884</v>
      </c>
      <c r="C13" s="868" t="s">
        <v>1183</v>
      </c>
      <c r="D13" s="907">
        <v>7</v>
      </c>
      <c r="E13" s="908">
        <f>14500000/1.1</f>
        <v>13181818.181818182</v>
      </c>
      <c r="F13" s="780">
        <f t="shared" si="4"/>
        <v>92272727.272727266</v>
      </c>
      <c r="G13" s="780">
        <f>F13*10%</f>
        <v>9227272.7272727266</v>
      </c>
      <c r="H13" s="780">
        <f>F13+G13</f>
        <v>101500000</v>
      </c>
      <c r="I13" s="324">
        <f>D13*E13*12</f>
        <v>1107272727.2727273</v>
      </c>
      <c r="J13" s="324">
        <f>I13*10%</f>
        <v>110727272.72727273</v>
      </c>
      <c r="K13" s="324">
        <f>I13+J13</f>
        <v>1218000000</v>
      </c>
      <c r="L13" s="907">
        <v>2</v>
      </c>
      <c r="M13" s="793">
        <f>14500000/1.1</f>
        <v>13181818.181818182</v>
      </c>
      <c r="N13" s="901">
        <f>T13/K13</f>
        <v>0.2857142857142857</v>
      </c>
      <c r="O13" s="878">
        <f>L13*M13</f>
        <v>26363636.363636363</v>
      </c>
      <c r="P13" s="878">
        <f>O13*10%</f>
        <v>2636363.6363636367</v>
      </c>
      <c r="Q13" s="878">
        <f>O13+P13</f>
        <v>29000000</v>
      </c>
      <c r="R13" s="324">
        <f t="shared" ref="R13" si="27">O13*12</f>
        <v>316363636.36363637</v>
      </c>
      <c r="S13" s="324">
        <f t="shared" ref="S13" si="28">P13*12</f>
        <v>31636363.63636364</v>
      </c>
      <c r="T13" s="324">
        <f t="shared" ref="T13" si="29">Q13*12</f>
        <v>348000000</v>
      </c>
      <c r="U13" s="310"/>
      <c r="V13" s="310"/>
      <c r="W13" s="310"/>
    </row>
    <row r="14" spans="1:23" s="310" customFormat="1" ht="15.75" x14ac:dyDescent="0.25">
      <c r="A14" s="318">
        <v>3</v>
      </c>
      <c r="B14" s="1009" t="s">
        <v>103</v>
      </c>
      <c r="C14" s="1010"/>
      <c r="D14" s="1010"/>
      <c r="E14" s="1011"/>
      <c r="F14" s="324">
        <f t="shared" ref="F14" si="30">SUBTOTAL(9,F15:F19)</f>
        <v>34416499.75</v>
      </c>
      <c r="G14" s="324">
        <f t="shared" ref="G14" si="31">SUBTOTAL(9,G15:G19)</f>
        <v>3441649.9750000001</v>
      </c>
      <c r="H14" s="324">
        <f t="shared" ref="H14" si="32">SUBTOTAL(9,H15:H19)</f>
        <v>37858149.725000001</v>
      </c>
      <c r="I14" s="324">
        <f>SUBTOTAL(9,I15:I19)</f>
        <v>412997997</v>
      </c>
      <c r="J14" s="324">
        <f t="shared" ref="J14" si="33">SUBTOTAL(9,J15:J19)</f>
        <v>41299799.700000003</v>
      </c>
      <c r="K14" s="324">
        <f t="shared" ref="K14" si="34">SUBTOTAL(9,K15:K19)</f>
        <v>454297796.69999999</v>
      </c>
      <c r="L14" s="902"/>
      <c r="M14" s="776"/>
      <c r="N14" s="776"/>
      <c r="O14" s="324">
        <f t="shared" ref="O14" si="35">SUBTOTAL(9,O15:O19)</f>
        <v>771488.88474872045</v>
      </c>
      <c r="P14" s="324">
        <f t="shared" ref="P14" si="36">SUBTOTAL(9,P15:P19)</f>
        <v>77148.888474872045</v>
      </c>
      <c r="Q14" s="324">
        <f t="shared" ref="Q14" si="37">SUBTOTAL(9,Q15:Q19)</f>
        <v>848637.77322359243</v>
      </c>
      <c r="R14" s="324">
        <f>SUBTOTAL(9,R15:R19)</f>
        <v>9257866.6169846449</v>
      </c>
      <c r="S14" s="324">
        <f t="shared" ref="S14" si="38">SUBTOTAL(9,S15:S19)</f>
        <v>925786.66169846454</v>
      </c>
      <c r="T14" s="324">
        <f t="shared" ref="T14" si="39">SUBTOTAL(9,T15:T19)</f>
        <v>10183653.278683109</v>
      </c>
    </row>
    <row r="15" spans="1:23" s="310" customFormat="1" ht="78.75" x14ac:dyDescent="0.25">
      <c r="A15" s="329" t="s">
        <v>20</v>
      </c>
      <c r="B15" s="719" t="s">
        <v>929</v>
      </c>
      <c r="C15" s="626" t="s">
        <v>1181</v>
      </c>
      <c r="D15" s="627" t="s">
        <v>886</v>
      </c>
      <c r="E15" s="721" t="s">
        <v>885</v>
      </c>
      <c r="F15" s="881">
        <f>(796*8000*4+47*60000)</f>
        <v>28292000</v>
      </c>
      <c r="G15" s="881">
        <f>F15*0.1</f>
        <v>2829200</v>
      </c>
      <c r="H15" s="881">
        <f>F15+G15</f>
        <v>31121200</v>
      </c>
      <c r="I15" s="330">
        <f>(796*8000*4+47*60000)*12</f>
        <v>339504000</v>
      </c>
      <c r="J15" s="330">
        <f t="shared" ref="J15:J19" si="40">I15*10%</f>
        <v>33950400</v>
      </c>
      <c r="K15" s="330">
        <f t="shared" ref="K15:K19" si="41">I15+J15</f>
        <v>373454400</v>
      </c>
      <c r="L15" s="627">
        <v>0</v>
      </c>
      <c r="M15" s="721" t="s">
        <v>885</v>
      </c>
      <c r="N15" s="900">
        <v>0</v>
      </c>
      <c r="O15" s="881"/>
      <c r="P15" s="881"/>
      <c r="Q15" s="881"/>
      <c r="R15" s="330">
        <f t="shared" ref="R15:R19" si="42">O15*12</f>
        <v>0</v>
      </c>
      <c r="S15" s="330">
        <f t="shared" ref="S15:S19" si="43">P15*12</f>
        <v>0</v>
      </c>
      <c r="T15" s="330">
        <f t="shared" ref="T15:T19" si="44">Q15*12</f>
        <v>0</v>
      </c>
    </row>
    <row r="16" spans="1:23" s="310" customFormat="1" ht="18.95" customHeight="1" x14ac:dyDescent="0.25">
      <c r="A16" s="329" t="s">
        <v>21</v>
      </c>
      <c r="B16" s="627" t="s">
        <v>124</v>
      </c>
      <c r="C16" s="622" t="s">
        <v>887</v>
      </c>
      <c r="D16" s="625">
        <v>2</v>
      </c>
      <c r="E16" s="720">
        <v>3000000</v>
      </c>
      <c r="F16" s="879">
        <f>D16*E16/12</f>
        <v>500000</v>
      </c>
      <c r="G16" s="880">
        <f t="shared" ref="G16" si="45">F16*0.1</f>
        <v>50000</v>
      </c>
      <c r="H16" s="880">
        <f t="shared" ref="H16" si="46">F16+G16</f>
        <v>550000</v>
      </c>
      <c r="I16" s="330">
        <f>D16*E16</f>
        <v>6000000</v>
      </c>
      <c r="J16" s="330">
        <f t="shared" si="40"/>
        <v>600000</v>
      </c>
      <c r="K16" s="330">
        <f t="shared" si="41"/>
        <v>6600000</v>
      </c>
      <c r="L16" s="625">
        <v>0</v>
      </c>
      <c r="M16" s="720">
        <v>3000000</v>
      </c>
      <c r="N16" s="900">
        <v>0</v>
      </c>
      <c r="O16" s="879">
        <f>L16*M16*N16/12</f>
        <v>0</v>
      </c>
      <c r="P16" s="880">
        <f>O16*0.1</f>
        <v>0</v>
      </c>
      <c r="Q16" s="880">
        <f>O16+P16</f>
        <v>0</v>
      </c>
      <c r="R16" s="330">
        <f t="shared" ref="R16" si="47">O16*12</f>
        <v>0</v>
      </c>
      <c r="S16" s="330">
        <f t="shared" ref="S16" si="48">P16*12</f>
        <v>0</v>
      </c>
      <c r="T16" s="330">
        <f t="shared" ref="T16" si="49">Q16*12</f>
        <v>0</v>
      </c>
    </row>
    <row r="17" spans="1:23" s="310" customFormat="1" ht="28.5" customHeight="1" x14ac:dyDescent="0.25">
      <c r="A17" s="329" t="s">
        <v>22</v>
      </c>
      <c r="B17" s="627" t="s">
        <v>888</v>
      </c>
      <c r="C17" s="622" t="s">
        <v>1180</v>
      </c>
      <c r="D17" s="625">
        <v>10</v>
      </c>
      <c r="E17" s="720">
        <v>1200000</v>
      </c>
      <c r="F17" s="879">
        <f>D17*E17/12</f>
        <v>1000000</v>
      </c>
      <c r="G17" s="880">
        <f t="shared" ref="G17" si="50">F17*0.1</f>
        <v>100000</v>
      </c>
      <c r="H17" s="880">
        <f t="shared" ref="H17" si="51">F17+G17</f>
        <v>1100000</v>
      </c>
      <c r="I17" s="330">
        <f>D17*E17</f>
        <v>12000000</v>
      </c>
      <c r="J17" s="330">
        <f t="shared" si="40"/>
        <v>1200000</v>
      </c>
      <c r="K17" s="330">
        <f t="shared" si="41"/>
        <v>13200000</v>
      </c>
      <c r="L17" s="625">
        <v>0</v>
      </c>
      <c r="M17" s="720">
        <v>1200000</v>
      </c>
      <c r="N17" s="900">
        <v>0</v>
      </c>
      <c r="O17" s="879"/>
      <c r="P17" s="880"/>
      <c r="Q17" s="880"/>
      <c r="R17" s="330">
        <f t="shared" si="42"/>
        <v>0</v>
      </c>
      <c r="S17" s="330">
        <f t="shared" si="43"/>
        <v>0</v>
      </c>
      <c r="T17" s="330">
        <f t="shared" si="44"/>
        <v>0</v>
      </c>
    </row>
    <row r="18" spans="1:23" s="310" customFormat="1" ht="18.95" customHeight="1" x14ac:dyDescent="0.25">
      <c r="A18" s="329" t="s">
        <v>23</v>
      </c>
      <c r="B18" s="627" t="s">
        <v>889</v>
      </c>
      <c r="C18" s="622" t="s">
        <v>887</v>
      </c>
      <c r="D18" s="625">
        <v>1</v>
      </c>
      <c r="E18" s="796">
        <v>43493997</v>
      </c>
      <c r="F18" s="879">
        <f>D18*E18/12</f>
        <v>3624499.75</v>
      </c>
      <c r="G18" s="880">
        <f t="shared" ref="G18" si="52">F18*0.1</f>
        <v>362449.97500000003</v>
      </c>
      <c r="H18" s="880">
        <f t="shared" ref="H18" si="53">F18+G18</f>
        <v>3986949.7250000001</v>
      </c>
      <c r="I18" s="330">
        <f>D18*E18</f>
        <v>43493997</v>
      </c>
      <c r="J18" s="330">
        <f t="shared" si="40"/>
        <v>4349399.7</v>
      </c>
      <c r="K18" s="330">
        <f t="shared" si="41"/>
        <v>47843396.700000003</v>
      </c>
      <c r="L18" s="625">
        <v>1</v>
      </c>
      <c r="M18" s="796">
        <v>43493997</v>
      </c>
      <c r="N18" s="900">
        <f>$N$5</f>
        <v>0.21285389376802147</v>
      </c>
      <c r="O18" s="879">
        <f>L18*M18*N18/12</f>
        <v>771488.88474872045</v>
      </c>
      <c r="P18" s="880">
        <f>O18*0.1</f>
        <v>77148.888474872045</v>
      </c>
      <c r="Q18" s="880">
        <f>O18+P18</f>
        <v>848637.77322359243</v>
      </c>
      <c r="R18" s="330">
        <f t="shared" si="42"/>
        <v>9257866.6169846449</v>
      </c>
      <c r="S18" s="330">
        <f t="shared" si="43"/>
        <v>925786.66169846454</v>
      </c>
      <c r="T18" s="330">
        <f t="shared" si="44"/>
        <v>10183653.278683109</v>
      </c>
    </row>
    <row r="19" spans="1:23" s="310" customFormat="1" ht="33" customHeight="1" x14ac:dyDescent="0.25">
      <c r="A19" s="329" t="s">
        <v>304</v>
      </c>
      <c r="B19" s="627" t="s">
        <v>890</v>
      </c>
      <c r="C19" s="622" t="s">
        <v>887</v>
      </c>
      <c r="D19" s="625">
        <v>4</v>
      </c>
      <c r="E19" s="720">
        <v>3000000</v>
      </c>
      <c r="F19" s="879">
        <f>D19*E19/12</f>
        <v>1000000</v>
      </c>
      <c r="G19" s="880">
        <f t="shared" ref="G19" si="54">F19*0.1</f>
        <v>100000</v>
      </c>
      <c r="H19" s="880">
        <f t="shared" ref="H19" si="55">F19+G19</f>
        <v>1100000</v>
      </c>
      <c r="I19" s="330">
        <f>D19*E19</f>
        <v>12000000</v>
      </c>
      <c r="J19" s="330">
        <f t="shared" si="40"/>
        <v>1200000</v>
      </c>
      <c r="K19" s="330">
        <f t="shared" si="41"/>
        <v>13200000</v>
      </c>
      <c r="L19" s="625">
        <v>0</v>
      </c>
      <c r="M19" s="720">
        <v>3000000</v>
      </c>
      <c r="N19" s="900">
        <v>0</v>
      </c>
      <c r="O19" s="879"/>
      <c r="P19" s="880"/>
      <c r="Q19" s="880"/>
      <c r="R19" s="330">
        <f t="shared" si="42"/>
        <v>0</v>
      </c>
      <c r="S19" s="330">
        <f t="shared" si="43"/>
        <v>0</v>
      </c>
      <c r="T19" s="330">
        <f t="shared" si="44"/>
        <v>0</v>
      </c>
    </row>
    <row r="20" spans="1:23" s="310" customFormat="1" ht="24" customHeight="1" x14ac:dyDescent="0.25">
      <c r="A20" s="318">
        <v>4</v>
      </c>
      <c r="B20" s="1009" t="s">
        <v>126</v>
      </c>
      <c r="C20" s="1010"/>
      <c r="D20" s="1010"/>
      <c r="E20" s="1011"/>
      <c r="F20" s="324">
        <f t="shared" ref="F20:K20" si="56">SUBTOTAL(9,F21:F36)</f>
        <v>96215958.600000009</v>
      </c>
      <c r="G20" s="324">
        <f t="shared" si="56"/>
        <v>9621595.8600000013</v>
      </c>
      <c r="H20" s="324">
        <f t="shared" si="56"/>
        <v>105837554.46000001</v>
      </c>
      <c r="I20" s="324">
        <f t="shared" si="56"/>
        <v>1154591503.2</v>
      </c>
      <c r="J20" s="324">
        <f t="shared" si="56"/>
        <v>115459150.32000001</v>
      </c>
      <c r="K20" s="324">
        <f t="shared" si="56"/>
        <v>1270050653.5200002</v>
      </c>
      <c r="L20" s="902"/>
      <c r="M20" s="776"/>
      <c r="N20" s="776"/>
      <c r="O20" s="324">
        <f t="shared" ref="O20:T20" si="57">SUBTOTAL(9,O21:O36)</f>
        <v>5755704.163142439</v>
      </c>
      <c r="P20" s="324">
        <f t="shared" si="57"/>
        <v>575570.41631424392</v>
      </c>
      <c r="Q20" s="324">
        <f t="shared" si="57"/>
        <v>6331274.5794566823</v>
      </c>
      <c r="R20" s="324">
        <f t="shared" si="57"/>
        <v>69068449.957709268</v>
      </c>
      <c r="S20" s="324">
        <f t="shared" si="57"/>
        <v>6906844.9957709275</v>
      </c>
      <c r="T20" s="324">
        <f t="shared" si="57"/>
        <v>75975294.953480184</v>
      </c>
    </row>
    <row r="21" spans="1:23" s="310" customFormat="1" ht="39" customHeight="1" x14ac:dyDescent="0.25">
      <c r="A21" s="329" t="s">
        <v>181</v>
      </c>
      <c r="B21" s="719" t="s">
        <v>956</v>
      </c>
      <c r="C21" s="626" t="s">
        <v>1179</v>
      </c>
      <c r="D21" s="909">
        <v>36466.800000000003</v>
      </c>
      <c r="E21" s="725">
        <v>2027</v>
      </c>
      <c r="F21" s="794">
        <f t="shared" ref="F21:F36" si="58">D21*E21</f>
        <v>73918203.600000009</v>
      </c>
      <c r="G21" s="783">
        <f t="shared" ref="G21:G36" si="59">F21*0.1</f>
        <v>7391820.3600000013</v>
      </c>
      <c r="H21" s="783">
        <f t="shared" ref="H21:H36" si="60">F21+G21</f>
        <v>81310023.960000008</v>
      </c>
      <c r="I21" s="330">
        <f>D21*E21*12</f>
        <v>887018443.20000005</v>
      </c>
      <c r="J21" s="330">
        <f>I21*10%</f>
        <v>88701844.320000008</v>
      </c>
      <c r="K21" s="330">
        <f>I21+J21</f>
        <v>975720287.5200001</v>
      </c>
      <c r="L21" s="909">
        <f>+L22+L25++L28+L31</f>
        <v>1951.1999999999998</v>
      </c>
      <c r="M21" s="798">
        <v>2027</v>
      </c>
      <c r="N21" s="900">
        <f>L21/D21</f>
        <v>5.3506202902365976E-2</v>
      </c>
      <c r="O21" s="879">
        <f t="shared" ref="O21:T21" si="61">SUBTOTAL(9,O22:O33)</f>
        <v>3955082.4000000004</v>
      </c>
      <c r="P21" s="879">
        <f t="shared" si="61"/>
        <v>395508.24000000005</v>
      </c>
      <c r="Q21" s="879">
        <f t="shared" si="61"/>
        <v>4350590.6399999997</v>
      </c>
      <c r="R21" s="330">
        <f>SUBTOTAL(9,R22:R33)</f>
        <v>47460988.800000004</v>
      </c>
      <c r="S21" s="330">
        <f t="shared" si="61"/>
        <v>4746098.8800000008</v>
      </c>
      <c r="T21" s="330">
        <f t="shared" si="61"/>
        <v>52207087.68</v>
      </c>
    </row>
    <row r="22" spans="1:23" s="310" customFormat="1" ht="15.75" x14ac:dyDescent="0.25">
      <c r="A22" s="329" t="s">
        <v>12</v>
      </c>
      <c r="B22" s="719" t="s">
        <v>725</v>
      </c>
      <c r="C22" s="626"/>
      <c r="D22" s="903">
        <v>9741.7999999999993</v>
      </c>
      <c r="E22" s="798"/>
      <c r="F22" s="879"/>
      <c r="G22" s="880"/>
      <c r="H22" s="880"/>
      <c r="I22" s="330"/>
      <c r="J22" s="330"/>
      <c r="K22" s="330"/>
      <c r="L22" s="903">
        <f>+L23+L24</f>
        <v>518.4</v>
      </c>
      <c r="M22" s="798">
        <f t="shared" ref="M22" si="62">$M$21</f>
        <v>2027</v>
      </c>
      <c r="N22" s="900">
        <f>L22/D22</f>
        <v>5.3213985095156957E-2</v>
      </c>
      <c r="O22" s="879"/>
      <c r="P22" s="880"/>
      <c r="Q22" s="880"/>
      <c r="R22" s="330"/>
      <c r="S22" s="330"/>
      <c r="T22" s="330"/>
    </row>
    <row r="23" spans="1:23" s="430" customFormat="1" ht="15.75" x14ac:dyDescent="0.25">
      <c r="A23" s="887" t="s">
        <v>1165</v>
      </c>
      <c r="B23" s="888" t="s">
        <v>1174</v>
      </c>
      <c r="C23" s="889"/>
      <c r="D23" s="904">
        <v>518.4</v>
      </c>
      <c r="E23" s="891"/>
      <c r="F23" s="892"/>
      <c r="G23" s="893"/>
      <c r="H23" s="893"/>
      <c r="I23" s="894"/>
      <c r="J23" s="894"/>
      <c r="K23" s="894"/>
      <c r="L23" s="904">
        <f>+D23</f>
        <v>518.4</v>
      </c>
      <c r="M23" s="891">
        <f>$M$21</f>
        <v>2027</v>
      </c>
      <c r="N23" s="900">
        <v>1</v>
      </c>
      <c r="O23" s="879">
        <f>L23*M23*N23</f>
        <v>1050796.8</v>
      </c>
      <c r="P23" s="880">
        <f>O23*0.1</f>
        <v>105079.68000000001</v>
      </c>
      <c r="Q23" s="880">
        <f>O23+P23</f>
        <v>1155876.48</v>
      </c>
      <c r="R23" s="894">
        <f t="shared" ref="R23" si="63">O23*12</f>
        <v>12609561.600000001</v>
      </c>
      <c r="S23" s="894">
        <f t="shared" ref="S23" si="64">P23*12</f>
        <v>1260956.1600000001</v>
      </c>
      <c r="T23" s="894">
        <f t="shared" ref="T23" si="65">Q23*12</f>
        <v>13870517.76</v>
      </c>
      <c r="U23" s="310"/>
      <c r="V23" s="310"/>
      <c r="W23" s="310"/>
    </row>
    <row r="24" spans="1:23" s="430" customFormat="1" ht="15.75" x14ac:dyDescent="0.25">
      <c r="A24" s="887" t="s">
        <v>1165</v>
      </c>
      <c r="B24" s="888" t="s">
        <v>1164</v>
      </c>
      <c r="C24" s="889"/>
      <c r="D24" s="904">
        <f>D22-D23</f>
        <v>9223.4</v>
      </c>
      <c r="E24" s="891"/>
      <c r="F24" s="892"/>
      <c r="G24" s="893"/>
      <c r="H24" s="893"/>
      <c r="I24" s="894"/>
      <c r="J24" s="894"/>
      <c r="K24" s="894"/>
      <c r="L24" s="904"/>
      <c r="M24" s="891"/>
      <c r="N24" s="900"/>
      <c r="O24" s="879">
        <f>L24*M24*N24</f>
        <v>0</v>
      </c>
      <c r="P24" s="880">
        <f>O24*0.1</f>
        <v>0</v>
      </c>
      <c r="Q24" s="880">
        <f>O24+P24</f>
        <v>0</v>
      </c>
      <c r="R24" s="894">
        <f t="shared" ref="R24" si="66">O24*12</f>
        <v>0</v>
      </c>
      <c r="S24" s="894">
        <f t="shared" ref="S24" si="67">P24*12</f>
        <v>0</v>
      </c>
      <c r="T24" s="894">
        <f t="shared" ref="T24" si="68">Q24*12</f>
        <v>0</v>
      </c>
      <c r="U24" s="310"/>
      <c r="V24" s="310"/>
      <c r="W24" s="310"/>
    </row>
    <row r="25" spans="1:23" s="310" customFormat="1" ht="15.75" x14ac:dyDescent="0.25">
      <c r="A25" s="329" t="s">
        <v>12</v>
      </c>
      <c r="B25" s="719" t="s">
        <v>726</v>
      </c>
      <c r="C25" s="626"/>
      <c r="D25" s="903">
        <v>9417.8000000000011</v>
      </c>
      <c r="E25" s="798"/>
      <c r="F25" s="879"/>
      <c r="G25" s="880"/>
      <c r="H25" s="880"/>
      <c r="I25" s="330"/>
      <c r="J25" s="330"/>
      <c r="K25" s="330"/>
      <c r="L25" s="903">
        <f>+L26+L27</f>
        <v>518.4</v>
      </c>
      <c r="M25" s="798">
        <f>$M$21</f>
        <v>2027</v>
      </c>
      <c r="N25" s="900">
        <f>L25/D25</f>
        <v>5.5044702584467704E-2</v>
      </c>
      <c r="O25" s="879"/>
      <c r="P25" s="880"/>
      <c r="Q25" s="880"/>
      <c r="R25" s="330"/>
      <c r="S25" s="330"/>
      <c r="T25" s="330"/>
    </row>
    <row r="26" spans="1:23" s="430" customFormat="1" ht="15.75" x14ac:dyDescent="0.25">
      <c r="A26" s="887" t="s">
        <v>1165</v>
      </c>
      <c r="B26" s="888" t="s">
        <v>1174</v>
      </c>
      <c r="C26" s="889"/>
      <c r="D26" s="904">
        <v>518.4</v>
      </c>
      <c r="E26" s="891"/>
      <c r="F26" s="892"/>
      <c r="G26" s="893"/>
      <c r="H26" s="893"/>
      <c r="I26" s="894"/>
      <c r="J26" s="894"/>
      <c r="K26" s="894"/>
      <c r="L26" s="904">
        <f>+D26</f>
        <v>518.4</v>
      </c>
      <c r="M26" s="891">
        <f>$M$21</f>
        <v>2027</v>
      </c>
      <c r="N26" s="900">
        <v>1</v>
      </c>
      <c r="O26" s="879">
        <f t="shared" ref="O26:O27" si="69">L26*M26*N26</f>
        <v>1050796.8</v>
      </c>
      <c r="P26" s="880">
        <f t="shared" ref="P26:P27" si="70">O26*0.1</f>
        <v>105079.68000000001</v>
      </c>
      <c r="Q26" s="880">
        <f t="shared" ref="Q26:Q27" si="71">O26+P26</f>
        <v>1155876.48</v>
      </c>
      <c r="R26" s="894">
        <f t="shared" ref="R26:R27" si="72">O26*12</f>
        <v>12609561.600000001</v>
      </c>
      <c r="S26" s="894">
        <f t="shared" ref="S26:S27" si="73">P26*12</f>
        <v>1260956.1600000001</v>
      </c>
      <c r="T26" s="894">
        <f t="shared" ref="T26:T27" si="74">Q26*12</f>
        <v>13870517.76</v>
      </c>
      <c r="U26" s="310"/>
      <c r="V26" s="310"/>
      <c r="W26" s="310"/>
    </row>
    <row r="27" spans="1:23" s="430" customFormat="1" ht="15.75" x14ac:dyDescent="0.25">
      <c r="A27" s="887" t="s">
        <v>1165</v>
      </c>
      <c r="B27" s="888" t="s">
        <v>1164</v>
      </c>
      <c r="C27" s="889"/>
      <c r="D27" s="904">
        <f>D25-D26</f>
        <v>8899.4000000000015</v>
      </c>
      <c r="E27" s="891"/>
      <c r="F27" s="892"/>
      <c r="G27" s="893"/>
      <c r="H27" s="893"/>
      <c r="I27" s="894"/>
      <c r="J27" s="894"/>
      <c r="K27" s="894"/>
      <c r="L27" s="904"/>
      <c r="M27" s="891"/>
      <c r="N27" s="900"/>
      <c r="O27" s="879">
        <f t="shared" si="69"/>
        <v>0</v>
      </c>
      <c r="P27" s="880">
        <f t="shared" si="70"/>
        <v>0</v>
      </c>
      <c r="Q27" s="880">
        <f t="shared" si="71"/>
        <v>0</v>
      </c>
      <c r="R27" s="894">
        <f t="shared" si="72"/>
        <v>0</v>
      </c>
      <c r="S27" s="894">
        <f t="shared" si="73"/>
        <v>0</v>
      </c>
      <c r="T27" s="894">
        <f t="shared" si="74"/>
        <v>0</v>
      </c>
      <c r="U27" s="310"/>
      <c r="V27" s="310"/>
      <c r="W27" s="310"/>
    </row>
    <row r="28" spans="1:23" s="310" customFormat="1" ht="15.75" x14ac:dyDescent="0.25">
      <c r="A28" s="329" t="s">
        <v>12</v>
      </c>
      <c r="B28" s="719" t="s">
        <v>727</v>
      </c>
      <c r="C28" s="626"/>
      <c r="D28" s="903">
        <v>9417.8000000000011</v>
      </c>
      <c r="E28" s="798"/>
      <c r="F28" s="879"/>
      <c r="G28" s="880"/>
      <c r="H28" s="880"/>
      <c r="I28" s="330"/>
      <c r="J28" s="330"/>
      <c r="K28" s="330"/>
      <c r="L28" s="903">
        <f>+L29+L30</f>
        <v>518.4</v>
      </c>
      <c r="M28" s="798">
        <f>$M$21</f>
        <v>2027</v>
      </c>
      <c r="N28" s="900">
        <f>L28/D28</f>
        <v>5.5044702584467704E-2</v>
      </c>
      <c r="O28" s="879"/>
      <c r="P28" s="880"/>
      <c r="Q28" s="880"/>
      <c r="R28" s="330"/>
      <c r="S28" s="330"/>
      <c r="T28" s="330"/>
    </row>
    <row r="29" spans="1:23" s="430" customFormat="1" ht="15.75" x14ac:dyDescent="0.25">
      <c r="A29" s="887" t="s">
        <v>1165</v>
      </c>
      <c r="B29" s="888" t="s">
        <v>1174</v>
      </c>
      <c r="C29" s="889"/>
      <c r="D29" s="904">
        <v>518.4</v>
      </c>
      <c r="E29" s="891"/>
      <c r="F29" s="892"/>
      <c r="G29" s="893"/>
      <c r="H29" s="893"/>
      <c r="I29" s="894"/>
      <c r="J29" s="894"/>
      <c r="K29" s="894"/>
      <c r="L29" s="904">
        <f>+D29</f>
        <v>518.4</v>
      </c>
      <c r="M29" s="891">
        <f>$M$21</f>
        <v>2027</v>
      </c>
      <c r="N29" s="900">
        <v>1</v>
      </c>
      <c r="O29" s="879">
        <f t="shared" ref="O29:O30" si="75">L29*M29*N29</f>
        <v>1050796.8</v>
      </c>
      <c r="P29" s="880">
        <f t="shared" ref="P29:P30" si="76">O29*0.1</f>
        <v>105079.68000000001</v>
      </c>
      <c r="Q29" s="880">
        <f t="shared" ref="Q29:Q30" si="77">O29+P29</f>
        <v>1155876.48</v>
      </c>
      <c r="R29" s="894">
        <f t="shared" ref="R29:R30" si="78">O29*12</f>
        <v>12609561.600000001</v>
      </c>
      <c r="S29" s="894">
        <f t="shared" ref="S29:S30" si="79">P29*12</f>
        <v>1260956.1600000001</v>
      </c>
      <c r="T29" s="894">
        <f t="shared" ref="T29:T30" si="80">Q29*12</f>
        <v>13870517.76</v>
      </c>
      <c r="U29" s="310"/>
      <c r="V29" s="310"/>
      <c r="W29" s="310"/>
    </row>
    <row r="30" spans="1:23" s="430" customFormat="1" ht="15.75" x14ac:dyDescent="0.25">
      <c r="A30" s="887" t="s">
        <v>1165</v>
      </c>
      <c r="B30" s="888" t="s">
        <v>1164</v>
      </c>
      <c r="C30" s="889"/>
      <c r="D30" s="904">
        <f>D28-D29</f>
        <v>8899.4000000000015</v>
      </c>
      <c r="E30" s="891"/>
      <c r="F30" s="892"/>
      <c r="G30" s="893"/>
      <c r="H30" s="893"/>
      <c r="I30" s="894"/>
      <c r="J30" s="894"/>
      <c r="K30" s="894"/>
      <c r="L30" s="904"/>
      <c r="M30" s="891"/>
      <c r="N30" s="900"/>
      <c r="O30" s="879">
        <f t="shared" si="75"/>
        <v>0</v>
      </c>
      <c r="P30" s="880">
        <f t="shared" si="76"/>
        <v>0</v>
      </c>
      <c r="Q30" s="880">
        <f t="shared" si="77"/>
        <v>0</v>
      </c>
      <c r="R30" s="894">
        <f t="shared" si="78"/>
        <v>0</v>
      </c>
      <c r="S30" s="894">
        <f t="shared" si="79"/>
        <v>0</v>
      </c>
      <c r="T30" s="894">
        <f t="shared" si="80"/>
        <v>0</v>
      </c>
      <c r="U30" s="310"/>
      <c r="V30" s="310"/>
      <c r="W30" s="310"/>
    </row>
    <row r="31" spans="1:23" s="310" customFormat="1" ht="15.75" x14ac:dyDescent="0.25">
      <c r="A31" s="329" t="s">
        <v>12</v>
      </c>
      <c r="B31" s="719" t="s">
        <v>728</v>
      </c>
      <c r="C31" s="626"/>
      <c r="D31" s="903">
        <v>7889.4000000000005</v>
      </c>
      <c r="E31" s="798"/>
      <c r="F31" s="879"/>
      <c r="G31" s="880"/>
      <c r="H31" s="880"/>
      <c r="I31" s="330"/>
      <c r="J31" s="330"/>
      <c r="K31" s="330"/>
      <c r="L31" s="903">
        <f>+L32+L33</f>
        <v>396</v>
      </c>
      <c r="M31" s="798">
        <f>$M$21</f>
        <v>2027</v>
      </c>
      <c r="N31" s="900">
        <f>L31/D31</f>
        <v>5.0193931097421852E-2</v>
      </c>
      <c r="O31" s="879"/>
      <c r="P31" s="880"/>
      <c r="Q31" s="880"/>
      <c r="R31" s="330"/>
      <c r="S31" s="330"/>
      <c r="T31" s="330"/>
    </row>
    <row r="32" spans="1:23" s="430" customFormat="1" ht="15.75" x14ac:dyDescent="0.25">
      <c r="A32" s="887" t="s">
        <v>1165</v>
      </c>
      <c r="B32" s="888" t="s">
        <v>1174</v>
      </c>
      <c r="C32" s="889"/>
      <c r="D32" s="904">
        <v>396</v>
      </c>
      <c r="E32" s="891"/>
      <c r="F32" s="892"/>
      <c r="G32" s="893"/>
      <c r="H32" s="893"/>
      <c r="I32" s="894"/>
      <c r="J32" s="894"/>
      <c r="K32" s="894"/>
      <c r="L32" s="904">
        <f>+D32</f>
        <v>396</v>
      </c>
      <c r="M32" s="891">
        <f>$M$21</f>
        <v>2027</v>
      </c>
      <c r="N32" s="900">
        <v>1</v>
      </c>
      <c r="O32" s="879">
        <f t="shared" ref="O32:O33" si="81">L32*M32*N32</f>
        <v>802692</v>
      </c>
      <c r="P32" s="880">
        <f t="shared" ref="P32:P33" si="82">O32*0.1</f>
        <v>80269.200000000012</v>
      </c>
      <c r="Q32" s="880">
        <f t="shared" ref="Q32:Q33" si="83">O32+P32</f>
        <v>882961.2</v>
      </c>
      <c r="R32" s="894">
        <f t="shared" ref="R32:R33" si="84">O32*12</f>
        <v>9632304</v>
      </c>
      <c r="S32" s="894">
        <f t="shared" ref="S32:S33" si="85">P32*12</f>
        <v>963230.40000000014</v>
      </c>
      <c r="T32" s="894">
        <f t="shared" ref="T32:T33" si="86">Q32*12</f>
        <v>10595534.399999999</v>
      </c>
      <c r="U32" s="310"/>
      <c r="V32" s="310"/>
      <c r="W32" s="310"/>
    </row>
    <row r="33" spans="1:23" s="430" customFormat="1" ht="15.75" x14ac:dyDescent="0.25">
      <c r="A33" s="887" t="s">
        <v>1165</v>
      </c>
      <c r="B33" s="888" t="s">
        <v>1164</v>
      </c>
      <c r="C33" s="889"/>
      <c r="D33" s="904">
        <f>D31-D32</f>
        <v>7493.4000000000005</v>
      </c>
      <c r="E33" s="891"/>
      <c r="F33" s="892"/>
      <c r="G33" s="893"/>
      <c r="H33" s="893"/>
      <c r="I33" s="894"/>
      <c r="J33" s="894"/>
      <c r="K33" s="894"/>
      <c r="L33" s="890"/>
      <c r="M33" s="891"/>
      <c r="N33" s="900"/>
      <c r="O33" s="879">
        <f t="shared" si="81"/>
        <v>0</v>
      </c>
      <c r="P33" s="880">
        <f t="shared" si="82"/>
        <v>0</v>
      </c>
      <c r="Q33" s="880">
        <f t="shared" si="83"/>
        <v>0</v>
      </c>
      <c r="R33" s="894">
        <f t="shared" si="84"/>
        <v>0</v>
      </c>
      <c r="S33" s="894">
        <f t="shared" si="85"/>
        <v>0</v>
      </c>
      <c r="T33" s="894">
        <f t="shared" si="86"/>
        <v>0</v>
      </c>
      <c r="U33" s="310"/>
      <c r="V33" s="310"/>
      <c r="W33" s="310"/>
    </row>
    <row r="34" spans="1:23" s="310" customFormat="1" ht="47.25" x14ac:dyDescent="0.25">
      <c r="A34" s="329" t="s">
        <v>182</v>
      </c>
      <c r="B34" s="719" t="s">
        <v>957</v>
      </c>
      <c r="C34" s="626" t="s">
        <v>1179</v>
      </c>
      <c r="D34" s="797">
        <v>6827</v>
      </c>
      <c r="E34" s="798">
        <v>2027</v>
      </c>
      <c r="F34" s="879">
        <f t="shared" si="58"/>
        <v>13838329</v>
      </c>
      <c r="G34" s="880">
        <f t="shared" si="59"/>
        <v>1383832.9000000001</v>
      </c>
      <c r="H34" s="880">
        <f t="shared" si="60"/>
        <v>15222161.9</v>
      </c>
      <c r="I34" s="330">
        <f>D34*E34*12</f>
        <v>166059948</v>
      </c>
      <c r="J34" s="330">
        <f>I34*10%</f>
        <v>16605994.800000001</v>
      </c>
      <c r="K34" s="330">
        <f>I34+J34</f>
        <v>182665942.80000001</v>
      </c>
      <c r="L34" s="797"/>
      <c r="M34" s="798"/>
      <c r="N34" s="900"/>
      <c r="O34" s="879"/>
      <c r="P34" s="880"/>
      <c r="Q34" s="880"/>
      <c r="R34" s="330">
        <f t="shared" ref="R34:R36" si="87">O34*12</f>
        <v>0</v>
      </c>
      <c r="S34" s="330">
        <f t="shared" ref="S34:S36" si="88">P34*12</f>
        <v>0</v>
      </c>
      <c r="T34" s="330">
        <f t="shared" ref="T34:T36" si="89">Q34*12</f>
        <v>0</v>
      </c>
    </row>
    <row r="35" spans="1:23" s="310" customFormat="1" ht="54" customHeight="1" x14ac:dyDescent="0.25">
      <c r="A35" s="329" t="s">
        <v>183</v>
      </c>
      <c r="B35" s="722" t="s">
        <v>134</v>
      </c>
      <c r="C35" s="331" t="s">
        <v>1178</v>
      </c>
      <c r="D35" s="799">
        <f>(796+47)/1.5</f>
        <v>562</v>
      </c>
      <c r="E35" s="800">
        <v>13273</v>
      </c>
      <c r="F35" s="879">
        <f t="shared" si="58"/>
        <v>7459426</v>
      </c>
      <c r="G35" s="880">
        <f t="shared" si="59"/>
        <v>745942.60000000009</v>
      </c>
      <c r="H35" s="880">
        <f t="shared" si="60"/>
        <v>8205368.5999999996</v>
      </c>
      <c r="I35" s="330">
        <f>E35*D35*12</f>
        <v>89513112</v>
      </c>
      <c r="J35" s="330">
        <f t="shared" ref="J35:J36" si="90">I35*10%</f>
        <v>8951311.2000000011</v>
      </c>
      <c r="K35" s="330">
        <f t="shared" ref="K35:K36" si="91">I35+J35</f>
        <v>98464423.200000003</v>
      </c>
      <c r="L35" s="799">
        <f>(796+47)/1.5</f>
        <v>562</v>
      </c>
      <c r="M35" s="800">
        <v>13273</v>
      </c>
      <c r="N35" s="900">
        <f>$N$5</f>
        <v>0.21285389376802147</v>
      </c>
      <c r="O35" s="879">
        <f>L35*M35*N35</f>
        <v>1587767.8693744172</v>
      </c>
      <c r="P35" s="880">
        <f>O35*0.1</f>
        <v>158776.78693744174</v>
      </c>
      <c r="Q35" s="880">
        <f>O35+P35</f>
        <v>1746544.6563118589</v>
      </c>
      <c r="R35" s="330">
        <f t="shared" ref="R35" si="92">O35*12</f>
        <v>19053214.432493009</v>
      </c>
      <c r="S35" s="330">
        <f t="shared" ref="S35" si="93">P35*12</f>
        <v>1905321.4432493008</v>
      </c>
      <c r="T35" s="330">
        <f t="shared" ref="T35" si="94">Q35*12</f>
        <v>20958535.875742309</v>
      </c>
    </row>
    <row r="36" spans="1:23" s="310" customFormat="1" ht="26.1" customHeight="1" x14ac:dyDescent="0.25">
      <c r="A36" s="329" t="s">
        <v>925</v>
      </c>
      <c r="B36" s="722" t="s">
        <v>136</v>
      </c>
      <c r="C36" s="331" t="s">
        <v>939</v>
      </c>
      <c r="D36" s="332">
        <v>2</v>
      </c>
      <c r="E36" s="725">
        <v>500000</v>
      </c>
      <c r="F36" s="879">
        <f t="shared" si="58"/>
        <v>1000000</v>
      </c>
      <c r="G36" s="880">
        <f t="shared" si="59"/>
        <v>100000</v>
      </c>
      <c r="H36" s="880">
        <f t="shared" si="60"/>
        <v>1100000</v>
      </c>
      <c r="I36" s="330">
        <f>D36*E36*12</f>
        <v>12000000</v>
      </c>
      <c r="J36" s="330">
        <f t="shared" si="90"/>
        <v>1200000</v>
      </c>
      <c r="K36" s="330">
        <f t="shared" si="91"/>
        <v>13200000</v>
      </c>
      <c r="L36" s="332">
        <v>2</v>
      </c>
      <c r="M36" s="725">
        <v>500000</v>
      </c>
      <c r="N36" s="900">
        <f>$N$5</f>
        <v>0.21285389376802147</v>
      </c>
      <c r="O36" s="879">
        <f>L36*M36*N36</f>
        <v>212853.89376802146</v>
      </c>
      <c r="P36" s="880">
        <f>O36*0.1</f>
        <v>21285.389376802148</v>
      </c>
      <c r="Q36" s="880">
        <f>O36+P36</f>
        <v>234139.2831448236</v>
      </c>
      <c r="R36" s="330">
        <f t="shared" si="87"/>
        <v>2554246.7252162574</v>
      </c>
      <c r="S36" s="330">
        <f t="shared" si="88"/>
        <v>255424.67252162576</v>
      </c>
      <c r="T36" s="330">
        <f t="shared" si="89"/>
        <v>2809671.397737883</v>
      </c>
    </row>
    <row r="37" spans="1:23" s="310" customFormat="1" ht="24" customHeight="1" x14ac:dyDescent="0.25">
      <c r="A37" s="318">
        <v>5</v>
      </c>
      <c r="B37" s="1003" t="s">
        <v>139</v>
      </c>
      <c r="C37" s="1004"/>
      <c r="D37" s="1004"/>
      <c r="E37" s="1005"/>
      <c r="F37" s="324">
        <f>SUBTOTAL(9,F38:F41)</f>
        <v>15676377.499999998</v>
      </c>
      <c r="G37" s="324">
        <f t="shared" ref="G37:H37" si="95">SUBTOTAL(9,G38:G41)</f>
        <v>1567637.75</v>
      </c>
      <c r="H37" s="324">
        <f t="shared" si="95"/>
        <v>17244015.249999996</v>
      </c>
      <c r="I37" s="324">
        <f>SUBTOTAL(9,I38:I41)</f>
        <v>188116530</v>
      </c>
      <c r="J37" s="324">
        <f t="shared" ref="J37:K37" si="96">SUBTOTAL(9,J38:J41)</f>
        <v>18811653</v>
      </c>
      <c r="K37" s="324">
        <f t="shared" si="96"/>
        <v>206928183</v>
      </c>
      <c r="L37" s="902"/>
      <c r="M37" s="776"/>
      <c r="N37" s="776"/>
      <c r="O37" s="324">
        <f>SUBTOTAL(9,O38:O41)</f>
        <v>3285338.3000584631</v>
      </c>
      <c r="P37" s="324">
        <f t="shared" ref="P37:Q37" si="97">SUBTOTAL(9,P38:P41)</f>
        <v>328533.83000584634</v>
      </c>
      <c r="Q37" s="324">
        <f t="shared" si="97"/>
        <v>3613872.1300643096</v>
      </c>
      <c r="R37" s="324">
        <f>SUBTOTAL(9,R38:R41)</f>
        <v>39424059.600701556</v>
      </c>
      <c r="S37" s="324">
        <f t="shared" ref="S37:T37" si="98">SUBTOTAL(9,S38:S41)</f>
        <v>3942405.960070156</v>
      </c>
      <c r="T37" s="324">
        <f t="shared" si="98"/>
        <v>43366465.560771719</v>
      </c>
    </row>
    <row r="38" spans="1:23" s="310" customFormat="1" ht="57.95" customHeight="1" x14ac:dyDescent="0.25">
      <c r="A38" s="329" t="s">
        <v>193</v>
      </c>
      <c r="B38" s="723" t="s">
        <v>660</v>
      </c>
      <c r="C38" s="331" t="s">
        <v>1177</v>
      </c>
      <c r="D38" s="332">
        <v>1</v>
      </c>
      <c r="E38" s="783">
        <v>3577810.833333333</v>
      </c>
      <c r="F38" s="879">
        <f t="shared" ref="F38:F40" si="99">D38*E38</f>
        <v>3577810.833333333</v>
      </c>
      <c r="G38" s="880">
        <f t="shared" ref="G38:G41" si="100">F38*0.1</f>
        <v>357781.08333333331</v>
      </c>
      <c r="H38" s="880">
        <f t="shared" ref="H38:H41" si="101">F38+G38</f>
        <v>3935591.9166666665</v>
      </c>
      <c r="I38" s="330">
        <f>E38*D38*12</f>
        <v>42933730</v>
      </c>
      <c r="J38" s="330">
        <f>I38*10%</f>
        <v>4293373</v>
      </c>
      <c r="K38" s="330">
        <f>I38+J38</f>
        <v>47227103</v>
      </c>
      <c r="L38" s="332">
        <v>1</v>
      </c>
      <c r="M38" s="783">
        <v>3577810.833333333</v>
      </c>
      <c r="N38" s="900">
        <f>$N$5</f>
        <v>0.21285389376802147</v>
      </c>
      <c r="O38" s="879">
        <f t="shared" ref="O38" si="102">L38*M38*N38</f>
        <v>761550.96704040968</v>
      </c>
      <c r="P38" s="880">
        <f t="shared" ref="P38" si="103">O38*0.1</f>
        <v>76155.096704040974</v>
      </c>
      <c r="Q38" s="880">
        <f t="shared" ref="Q38" si="104">O38+P38</f>
        <v>837706.06374445069</v>
      </c>
      <c r="R38" s="330">
        <f t="shared" ref="R38" si="105">O38*12</f>
        <v>9138611.6044849157</v>
      </c>
      <c r="S38" s="330">
        <f t="shared" ref="S38" si="106">P38*12</f>
        <v>913861.16044849169</v>
      </c>
      <c r="T38" s="330">
        <f t="shared" ref="T38" si="107">Q38*12</f>
        <v>10052472.764933407</v>
      </c>
    </row>
    <row r="39" spans="1:23" s="310" customFormat="1" ht="66" customHeight="1" x14ac:dyDescent="0.25">
      <c r="A39" s="329" t="s">
        <v>194</v>
      </c>
      <c r="B39" s="722" t="s">
        <v>665</v>
      </c>
      <c r="C39" s="331" t="s">
        <v>1177</v>
      </c>
      <c r="D39" s="332">
        <v>1</v>
      </c>
      <c r="E39" s="783">
        <v>8356899.9999999991</v>
      </c>
      <c r="F39" s="879">
        <f t="shared" si="99"/>
        <v>8356899.9999999991</v>
      </c>
      <c r="G39" s="880">
        <f t="shared" si="100"/>
        <v>835690</v>
      </c>
      <c r="H39" s="880">
        <f t="shared" si="101"/>
        <v>9192590</v>
      </c>
      <c r="I39" s="330">
        <f t="shared" ref="I39:I40" si="108">E39*D39*12</f>
        <v>100282799.99999999</v>
      </c>
      <c r="J39" s="330">
        <f t="shared" ref="J39:J41" si="109">I39*10%</f>
        <v>10028279.999999998</v>
      </c>
      <c r="K39" s="330">
        <f t="shared" ref="K39:K41" si="110">I39+J39</f>
        <v>110311079.99999999</v>
      </c>
      <c r="L39" s="332">
        <v>1</v>
      </c>
      <c r="M39" s="783">
        <v>8356899.9999999991</v>
      </c>
      <c r="N39" s="900">
        <f>$N$5</f>
        <v>0.21285389376802147</v>
      </c>
      <c r="O39" s="879">
        <f>L39*M39*N39</f>
        <v>1778798.7048299785</v>
      </c>
      <c r="P39" s="880">
        <f>O39*0.1</f>
        <v>177879.87048299785</v>
      </c>
      <c r="Q39" s="880">
        <f>O39+P39</f>
        <v>1956678.5753129763</v>
      </c>
      <c r="R39" s="330">
        <f t="shared" ref="R39:R41" si="111">O39*12</f>
        <v>21345584.457959741</v>
      </c>
      <c r="S39" s="330">
        <f t="shared" ref="S39:S41" si="112">P39*12</f>
        <v>2134558.4457959742</v>
      </c>
      <c r="T39" s="330">
        <f t="shared" ref="T39:T41" si="113">Q39*12</f>
        <v>23480142.903755717</v>
      </c>
    </row>
    <row r="40" spans="1:23" s="310" customFormat="1" ht="51.6" customHeight="1" x14ac:dyDescent="0.25">
      <c r="A40" s="329" t="s">
        <v>195</v>
      </c>
      <c r="B40" s="722" t="s">
        <v>148</v>
      </c>
      <c r="C40" s="331" t="s">
        <v>1177</v>
      </c>
      <c r="D40" s="332">
        <v>1</v>
      </c>
      <c r="E40" s="783">
        <v>3500000</v>
      </c>
      <c r="F40" s="879">
        <f t="shared" si="99"/>
        <v>3500000</v>
      </c>
      <c r="G40" s="880">
        <f t="shared" si="100"/>
        <v>350000</v>
      </c>
      <c r="H40" s="880">
        <f t="shared" si="101"/>
        <v>3850000</v>
      </c>
      <c r="I40" s="330">
        <f t="shared" si="108"/>
        <v>42000000</v>
      </c>
      <c r="J40" s="330">
        <f t="shared" si="109"/>
        <v>4200000</v>
      </c>
      <c r="K40" s="330">
        <f t="shared" si="110"/>
        <v>46200000</v>
      </c>
      <c r="L40" s="332">
        <v>1</v>
      </c>
      <c r="M40" s="783">
        <v>3500000</v>
      </c>
      <c r="N40" s="900">
        <f>$N$5</f>
        <v>0.21285389376802147</v>
      </c>
      <c r="O40" s="879">
        <f>L40*M40*N40</f>
        <v>744988.62818807515</v>
      </c>
      <c r="P40" s="880">
        <f>O40*0.1</f>
        <v>74498.862818807524</v>
      </c>
      <c r="Q40" s="880">
        <f>O40+P40</f>
        <v>819487.49100688263</v>
      </c>
      <c r="R40" s="330">
        <f t="shared" ref="R40" si="114">O40*12</f>
        <v>8939863.5382569022</v>
      </c>
      <c r="S40" s="330">
        <f t="shared" ref="S40" si="115">P40*12</f>
        <v>893986.35382569022</v>
      </c>
      <c r="T40" s="330">
        <f t="shared" ref="T40" si="116">Q40*12</f>
        <v>9833849.8920825906</v>
      </c>
    </row>
    <row r="41" spans="1:23" s="310" customFormat="1" ht="78.75" x14ac:dyDescent="0.25">
      <c r="A41" s="329" t="s">
        <v>196</v>
      </c>
      <c r="B41" s="724" t="s">
        <v>891</v>
      </c>
      <c r="C41" s="331" t="s">
        <v>887</v>
      </c>
      <c r="D41" s="332">
        <v>2</v>
      </c>
      <c r="E41" s="783">
        <v>1450000</v>
      </c>
      <c r="F41" s="879">
        <f>D41*E41/12</f>
        <v>241666.66666666666</v>
      </c>
      <c r="G41" s="880">
        <f t="shared" si="100"/>
        <v>24166.666666666668</v>
      </c>
      <c r="H41" s="880">
        <f t="shared" si="101"/>
        <v>265833.33333333331</v>
      </c>
      <c r="I41" s="330">
        <f>E41*D41</f>
        <v>2900000</v>
      </c>
      <c r="J41" s="330">
        <f t="shared" si="109"/>
        <v>290000</v>
      </c>
      <c r="K41" s="330">
        <f t="shared" si="110"/>
        <v>3190000</v>
      </c>
      <c r="L41" s="332">
        <v>0</v>
      </c>
      <c r="M41" s="783">
        <v>1450000</v>
      </c>
      <c r="N41" s="900">
        <v>0</v>
      </c>
      <c r="O41" s="879"/>
      <c r="P41" s="880"/>
      <c r="Q41" s="880"/>
      <c r="R41" s="330">
        <f t="shared" si="111"/>
        <v>0</v>
      </c>
      <c r="S41" s="330">
        <f t="shared" si="112"/>
        <v>0</v>
      </c>
      <c r="T41" s="330">
        <f t="shared" si="113"/>
        <v>0</v>
      </c>
    </row>
    <row r="42" spans="1:23" s="315" customFormat="1" ht="27" customHeight="1" x14ac:dyDescent="0.25">
      <c r="A42" s="318">
        <v>6</v>
      </c>
      <c r="B42" s="363" t="s">
        <v>149</v>
      </c>
      <c r="C42" s="359"/>
      <c r="D42" s="325"/>
      <c r="E42" s="362"/>
      <c r="F42" s="324">
        <f t="shared" ref="F42:K42" si="117">SUBTOTAL(9,F43:F44)</f>
        <v>7980461.7777777789</v>
      </c>
      <c r="G42" s="324">
        <f t="shared" si="117"/>
        <v>798046.17777777789</v>
      </c>
      <c r="H42" s="324">
        <f t="shared" si="117"/>
        <v>8778507.9555555582</v>
      </c>
      <c r="I42" s="324">
        <f t="shared" si="117"/>
        <v>95765541.333333343</v>
      </c>
      <c r="J42" s="324">
        <f t="shared" si="117"/>
        <v>9576554.1333333347</v>
      </c>
      <c r="K42" s="324">
        <f t="shared" si="117"/>
        <v>105342095.46666668</v>
      </c>
      <c r="L42" s="325"/>
      <c r="M42" s="362"/>
      <c r="N42" s="725"/>
      <c r="O42" s="324">
        <f t="shared" ref="O42:T42" si="118">SUBTOTAL(9,O43:O44)</f>
        <v>1698672.363466867</v>
      </c>
      <c r="P42" s="324">
        <f t="shared" si="118"/>
        <v>169867.23634668672</v>
      </c>
      <c r="Q42" s="324">
        <f t="shared" si="118"/>
        <v>1868539.5998135537</v>
      </c>
      <c r="R42" s="324">
        <f t="shared" si="118"/>
        <v>20384068.361602403</v>
      </c>
      <c r="S42" s="324">
        <f t="shared" si="118"/>
        <v>2038406.8361602405</v>
      </c>
      <c r="T42" s="324">
        <f t="shared" si="118"/>
        <v>22422475.197762646</v>
      </c>
      <c r="U42" s="310"/>
      <c r="V42" s="310"/>
      <c r="W42" s="310"/>
    </row>
    <row r="43" spans="1:23" s="310" customFormat="1" ht="21.95" customHeight="1" x14ac:dyDescent="0.25">
      <c r="A43" s="329" t="s">
        <v>853</v>
      </c>
      <c r="B43" s="723" t="s">
        <v>156</v>
      </c>
      <c r="C43" s="331" t="s">
        <v>892</v>
      </c>
      <c r="D43" s="332">
        <v>1</v>
      </c>
      <c r="E43" s="330">
        <v>24000000</v>
      </c>
      <c r="F43" s="879">
        <f>D43*E43/12</f>
        <v>2000000</v>
      </c>
      <c r="G43" s="880">
        <f t="shared" ref="G43" si="119">F43*0.1</f>
        <v>200000</v>
      </c>
      <c r="H43" s="880">
        <f t="shared" ref="H43" si="120">F43+G43</f>
        <v>2200000</v>
      </c>
      <c r="I43" s="330">
        <f>D43*E43</f>
        <v>24000000</v>
      </c>
      <c r="J43" s="330">
        <f>I43*10%</f>
        <v>2400000</v>
      </c>
      <c r="K43" s="330">
        <f>I43+J43</f>
        <v>26400000</v>
      </c>
      <c r="L43" s="332">
        <v>1</v>
      </c>
      <c r="M43" s="330">
        <v>24000000</v>
      </c>
      <c r="N43" s="900">
        <f>$N$5</f>
        <v>0.21285389376802147</v>
      </c>
      <c r="O43" s="879">
        <f>L43*M43*N43/12</f>
        <v>425707.78753604292</v>
      </c>
      <c r="P43" s="880">
        <f>O43*0.1</f>
        <v>42570.778753604296</v>
      </c>
      <c r="Q43" s="880">
        <f>O43+P43</f>
        <v>468278.56628964719</v>
      </c>
      <c r="R43" s="330">
        <f t="shared" ref="R43" si="121">O43*12</f>
        <v>5108493.4504325148</v>
      </c>
      <c r="S43" s="330">
        <f t="shared" ref="S43" si="122">P43*12</f>
        <v>510849.34504325152</v>
      </c>
      <c r="T43" s="330">
        <f t="shared" ref="T43:T44" si="123">Q43*12</f>
        <v>5619342.7954757661</v>
      </c>
    </row>
    <row r="44" spans="1:23" s="643" customFormat="1" ht="35.25" customHeight="1" x14ac:dyDescent="0.25">
      <c r="A44" s="329" t="s">
        <v>854</v>
      </c>
      <c r="B44" s="726" t="s">
        <v>935</v>
      </c>
      <c r="C44" s="727" t="s">
        <v>930</v>
      </c>
      <c r="D44" s="728"/>
      <c r="E44" s="725">
        <f>I46/63</f>
        <v>5980461.777777778</v>
      </c>
      <c r="F44" s="879">
        <f>I44/12</f>
        <v>5980461.7777777789</v>
      </c>
      <c r="G44" s="879">
        <f>J44/12</f>
        <v>598046.17777777789</v>
      </c>
      <c r="H44" s="879">
        <f>K44/12</f>
        <v>6578507.9555555573</v>
      </c>
      <c r="I44" s="725">
        <f>E44*12</f>
        <v>71765541.333333343</v>
      </c>
      <c r="J44" s="330">
        <f>I44*10%</f>
        <v>7176554.1333333347</v>
      </c>
      <c r="K44" s="330">
        <f>I44+J44</f>
        <v>78942095.466666684</v>
      </c>
      <c r="L44" s="728"/>
      <c r="M44" s="725">
        <f>E44</f>
        <v>5980461.777777778</v>
      </c>
      <c r="N44" s="900">
        <f>$N$5</f>
        <v>0.21285389376802147</v>
      </c>
      <c r="O44" s="879">
        <f>M44*N44</f>
        <v>1272964.575930824</v>
      </c>
      <c r="P44" s="880">
        <f>G44*N44</f>
        <v>127296.45759308242</v>
      </c>
      <c r="Q44" s="880">
        <f t="shared" ref="Q44" si="124">O44+P44</f>
        <v>1400261.0335239065</v>
      </c>
      <c r="R44" s="330">
        <f>O44*12</f>
        <v>15275574.911169888</v>
      </c>
      <c r="S44" s="330">
        <f>P44*12</f>
        <v>1527557.4911169889</v>
      </c>
      <c r="T44" s="330">
        <f t="shared" si="123"/>
        <v>16803132.40228688</v>
      </c>
      <c r="U44" s="310"/>
      <c r="V44" s="310"/>
      <c r="W44" s="310"/>
    </row>
    <row r="46" spans="1:23" x14ac:dyDescent="0.25">
      <c r="B46" s="218" t="s">
        <v>812</v>
      </c>
      <c r="E46" s="218" t="s">
        <v>817</v>
      </c>
      <c r="I46" s="218">
        <v>376769092</v>
      </c>
      <c r="J46" s="218" t="s">
        <v>818</v>
      </c>
      <c r="M46" s="218" t="s">
        <v>817</v>
      </c>
    </row>
    <row r="47" spans="1:23" x14ac:dyDescent="0.25">
      <c r="I47" s="763">
        <v>410216990</v>
      </c>
      <c r="J47" s="218" t="s">
        <v>928</v>
      </c>
    </row>
    <row r="48" spans="1:23" ht="16.5" x14ac:dyDescent="0.25">
      <c r="B48" s="218" t="s">
        <v>813</v>
      </c>
      <c r="C48" s="641">
        <f>'B1.Thông tin DA'!D20</f>
        <v>48252.83</v>
      </c>
    </row>
    <row r="49" spans="2:12" x14ac:dyDescent="0.25">
      <c r="B49" s="218" t="s">
        <v>814</v>
      </c>
      <c r="C49" s="642">
        <f>I4</f>
        <v>4714373098.8060598</v>
      </c>
    </row>
    <row r="50" spans="2:12" x14ac:dyDescent="0.25">
      <c r="B50" s="218" t="s">
        <v>815</v>
      </c>
      <c r="C50" s="642">
        <f>'B2-DT năm'!F3</f>
        <v>1077893236.3636363</v>
      </c>
    </row>
    <row r="51" spans="2:12" x14ac:dyDescent="0.25">
      <c r="B51" s="218" t="s">
        <v>816</v>
      </c>
      <c r="C51" s="642">
        <f>(C49-C50)/(C48*12)</f>
        <v>6280.2531693347037</v>
      </c>
      <c r="D51" s="309">
        <f>C51*1.1*1.1</f>
        <v>7599.1063348949929</v>
      </c>
      <c r="L51" s="309">
        <f>K51*1.1*1.1</f>
        <v>0</v>
      </c>
    </row>
    <row r="54" spans="2:12" x14ac:dyDescent="0.25">
      <c r="C54" s="642"/>
    </row>
    <row r="56" spans="2:12" x14ac:dyDescent="0.25">
      <c r="C56" s="642"/>
    </row>
  </sheetData>
  <mergeCells count="6">
    <mergeCell ref="A1:T1"/>
    <mergeCell ref="A4:E4"/>
    <mergeCell ref="B14:E14"/>
    <mergeCell ref="B20:E20"/>
    <mergeCell ref="B37:E37"/>
    <mergeCell ref="A2:T2"/>
  </mergeCells>
  <printOptions horizontalCentered="1"/>
  <pageMargins left="0" right="0" top="0.19" bottom="0" header="0" footer="0"/>
  <pageSetup paperSize="9" scale="8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M25"/>
  <sheetViews>
    <sheetView tabSelected="1" view="pageBreakPreview" zoomScaleNormal="100" zoomScaleSheetLayoutView="100" workbookViewId="0">
      <selection activeCell="E30" sqref="E30"/>
    </sheetView>
  </sheetViews>
  <sheetFormatPr defaultColWidth="8.85546875" defaultRowHeight="15" x14ac:dyDescent="0.25"/>
  <cols>
    <col min="1" max="1" width="6.7109375" style="628" bestFit="1" customWidth="1"/>
    <col min="2" max="2" width="29.7109375" style="218" customWidth="1"/>
    <col min="3" max="3" width="13.85546875" style="309" customWidth="1"/>
    <col min="4" max="5" width="17.140625" style="218" customWidth="1"/>
    <col min="6" max="6" width="9.7109375" style="218" customWidth="1"/>
    <col min="7" max="9" width="16.42578125" style="218" customWidth="1"/>
    <col min="10" max="10" width="16.42578125" style="218" hidden="1" customWidth="1"/>
    <col min="11" max="13" width="13.5703125" style="218" hidden="1" customWidth="1"/>
    <col min="14" max="14" width="0" style="218" hidden="1" customWidth="1"/>
    <col min="15" max="16384" width="8.85546875" style="218"/>
  </cols>
  <sheetData>
    <row r="1" spans="1:13" s="223" customFormat="1" ht="48.6" customHeight="1" x14ac:dyDescent="0.2">
      <c r="A1" s="1012" t="s">
        <v>1194</v>
      </c>
      <c r="B1" s="1012"/>
      <c r="C1" s="1012"/>
      <c r="D1" s="1012"/>
      <c r="E1" s="1012"/>
      <c r="F1" s="1012"/>
      <c r="G1" s="1012"/>
      <c r="H1" s="1012"/>
      <c r="I1" s="1012"/>
    </row>
    <row r="2" spans="1:13" s="361" customFormat="1" ht="63" x14ac:dyDescent="0.25">
      <c r="A2" s="453" t="s">
        <v>31</v>
      </c>
      <c r="B2" s="1013" t="s">
        <v>32</v>
      </c>
      <c r="C2" s="1014"/>
      <c r="D2" s="1015"/>
      <c r="E2" s="454" t="s">
        <v>1192</v>
      </c>
      <c r="F2" s="454" t="s">
        <v>1191</v>
      </c>
      <c r="G2" s="454" t="s">
        <v>954</v>
      </c>
      <c r="H2" s="454" t="s">
        <v>953</v>
      </c>
      <c r="I2" s="454" t="s">
        <v>955</v>
      </c>
      <c r="J2" s="454" t="s">
        <v>8</v>
      </c>
    </row>
    <row r="3" spans="1:13" s="430" customFormat="1" ht="36.75" customHeight="1" x14ac:dyDescent="0.25">
      <c r="A3" s="1016" t="s">
        <v>958</v>
      </c>
      <c r="B3" s="1016"/>
      <c r="C3" s="1016"/>
      <c r="D3" s="1016"/>
      <c r="E3" s="980">
        <f>'B3.1-XĐ tỷ lệ phân bổ'!I4</f>
        <v>4714373098.8060598</v>
      </c>
      <c r="F3" s="981">
        <v>0.15</v>
      </c>
      <c r="G3" s="911">
        <f>E3*F3</f>
        <v>707155964.8209089</v>
      </c>
      <c r="H3" s="911">
        <f>G3*0.1</f>
        <v>70715596.48209089</v>
      </c>
      <c r="I3" s="911">
        <f>G3+H3</f>
        <v>777871561.30299973</v>
      </c>
      <c r="J3" s="883"/>
      <c r="K3" s="884">
        <f>G3/12</f>
        <v>58929663.735075742</v>
      </c>
      <c r="L3" s="884">
        <f t="shared" ref="L3:M3" si="0">H3/12</f>
        <v>5892966.3735075742</v>
      </c>
      <c r="M3" s="884">
        <f t="shared" si="0"/>
        <v>64822630.108583309</v>
      </c>
    </row>
    <row r="6" spans="1:13" x14ac:dyDescent="0.25">
      <c r="G6" s="763"/>
    </row>
    <row r="8" spans="1:13" hidden="1" x14ac:dyDescent="0.25"/>
    <row r="9" spans="1:13" hidden="1" x14ac:dyDescent="0.25"/>
    <row r="10" spans="1:13" hidden="1" x14ac:dyDescent="0.25"/>
    <row r="11" spans="1:13" ht="12" hidden="1" customHeight="1" x14ac:dyDescent="0.25">
      <c r="B11" s="223" t="s">
        <v>1158</v>
      </c>
      <c r="C11" s="885" t="s">
        <v>1163</v>
      </c>
    </row>
    <row r="12" spans="1:13" hidden="1" x14ac:dyDescent="0.25">
      <c r="A12" s="898">
        <v>1</v>
      </c>
      <c r="B12" s="223" t="s">
        <v>1159</v>
      </c>
      <c r="C12" s="885">
        <f>176700310</f>
        <v>176700310</v>
      </c>
      <c r="D12" s="886">
        <f>$F$3</f>
        <v>0.15</v>
      </c>
    </row>
    <row r="13" spans="1:13" hidden="1" x14ac:dyDescent="0.25">
      <c r="A13" s="898">
        <v>2</v>
      </c>
      <c r="B13" s="223" t="s">
        <v>1170</v>
      </c>
      <c r="C13" s="897">
        <f>C12*D12</f>
        <v>26505046.5</v>
      </c>
      <c r="D13" s="886"/>
      <c r="E13" s="373"/>
    </row>
    <row r="14" spans="1:13" hidden="1" x14ac:dyDescent="0.25">
      <c r="A14" s="898">
        <v>3</v>
      </c>
      <c r="B14" s="223" t="s">
        <v>1171</v>
      </c>
      <c r="C14" s="885">
        <f>SUM(C15:C16)</f>
        <v>29281656.666666668</v>
      </c>
    </row>
    <row r="15" spans="1:13" hidden="1" x14ac:dyDescent="0.25">
      <c r="B15" s="218" t="s">
        <v>1160</v>
      </c>
      <c r="C15" s="309">
        <v>26582273</v>
      </c>
    </row>
    <row r="16" spans="1:13" hidden="1" x14ac:dyDescent="0.25">
      <c r="B16" s="218" t="s">
        <v>1161</v>
      </c>
      <c r="C16" s="309">
        <f>8098151/3</f>
        <v>2699383.6666666665</v>
      </c>
    </row>
    <row r="17" spans="1:5" hidden="1" x14ac:dyDescent="0.25"/>
    <row r="18" spans="1:5" hidden="1" x14ac:dyDescent="0.25">
      <c r="B18" s="223" t="s">
        <v>1167</v>
      </c>
      <c r="C18" s="885" t="s">
        <v>1163</v>
      </c>
    </row>
    <row r="19" spans="1:5" hidden="1" x14ac:dyDescent="0.25">
      <c r="A19" s="898">
        <v>1</v>
      </c>
      <c r="B19" s="223" t="s">
        <v>1159</v>
      </c>
      <c r="C19" s="885">
        <f>216598470</f>
        <v>216598470</v>
      </c>
      <c r="D19" s="886">
        <f>$F$3</f>
        <v>0.15</v>
      </c>
    </row>
    <row r="20" spans="1:5" hidden="1" x14ac:dyDescent="0.25">
      <c r="A20" s="898">
        <v>2</v>
      </c>
      <c r="B20" s="223" t="s">
        <v>1170</v>
      </c>
      <c r="C20" s="897">
        <f>C19*D19</f>
        <v>32489770.5</v>
      </c>
      <c r="D20" s="886"/>
      <c r="E20" s="373"/>
    </row>
    <row r="21" spans="1:5" s="223" customFormat="1" ht="14.25" hidden="1" x14ac:dyDescent="0.2">
      <c r="A21" s="898">
        <v>3</v>
      </c>
      <c r="B21" s="223" t="s">
        <v>1162</v>
      </c>
      <c r="C21" s="885">
        <f>SUM(C22:C23)</f>
        <v>30794383.666666668</v>
      </c>
    </row>
    <row r="22" spans="1:5" hidden="1" x14ac:dyDescent="0.25">
      <c r="B22" s="218" t="s">
        <v>1160</v>
      </c>
      <c r="C22" s="309">
        <v>28095000</v>
      </c>
    </row>
    <row r="23" spans="1:5" hidden="1" x14ac:dyDescent="0.25">
      <c r="B23" s="218" t="s">
        <v>1161</v>
      </c>
      <c r="C23" s="309">
        <f>8098151/3</f>
        <v>2699383.6666666665</v>
      </c>
    </row>
    <row r="24" spans="1:5" hidden="1" x14ac:dyDescent="0.25"/>
    <row r="25" spans="1:5" hidden="1" x14ac:dyDescent="0.25"/>
  </sheetData>
  <mergeCells count="3">
    <mergeCell ref="B2:D2"/>
    <mergeCell ref="A3:D3"/>
    <mergeCell ref="A1:I1"/>
  </mergeCells>
  <pageMargins left="0.70866141732283472" right="0.70866141732283472" top="0.74803149606299213" bottom="0.74803149606299213" header="0.31496062992125984" footer="0.31496062992125984"/>
  <pageSetup scale="75" orientation="landscape" r:id="rId1"/>
  <colBreaks count="1" manualBreakCount="1">
    <brk id="9"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H15"/>
  <sheetViews>
    <sheetView zoomScaleNormal="100" workbookViewId="0">
      <selection activeCell="H4" sqref="H4"/>
    </sheetView>
  </sheetViews>
  <sheetFormatPr defaultColWidth="8.85546875" defaultRowHeight="15.75" x14ac:dyDescent="0.25"/>
  <cols>
    <col min="1" max="1" width="4.42578125" style="251" customWidth="1"/>
    <col min="2" max="2" width="45.7109375" style="251" customWidth="1"/>
    <col min="3" max="3" width="12.7109375" style="251" customWidth="1"/>
    <col min="4" max="4" width="17.28515625" style="729" customWidth="1"/>
    <col min="5" max="5" width="21.28515625" style="729" customWidth="1"/>
    <col min="6" max="6" width="16.7109375" style="251" customWidth="1"/>
    <col min="7" max="8" width="21.28515625" style="729" customWidth="1"/>
    <col min="9" max="16384" width="8.85546875" style="251"/>
  </cols>
  <sheetData>
    <row r="1" spans="1:8" x14ac:dyDescent="0.25">
      <c r="A1" s="456" t="s">
        <v>1175</v>
      </c>
    </row>
    <row r="2" spans="1:8" x14ac:dyDescent="0.25">
      <c r="A2" s="547" t="s">
        <v>944</v>
      </c>
    </row>
    <row r="3" spans="1:8" ht="47.25" x14ac:dyDescent="0.25">
      <c r="A3" s="869" t="s">
        <v>31</v>
      </c>
      <c r="B3" s="869" t="s">
        <v>172</v>
      </c>
      <c r="C3" s="869" t="s">
        <v>897</v>
      </c>
      <c r="D3" s="869" t="s">
        <v>898</v>
      </c>
      <c r="E3" s="869" t="s">
        <v>899</v>
      </c>
      <c r="F3" s="869" t="s">
        <v>8</v>
      </c>
      <c r="G3" s="870" t="s">
        <v>900</v>
      </c>
      <c r="H3" s="870" t="s">
        <v>901</v>
      </c>
    </row>
    <row r="4" spans="1:8" s="456" customFormat="1" ht="47.25" x14ac:dyDescent="0.25">
      <c r="A4" s="296"/>
      <c r="B4" s="912" t="s">
        <v>943</v>
      </c>
      <c r="C4" s="913" t="s">
        <v>902</v>
      </c>
      <c r="D4" s="914" t="s">
        <v>903</v>
      </c>
      <c r="E4" s="915">
        <f>ROUND((E6-E7)/(12*E8)*(1+E11)*E12*E13*(1+E14),0)</f>
        <v>8115</v>
      </c>
      <c r="F4" s="916" t="s">
        <v>942</v>
      </c>
      <c r="G4" s="915">
        <f>ROUND((G6-G7)/(12*G8)*(1+G11)*G12*G13*(1+G14),0)</f>
        <v>7992</v>
      </c>
      <c r="H4" s="915">
        <f>ROUND((H6-H7)/(12*H8)*(1+H11)*H12*H13*(1+H14),0)</f>
        <v>11988</v>
      </c>
    </row>
    <row r="5" spans="1:8" x14ac:dyDescent="0.25">
      <c r="A5" s="296"/>
      <c r="B5" s="917" t="s">
        <v>904</v>
      </c>
      <c r="C5" s="918"/>
      <c r="D5" s="919"/>
      <c r="E5" s="919"/>
      <c r="F5" s="919"/>
      <c r="G5" s="919"/>
      <c r="H5" s="919"/>
    </row>
    <row r="6" spans="1:8" s="456" customFormat="1" ht="31.5" x14ac:dyDescent="0.25">
      <c r="A6" s="920" t="s">
        <v>12</v>
      </c>
      <c r="B6" s="921" t="s">
        <v>905</v>
      </c>
      <c r="C6" s="918" t="s">
        <v>799</v>
      </c>
      <c r="D6" s="922" t="s">
        <v>906</v>
      </c>
      <c r="E6" s="323">
        <f>+'B3.1-XĐ tỷ lệ phân bổ'!I4</f>
        <v>4714373098.8060598</v>
      </c>
      <c r="F6" s="923" t="s">
        <v>1125</v>
      </c>
      <c r="G6" s="323">
        <f>$E$6/$E$8*E9</f>
        <v>4568893847.6543341</v>
      </c>
      <c r="H6" s="323">
        <f>E6-G6</f>
        <v>145479251.15172577</v>
      </c>
    </row>
    <row r="7" spans="1:8" s="456" customFormat="1" ht="63" x14ac:dyDescent="0.25">
      <c r="A7" s="920" t="s">
        <v>12</v>
      </c>
      <c r="B7" s="921" t="s">
        <v>907</v>
      </c>
      <c r="C7" s="918" t="s">
        <v>800</v>
      </c>
      <c r="D7" s="922" t="s">
        <v>906</v>
      </c>
      <c r="E7" s="323">
        <f>+'B4-CP năm DT chung'!G3</f>
        <v>707155964.8209089</v>
      </c>
      <c r="F7" s="923" t="s">
        <v>1126</v>
      </c>
      <c r="G7" s="323">
        <f>$E$7/$E$8*E9</f>
        <v>685334077.14814997</v>
      </c>
      <c r="H7" s="323">
        <f>E7-G7</f>
        <v>21821887.672758937</v>
      </c>
    </row>
    <row r="8" spans="1:8" s="456" customFormat="1" ht="47.25" x14ac:dyDescent="0.25">
      <c r="A8" s="920" t="s">
        <v>12</v>
      </c>
      <c r="B8" s="921" t="s">
        <v>908</v>
      </c>
      <c r="C8" s="918" t="s">
        <v>801</v>
      </c>
      <c r="D8" s="922" t="s">
        <v>177</v>
      </c>
      <c r="E8" s="924">
        <f>SUM(E9:E10)</f>
        <v>49789.26</v>
      </c>
      <c r="F8" s="923" t="s">
        <v>909</v>
      </c>
      <c r="G8" s="924">
        <f>SUM(G9:G10)</f>
        <v>48252.83</v>
      </c>
      <c r="H8" s="924">
        <f>SUM(H9:H10)</f>
        <v>1536.4299999999998</v>
      </c>
    </row>
    <row r="9" spans="1:8" x14ac:dyDescent="0.25">
      <c r="A9" s="925"/>
      <c r="B9" s="926" t="s">
        <v>910</v>
      </c>
      <c r="C9" s="927" t="s">
        <v>911</v>
      </c>
      <c r="D9" s="928" t="s">
        <v>177</v>
      </c>
      <c r="E9" s="929">
        <f>'B1.Thông tin DA'!D20</f>
        <v>48252.83</v>
      </c>
      <c r="F9" s="919"/>
      <c r="G9" s="929">
        <f>E9</f>
        <v>48252.83</v>
      </c>
      <c r="H9" s="929"/>
    </row>
    <row r="10" spans="1:8" ht="31.5" x14ac:dyDescent="0.25">
      <c r="A10" s="925"/>
      <c r="B10" s="926" t="s">
        <v>912</v>
      </c>
      <c r="C10" s="927" t="s">
        <v>913</v>
      </c>
      <c r="D10" s="928" t="s">
        <v>177</v>
      </c>
      <c r="E10" s="929">
        <f>'B1.Thông tin DA'!D25</f>
        <v>1536.4299999999998</v>
      </c>
      <c r="F10" s="919"/>
      <c r="G10" s="930"/>
      <c r="H10" s="929">
        <f>E10</f>
        <v>1536.4299999999998</v>
      </c>
    </row>
    <row r="11" spans="1:8" s="456" customFormat="1" x14ac:dyDescent="0.25">
      <c r="A11" s="920" t="s">
        <v>12</v>
      </c>
      <c r="B11" s="921" t="s">
        <v>914</v>
      </c>
      <c r="C11" s="918" t="s">
        <v>804</v>
      </c>
      <c r="D11" s="922" t="s">
        <v>675</v>
      </c>
      <c r="E11" s="931">
        <v>0.1</v>
      </c>
      <c r="F11" s="923"/>
      <c r="G11" s="931">
        <f>E11</f>
        <v>0.1</v>
      </c>
      <c r="H11" s="931">
        <f>G11</f>
        <v>0.1</v>
      </c>
    </row>
    <row r="12" spans="1:8" s="456" customFormat="1" ht="31.5" x14ac:dyDescent="0.25">
      <c r="A12" s="920" t="s">
        <v>12</v>
      </c>
      <c r="B12" s="921" t="s">
        <v>915</v>
      </c>
      <c r="C12" s="918" t="s">
        <v>806</v>
      </c>
      <c r="D12" s="922"/>
      <c r="E12" s="924">
        <v>1</v>
      </c>
      <c r="F12" s="923"/>
      <c r="G12" s="924">
        <f>E12</f>
        <v>1</v>
      </c>
      <c r="H12" s="924">
        <f>G12</f>
        <v>1</v>
      </c>
    </row>
    <row r="13" spans="1:8" s="456" customFormat="1" ht="63" x14ac:dyDescent="0.25">
      <c r="A13" s="920" t="s">
        <v>12</v>
      </c>
      <c r="B13" s="921" t="s">
        <v>916</v>
      </c>
      <c r="C13" s="918" t="s">
        <v>807</v>
      </c>
      <c r="D13" s="922"/>
      <c r="E13" s="932">
        <f>SUMPRODUCT(G13:H13,G8:H8)/E8</f>
        <v>1.0000000000000002</v>
      </c>
      <c r="F13" s="923"/>
      <c r="G13" s="933">
        <f>E8/(E9+1.5*E10)</f>
        <v>0.98480511536622439</v>
      </c>
      <c r="H13" s="933">
        <f>G13*1.5</f>
        <v>1.4772076730493366</v>
      </c>
    </row>
    <row r="14" spans="1:8" s="456" customFormat="1" x14ac:dyDescent="0.25">
      <c r="A14" s="920" t="s">
        <v>12</v>
      </c>
      <c r="B14" s="921" t="s">
        <v>917</v>
      </c>
      <c r="C14" s="934" t="s">
        <v>808</v>
      </c>
      <c r="D14" s="923" t="s">
        <v>675</v>
      </c>
      <c r="E14" s="935">
        <v>0.1</v>
      </c>
      <c r="F14" s="923"/>
      <c r="G14" s="935">
        <v>0.1</v>
      </c>
      <c r="H14" s="935">
        <v>0.1</v>
      </c>
    </row>
    <row r="15" spans="1:8" x14ac:dyDescent="0.25">
      <c r="B15" s="1017"/>
      <c r="C15" s="1017"/>
      <c r="D15" s="1017"/>
      <c r="E15" s="1017"/>
      <c r="F15" s="1017"/>
      <c r="G15" s="1017"/>
      <c r="H15" s="1017"/>
    </row>
  </sheetData>
  <mergeCells count="1">
    <mergeCell ref="B15:H15"/>
  </mergeCells>
  <pageMargins left="0.31496062992125984" right="0.11811023622047245" top="0.55118110236220474" bottom="0.74803149606299213" header="0.31496062992125984" footer="0.31496062992125984"/>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J42"/>
  <sheetViews>
    <sheetView view="pageBreakPreview" zoomScaleNormal="55" zoomScaleSheetLayoutView="70" workbookViewId="0">
      <selection activeCell="E6" sqref="E6"/>
    </sheetView>
  </sheetViews>
  <sheetFormatPr defaultColWidth="10" defaultRowHeight="15.75" x14ac:dyDescent="0.25"/>
  <cols>
    <col min="1" max="1" width="6.42578125" style="645" customWidth="1"/>
    <col min="2" max="2" width="37.42578125" style="645" customWidth="1"/>
    <col min="3" max="3" width="13.42578125" style="645" customWidth="1"/>
    <col min="4" max="4" width="14.85546875" style="645" customWidth="1"/>
    <col min="5" max="5" width="17.28515625" style="645" customWidth="1"/>
    <col min="6" max="6" width="21.5703125" style="645" customWidth="1"/>
    <col min="7" max="9" width="20.28515625" style="645" customWidth="1"/>
    <col min="10" max="10" width="19.85546875" style="645" customWidth="1"/>
    <col min="11" max="11" width="15.140625" style="645" bestFit="1" customWidth="1"/>
    <col min="12" max="16384" width="10" style="645"/>
  </cols>
  <sheetData>
    <row r="1" spans="1:10" ht="22.5" x14ac:dyDescent="0.25">
      <c r="A1" s="1018" t="s">
        <v>951</v>
      </c>
      <c r="B1" s="1018"/>
      <c r="C1" s="1018"/>
      <c r="D1" s="1018"/>
      <c r="E1" s="1018"/>
      <c r="F1" s="1018"/>
      <c r="G1" s="1018"/>
      <c r="H1" s="1018"/>
      <c r="I1" s="1018"/>
      <c r="J1" s="1018"/>
    </row>
    <row r="3" spans="1:10" x14ac:dyDescent="0.25">
      <c r="A3" s="1019" t="s">
        <v>1</v>
      </c>
      <c r="B3" s="1019" t="s">
        <v>10</v>
      </c>
      <c r="C3" s="1019" t="s">
        <v>819</v>
      </c>
      <c r="D3" s="1020" t="s">
        <v>820</v>
      </c>
      <c r="E3" s="1021" t="s">
        <v>821</v>
      </c>
      <c r="F3" s="1021" t="s">
        <v>822</v>
      </c>
      <c r="G3" s="1021" t="s">
        <v>823</v>
      </c>
      <c r="H3" s="1021"/>
      <c r="I3" s="1021"/>
      <c r="J3" s="1022" t="s">
        <v>824</v>
      </c>
    </row>
    <row r="4" spans="1:10" x14ac:dyDescent="0.25">
      <c r="A4" s="1019"/>
      <c r="B4" s="1019"/>
      <c r="C4" s="1019"/>
      <c r="D4" s="1020"/>
      <c r="E4" s="1021"/>
      <c r="F4" s="1021"/>
      <c r="G4" s="936" t="s">
        <v>825</v>
      </c>
      <c r="H4" s="936" t="s">
        <v>826</v>
      </c>
      <c r="I4" s="936" t="s">
        <v>827</v>
      </c>
      <c r="J4" s="1022"/>
    </row>
    <row r="5" spans="1:10" s="655" customFormat="1" x14ac:dyDescent="0.25">
      <c r="A5" s="937" t="s">
        <v>174</v>
      </c>
      <c r="B5" s="938" t="s">
        <v>62</v>
      </c>
      <c r="C5" s="939"/>
      <c r="D5" s="940"/>
      <c r="E5" s="940"/>
      <c r="F5" s="940"/>
      <c r="G5" s="940">
        <f>SUM(G6:G7)</f>
        <v>367323036.54545456</v>
      </c>
      <c r="H5" s="940">
        <f>SUM(H6:H7)</f>
        <v>36732303.654545456</v>
      </c>
      <c r="I5" s="940">
        <f>SUM(I6:I7)</f>
        <v>404055340.19999999</v>
      </c>
      <c r="J5" s="940"/>
    </row>
    <row r="6" spans="1:10" s="660" customFormat="1" ht="31.5" x14ac:dyDescent="0.25">
      <c r="A6" s="941">
        <v>1</v>
      </c>
      <c r="B6" s="942" t="s">
        <v>829</v>
      </c>
      <c r="C6" s="942" t="s">
        <v>830</v>
      </c>
      <c r="D6" s="943">
        <f>'B1.Thông tin DA'!D20</f>
        <v>48252.83</v>
      </c>
      <c r="E6" s="944">
        <f>'B5-Tính giá DV QLVH'!G4/1.1</f>
        <v>7265.454545454545</v>
      </c>
      <c r="F6" s="944" t="s">
        <v>828</v>
      </c>
      <c r="G6" s="944">
        <f>D6*E6</f>
        <v>350578743.05454546</v>
      </c>
      <c r="H6" s="944">
        <f>G6*0.1</f>
        <v>35057874.305454545</v>
      </c>
      <c r="I6" s="944">
        <f>SUM(G6:H6)</f>
        <v>385636617.36000001</v>
      </c>
      <c r="J6" s="945"/>
    </row>
    <row r="7" spans="1:10" s="660" customFormat="1" x14ac:dyDescent="0.25">
      <c r="A7" s="941">
        <v>2</v>
      </c>
      <c r="B7" s="942" t="s">
        <v>831</v>
      </c>
      <c r="C7" s="942" t="s">
        <v>832</v>
      </c>
      <c r="D7" s="946">
        <f>'B1.Thông tin DA'!D25</f>
        <v>1536.4299999999998</v>
      </c>
      <c r="E7" s="944">
        <f>'B5-Tính giá DV QLVH'!H4/1.1</f>
        <v>10898.181818181818</v>
      </c>
      <c r="F7" s="944" t="s">
        <v>828</v>
      </c>
      <c r="G7" s="944">
        <f>D7*E7</f>
        <v>16744293.490909088</v>
      </c>
      <c r="H7" s="944">
        <f>G7*0.1</f>
        <v>1674429.3490909089</v>
      </c>
      <c r="I7" s="944">
        <f>SUM(G7:H7)</f>
        <v>18418722.839999996</v>
      </c>
      <c r="J7" s="945"/>
    </row>
    <row r="8" spans="1:10" s="646" customFormat="1" ht="47.25" x14ac:dyDescent="0.25">
      <c r="A8" s="937" t="s">
        <v>176</v>
      </c>
      <c r="B8" s="939" t="s">
        <v>835</v>
      </c>
      <c r="C8" s="939"/>
      <c r="D8" s="940"/>
      <c r="E8" s="940"/>
      <c r="F8" s="940"/>
      <c r="G8" s="940">
        <f>SUM(G9,G17:G18,G24,G29,G34)</f>
        <v>392864424.90050507</v>
      </c>
      <c r="H8" s="940">
        <f t="shared" ref="H8:I8" si="0">SUM(H9,H17:H18,H24,H29,H34)</f>
        <v>39286442.490050502</v>
      </c>
      <c r="I8" s="940">
        <f t="shared" si="0"/>
        <v>432150867.39055562</v>
      </c>
      <c r="J8" s="940"/>
    </row>
    <row r="9" spans="1:10" s="655" customFormat="1" ht="63" x14ac:dyDescent="0.25">
      <c r="A9" s="947">
        <v>1</v>
      </c>
      <c r="B9" s="948" t="s">
        <v>836</v>
      </c>
      <c r="C9" s="948" t="s">
        <v>108</v>
      </c>
      <c r="D9" s="949">
        <f>SUM(D10:D16)</f>
        <v>17</v>
      </c>
      <c r="E9" s="949">
        <f>SUMPRODUCT(D10:D15,E10:E15)</f>
        <v>90185600</v>
      </c>
      <c r="F9" s="950" t="s">
        <v>837</v>
      </c>
      <c r="G9" s="949">
        <f>SUM(G10:G16)</f>
        <v>146302400</v>
      </c>
      <c r="H9" s="949">
        <f>SUM(H10:H16)</f>
        <v>14630240</v>
      </c>
      <c r="I9" s="949">
        <f>SUM(I10:I16)</f>
        <v>160932640</v>
      </c>
      <c r="J9" s="951"/>
    </row>
    <row r="10" spans="1:10" s="660" customFormat="1" x14ac:dyDescent="0.25">
      <c r="A10" s="941" t="s">
        <v>11</v>
      </c>
      <c r="B10" s="942" t="str">
        <f>'B3-CPDV năm'!B5</f>
        <v>Trưởng ban quản lý</v>
      </c>
      <c r="C10" s="942" t="s">
        <v>108</v>
      </c>
      <c r="D10" s="944">
        <f>'B3.1-XĐ tỷ lệ phân bổ'!D6</f>
        <v>1</v>
      </c>
      <c r="E10" s="944">
        <f>'B3.1-XĐ tỷ lệ phân bổ'!E6</f>
        <v>17920000</v>
      </c>
      <c r="F10" s="944" t="s">
        <v>838</v>
      </c>
      <c r="G10" s="944">
        <f>+D10*E10</f>
        <v>17920000</v>
      </c>
      <c r="H10" s="944">
        <f>G10*0.1</f>
        <v>1792000</v>
      </c>
      <c r="I10" s="944">
        <f>G10+H10</f>
        <v>19712000</v>
      </c>
      <c r="J10" s="945"/>
    </row>
    <row r="11" spans="1:10" s="660" customFormat="1" x14ac:dyDescent="0.25">
      <c r="A11" s="941" t="s">
        <v>13</v>
      </c>
      <c r="B11" s="942" t="str">
        <f>'B3-CPDV năm'!B6</f>
        <v>Giám sát dịch vụ</v>
      </c>
      <c r="C11" s="942" t="s">
        <v>108</v>
      </c>
      <c r="D11" s="944">
        <f>'B3.1-XĐ tỷ lệ phân bổ'!D7</f>
        <v>1</v>
      </c>
      <c r="E11" s="944">
        <f>'B3.1-XĐ tỷ lệ phân bổ'!E7</f>
        <v>12100000</v>
      </c>
      <c r="F11" s="944" t="s">
        <v>838</v>
      </c>
      <c r="G11" s="944">
        <f t="shared" ref="G11:G16" si="1">+D11*E11</f>
        <v>12100000</v>
      </c>
      <c r="H11" s="944">
        <f t="shared" ref="H11:H18" si="2">G11*0.1</f>
        <v>1210000</v>
      </c>
      <c r="I11" s="944">
        <f t="shared" ref="I11:I17" si="3">G11+H11</f>
        <v>13310000</v>
      </c>
      <c r="J11" s="945"/>
    </row>
    <row r="12" spans="1:10" s="660" customFormat="1" x14ac:dyDescent="0.25">
      <c r="A12" s="941" t="s">
        <v>14</v>
      </c>
      <c r="B12" s="942" t="str">
        <f>'B3-CPDV năm'!B7</f>
        <v>Kế toán</v>
      </c>
      <c r="C12" s="942" t="s">
        <v>108</v>
      </c>
      <c r="D12" s="944">
        <f>'B3.1-XĐ tỷ lệ phân bổ'!D8</f>
        <v>1</v>
      </c>
      <c r="E12" s="944">
        <f>'B3.1-XĐ tỷ lệ phân bổ'!E8</f>
        <v>10100000</v>
      </c>
      <c r="F12" s="944" t="s">
        <v>838</v>
      </c>
      <c r="G12" s="944">
        <f t="shared" si="1"/>
        <v>10100000</v>
      </c>
      <c r="H12" s="944">
        <f t="shared" si="2"/>
        <v>1010000</v>
      </c>
      <c r="I12" s="944">
        <f t="shared" si="3"/>
        <v>11110000</v>
      </c>
      <c r="J12" s="945"/>
    </row>
    <row r="13" spans="1:10" s="660" customFormat="1" x14ac:dyDescent="0.25">
      <c r="A13" s="941" t="s">
        <v>15</v>
      </c>
      <c r="B13" s="942" t="str">
        <f>'B3-CPDV năm'!B8</f>
        <v xml:space="preserve">Thu ngân, hành chính </v>
      </c>
      <c r="C13" s="942" t="s">
        <v>108</v>
      </c>
      <c r="D13" s="944">
        <f>'B3.1-XĐ tỷ lệ phân bổ'!D9</f>
        <v>1</v>
      </c>
      <c r="E13" s="944">
        <f>'B3.1-XĐ tỷ lệ phân bổ'!E9</f>
        <v>10100000</v>
      </c>
      <c r="F13" s="944" t="s">
        <v>838</v>
      </c>
      <c r="G13" s="944">
        <f t="shared" si="1"/>
        <v>10100000</v>
      </c>
      <c r="H13" s="944">
        <f t="shared" si="2"/>
        <v>1010000</v>
      </c>
      <c r="I13" s="944">
        <f t="shared" si="3"/>
        <v>11110000</v>
      </c>
      <c r="J13" s="945"/>
    </row>
    <row r="14" spans="1:10" s="660" customFormat="1" x14ac:dyDescent="0.25">
      <c r="A14" s="941" t="s">
        <v>101</v>
      </c>
      <c r="B14" s="942" t="str">
        <f>'B3-CPDV năm'!B9</f>
        <v>Phụ trách kỹ thuật chung, kỹ sư trưởng</v>
      </c>
      <c r="C14" s="942" t="s">
        <v>108</v>
      </c>
      <c r="D14" s="944">
        <f>'B3.1-XĐ tỷ lệ phân bổ'!D10</f>
        <v>1</v>
      </c>
      <c r="E14" s="944">
        <f>'B3.1-XĐ tỷ lệ phân bổ'!E10</f>
        <v>12260000</v>
      </c>
      <c r="F14" s="944" t="s">
        <v>838</v>
      </c>
      <c r="G14" s="944">
        <f t="shared" si="1"/>
        <v>12260000</v>
      </c>
      <c r="H14" s="944">
        <f t="shared" si="2"/>
        <v>1226000</v>
      </c>
      <c r="I14" s="944">
        <f t="shared" si="3"/>
        <v>13486000</v>
      </c>
      <c r="J14" s="945"/>
    </row>
    <row r="15" spans="1:10" s="660" customFormat="1" x14ac:dyDescent="0.25">
      <c r="A15" s="941" t="s">
        <v>102</v>
      </c>
      <c r="B15" s="942" t="str">
        <f>'B3-CPDV năm'!B10</f>
        <v>Kỹ thuật</v>
      </c>
      <c r="C15" s="942" t="s">
        <v>108</v>
      </c>
      <c r="D15" s="944">
        <f>'B3.1-XĐ tỷ lệ phân bổ'!D11</f>
        <v>3</v>
      </c>
      <c r="E15" s="944">
        <f>'B3.1-XĐ tỷ lệ phân bổ'!E11</f>
        <v>9235200</v>
      </c>
      <c r="F15" s="944" t="s">
        <v>838</v>
      </c>
      <c r="G15" s="944">
        <f t="shared" si="1"/>
        <v>27705600</v>
      </c>
      <c r="H15" s="944">
        <f t="shared" si="2"/>
        <v>2770560</v>
      </c>
      <c r="I15" s="944">
        <f t="shared" si="3"/>
        <v>30476160</v>
      </c>
      <c r="J15" s="945"/>
    </row>
    <row r="16" spans="1:10" s="660" customFormat="1" x14ac:dyDescent="0.25">
      <c r="A16" s="941" t="s">
        <v>670</v>
      </c>
      <c r="B16" s="942" t="str">
        <f>'B3-CPDV năm'!B11</f>
        <v>NV vệ sinh</v>
      </c>
      <c r="C16" s="942" t="s">
        <v>108</v>
      </c>
      <c r="D16" s="944">
        <f>'B3.1-XĐ tỷ lệ phân bổ'!D12</f>
        <v>9</v>
      </c>
      <c r="E16" s="944">
        <f>'B3.1-XĐ tỷ lệ phân bổ'!E12</f>
        <v>6235200</v>
      </c>
      <c r="F16" s="944" t="s">
        <v>838</v>
      </c>
      <c r="G16" s="944">
        <f t="shared" si="1"/>
        <v>56116800</v>
      </c>
      <c r="H16" s="944">
        <f t="shared" si="2"/>
        <v>5611680</v>
      </c>
      <c r="I16" s="944">
        <f t="shared" si="3"/>
        <v>61728480</v>
      </c>
      <c r="J16" s="945"/>
    </row>
    <row r="17" spans="1:10" s="678" customFormat="1" x14ac:dyDescent="0.25">
      <c r="A17" s="952">
        <v>2</v>
      </c>
      <c r="B17" s="953" t="str">
        <f>'B3-CPDV năm'!B12</f>
        <v>Dịch vụ an ninh</v>
      </c>
      <c r="C17" s="953" t="s">
        <v>105</v>
      </c>
      <c r="D17" s="954">
        <f>'B3.1-XĐ tỷ lệ phân bổ'!D13</f>
        <v>7</v>
      </c>
      <c r="E17" s="949">
        <f>'B3.1-XĐ tỷ lệ phân bổ'!E13</f>
        <v>13181818.181818182</v>
      </c>
      <c r="F17" s="955" t="s">
        <v>919</v>
      </c>
      <c r="G17" s="956">
        <f>+D17*E17</f>
        <v>92272727.272727266</v>
      </c>
      <c r="H17" s="956">
        <f t="shared" si="2"/>
        <v>9227272.7272727266</v>
      </c>
      <c r="I17" s="956">
        <f t="shared" si="3"/>
        <v>101500000</v>
      </c>
      <c r="J17" s="956"/>
    </row>
    <row r="18" spans="1:10" s="678" customFormat="1" x14ac:dyDescent="0.25">
      <c r="A18" s="957">
        <v>3</v>
      </c>
      <c r="B18" s="953" t="s">
        <v>839</v>
      </c>
      <c r="C18" s="953"/>
      <c r="D18" s="956"/>
      <c r="E18" s="955"/>
      <c r="F18" s="955"/>
      <c r="G18" s="955">
        <f>SUM(G19:G23)</f>
        <v>34416499.75</v>
      </c>
      <c r="H18" s="955">
        <f t="shared" si="2"/>
        <v>3441649.9750000001</v>
      </c>
      <c r="I18" s="955">
        <f t="shared" ref="I18" si="4">SUM(G18:H18)</f>
        <v>37858149.725000001</v>
      </c>
      <c r="J18" s="956"/>
    </row>
    <row r="19" spans="1:10" s="671" customFormat="1" ht="63" x14ac:dyDescent="0.25">
      <c r="A19" s="958" t="s">
        <v>20</v>
      </c>
      <c r="B19" s="959" t="str">
        <f>'B3-CPDV năm'!B14</f>
        <v>CP vận chuyển và xử lý rác thải sinh hoạt khối cư dân (theo QĐ: 29 /2019/QĐ-UBND ngày 31/10/2019 Tỉnh Lạng Sơn về đơn giá thu gom rác thải)</v>
      </c>
      <c r="C19" s="959" t="str">
        <f>'B3-CPDV năm'!C14</f>
        <v>trọn gói/tháng</v>
      </c>
      <c r="D19" s="960" t="str">
        <f>'B3.1-XĐ tỷ lệ phân bổ'!D15</f>
        <v>796 căn hộ và 47 kios</v>
      </c>
      <c r="E19" s="960" t="str">
        <f>'B3.1-XĐ tỷ lệ phân bổ'!E15</f>
        <v>8000VNĐ/1 người/căn hộ (hộ 4 người), 60.000VNĐ/kios</v>
      </c>
      <c r="F19" s="944" t="s">
        <v>838</v>
      </c>
      <c r="G19" s="944">
        <f>'B3.1-XĐ tỷ lệ phân bổ'!I15/12</f>
        <v>28292000</v>
      </c>
      <c r="H19" s="944">
        <f>'B3.1-XĐ tỷ lệ phân bổ'!J15/12</f>
        <v>2829200</v>
      </c>
      <c r="I19" s="944">
        <f>'B3.1-XĐ tỷ lệ phân bổ'!K15/12</f>
        <v>31121200</v>
      </c>
      <c r="J19" s="944"/>
    </row>
    <row r="20" spans="1:10" s="660" customFormat="1" x14ac:dyDescent="0.25">
      <c r="A20" s="958" t="s">
        <v>21</v>
      </c>
      <c r="B20" s="959" t="str">
        <f>'B3-CPDV năm'!B15</f>
        <v>Chi phí kiểm soát côn trùng</v>
      </c>
      <c r="C20" s="959" t="str">
        <f>'B3-CPDV năm'!C15</f>
        <v>lần/năm</v>
      </c>
      <c r="D20" s="960">
        <f>'B3.1-XĐ tỷ lệ phân bổ'!D16</f>
        <v>2</v>
      </c>
      <c r="E20" s="960">
        <f>'B3.1-XĐ tỷ lệ phân bổ'!E16</f>
        <v>3000000</v>
      </c>
      <c r="F20" s="944" t="s">
        <v>920</v>
      </c>
      <c r="G20" s="944">
        <f>'B3.1-XĐ tỷ lệ phân bổ'!I16/12</f>
        <v>500000</v>
      </c>
      <c r="H20" s="944">
        <f>'B3.1-XĐ tỷ lệ phân bổ'!J16/12</f>
        <v>50000</v>
      </c>
      <c r="I20" s="944">
        <f>'B3.1-XĐ tỷ lệ phân bổ'!K16/12</f>
        <v>550000</v>
      </c>
      <c r="J20" s="945"/>
    </row>
    <row r="21" spans="1:10" s="660" customFormat="1" ht="31.5" x14ac:dyDescent="0.25">
      <c r="A21" s="958" t="s">
        <v>22</v>
      </c>
      <c r="B21" s="959" t="str">
        <f>'B3-CPDV năm'!B16</f>
        <v xml:space="preserve">Chi phí xét nghiệm nước sinh hoạt hàng năm </v>
      </c>
      <c r="C21" s="959" t="str">
        <f>'B3-CPDV năm'!C16</f>
        <v>mẫu/năm</v>
      </c>
      <c r="D21" s="960">
        <f>'B3.1-XĐ tỷ lệ phân bổ'!D17</f>
        <v>10</v>
      </c>
      <c r="E21" s="960">
        <f>'B3.1-XĐ tỷ lệ phân bổ'!E17</f>
        <v>1200000</v>
      </c>
      <c r="F21" s="944" t="s">
        <v>847</v>
      </c>
      <c r="G21" s="944">
        <f>'B3.1-XĐ tỷ lệ phân bổ'!I17/12</f>
        <v>1000000</v>
      </c>
      <c r="H21" s="944">
        <f>'B3.1-XĐ tỷ lệ phân bổ'!J17/12</f>
        <v>100000</v>
      </c>
      <c r="I21" s="944">
        <f>'B3.1-XĐ tỷ lệ phân bổ'!K17/12</f>
        <v>1100000</v>
      </c>
      <c r="J21" s="945"/>
    </row>
    <row r="22" spans="1:10" s="660" customFormat="1" x14ac:dyDescent="0.25">
      <c r="A22" s="958" t="s">
        <v>23</v>
      </c>
      <c r="B22" s="959" t="str">
        <f>'B3-CPDV năm'!B17</f>
        <v>Chi phí vận hành trả Điện lực</v>
      </c>
      <c r="C22" s="959" t="str">
        <f>'B3-CPDV năm'!C17</f>
        <v>lần/năm</v>
      </c>
      <c r="D22" s="960">
        <f>'B3.1-XĐ tỷ lệ phân bổ'!D18</f>
        <v>1</v>
      </c>
      <c r="E22" s="960">
        <f>'B3.1-XĐ tỷ lệ phân bổ'!E18</f>
        <v>43493997</v>
      </c>
      <c r="F22" s="944" t="s">
        <v>921</v>
      </c>
      <c r="G22" s="944">
        <f>'B3.1-XĐ tỷ lệ phân bổ'!I18/12</f>
        <v>3624499.75</v>
      </c>
      <c r="H22" s="944">
        <f>'B3.1-XĐ tỷ lệ phân bổ'!J18/12</f>
        <v>362449.97500000003</v>
      </c>
      <c r="I22" s="944">
        <f>'B3.1-XĐ tỷ lệ phân bổ'!K18/12</f>
        <v>3986949.7250000001</v>
      </c>
      <c r="J22" s="945"/>
    </row>
    <row r="23" spans="1:10" s="660" customFormat="1" ht="31.5" x14ac:dyDescent="0.25">
      <c r="A23" s="958" t="s">
        <v>304</v>
      </c>
      <c r="B23" s="959" t="str">
        <f>'B3-CPDV năm'!B18</f>
        <v>Chi phí kiểm định nước thải đổ ra môi trường và hóa chất kèm theo</v>
      </c>
      <c r="C23" s="959" t="str">
        <f>'B3-CPDV năm'!C18</f>
        <v>lần/năm</v>
      </c>
      <c r="D23" s="960">
        <f>'B3.1-XĐ tỷ lệ phân bổ'!D19</f>
        <v>4</v>
      </c>
      <c r="E23" s="960">
        <f>'B3.1-XĐ tỷ lệ phân bổ'!E19</f>
        <v>3000000</v>
      </c>
      <c r="F23" s="944" t="s">
        <v>920</v>
      </c>
      <c r="G23" s="944">
        <f>'B3.1-XĐ tỷ lệ phân bổ'!I19/12</f>
        <v>1000000</v>
      </c>
      <c r="H23" s="944">
        <f>'B3.1-XĐ tỷ lệ phân bổ'!J19/12</f>
        <v>100000</v>
      </c>
      <c r="I23" s="944">
        <f>'B3.1-XĐ tỷ lệ phân bổ'!K19/12</f>
        <v>1100000</v>
      </c>
      <c r="J23" s="945"/>
    </row>
    <row r="24" spans="1:10" s="655" customFormat="1" ht="31.5" x14ac:dyDescent="0.25">
      <c r="A24" s="947">
        <v>4</v>
      </c>
      <c r="B24" s="948" t="s">
        <v>840</v>
      </c>
      <c r="C24" s="948"/>
      <c r="D24" s="961"/>
      <c r="E24" s="951"/>
      <c r="F24" s="951"/>
      <c r="G24" s="951">
        <f>SUM(G25:G28)</f>
        <v>96215958.600000009</v>
      </c>
      <c r="H24" s="951">
        <f t="shared" ref="H24:I24" si="5">SUM(H25:H28)</f>
        <v>9621595.8600000013</v>
      </c>
      <c r="I24" s="951">
        <f t="shared" si="5"/>
        <v>105837554.46000001</v>
      </c>
      <c r="J24" s="961"/>
    </row>
    <row r="25" spans="1:10" s="671" customFormat="1" x14ac:dyDescent="0.25">
      <c r="A25" s="958" t="s">
        <v>181</v>
      </c>
      <c r="B25" s="959" t="s">
        <v>975</v>
      </c>
      <c r="C25" s="959" t="str">
        <f>'B3-CPDV năm'!C20</f>
        <v>KW/tháng</v>
      </c>
      <c r="D25" s="962">
        <f>'B3.1-XĐ tỷ lệ phân bổ'!D21</f>
        <v>36466.800000000003</v>
      </c>
      <c r="E25" s="960">
        <f>'B3.1-XĐ tỷ lệ phân bổ'!E21</f>
        <v>2027</v>
      </c>
      <c r="F25" s="963" t="s">
        <v>923</v>
      </c>
      <c r="G25" s="945">
        <f>E25*D25</f>
        <v>73918203.600000009</v>
      </c>
      <c r="H25" s="945">
        <f>G25*0.1</f>
        <v>7391820.3600000013</v>
      </c>
      <c r="I25" s="945">
        <f>SUM(G25:H25)</f>
        <v>81310023.960000008</v>
      </c>
      <c r="J25" s="960"/>
    </row>
    <row r="26" spans="1:10" s="671" customFormat="1" ht="31.5" x14ac:dyDescent="0.25">
      <c r="A26" s="958" t="s">
        <v>182</v>
      </c>
      <c r="B26" s="959" t="s">
        <v>976</v>
      </c>
      <c r="C26" s="959" t="str">
        <f>'B3-CPDV năm'!C21</f>
        <v>KW/tháng</v>
      </c>
      <c r="D26" s="962">
        <f>'B3.1-XĐ tỷ lệ phân bổ'!D34</f>
        <v>6827</v>
      </c>
      <c r="E26" s="960">
        <f>'B3.1-XĐ tỷ lệ phân bổ'!E34</f>
        <v>2027</v>
      </c>
      <c r="F26" s="963" t="s">
        <v>923</v>
      </c>
      <c r="G26" s="945">
        <f>E26*D26</f>
        <v>13838329</v>
      </c>
      <c r="H26" s="945">
        <f>G26*0.1</f>
        <v>1383832.9000000001</v>
      </c>
      <c r="I26" s="945">
        <f>SUM(G26:H26)</f>
        <v>15222161.9</v>
      </c>
      <c r="J26" s="960"/>
    </row>
    <row r="27" spans="1:10" s="671" customFormat="1" x14ac:dyDescent="0.25">
      <c r="A27" s="958" t="s">
        <v>183</v>
      </c>
      <c r="B27" s="959" t="s">
        <v>842</v>
      </c>
      <c r="C27" s="959" t="str">
        <f>'B3-CPDV năm'!C22</f>
        <v>m3/tháng</v>
      </c>
      <c r="D27" s="960">
        <f>'B3.1-XĐ tỷ lệ phân bổ'!D35</f>
        <v>562</v>
      </c>
      <c r="E27" s="960">
        <f>'B3.1-XĐ tỷ lệ phân bổ'!E35</f>
        <v>13273</v>
      </c>
      <c r="F27" s="963" t="s">
        <v>834</v>
      </c>
      <c r="G27" s="945">
        <f>E27*D27</f>
        <v>7459426</v>
      </c>
      <c r="H27" s="945">
        <f>G27*0.1</f>
        <v>745942.60000000009</v>
      </c>
      <c r="I27" s="945">
        <f>SUM(G27:H27)</f>
        <v>8205368.5999999996</v>
      </c>
      <c r="J27" s="960"/>
    </row>
    <row r="28" spans="1:10" s="671" customFormat="1" x14ac:dyDescent="0.25">
      <c r="A28" s="958" t="s">
        <v>925</v>
      </c>
      <c r="B28" s="959" t="s">
        <v>843</v>
      </c>
      <c r="C28" s="959" t="str">
        <f>'B3-CPDV năm'!C23</f>
        <v>lần/tháng</v>
      </c>
      <c r="D28" s="960">
        <f>'B3.1-XĐ tỷ lệ phân bổ'!D36</f>
        <v>2</v>
      </c>
      <c r="E28" s="960">
        <f>'B3.1-XĐ tỷ lệ phân bổ'!E36</f>
        <v>500000</v>
      </c>
      <c r="F28" s="963" t="s">
        <v>922</v>
      </c>
      <c r="G28" s="945">
        <f>E28*D28</f>
        <v>1000000</v>
      </c>
      <c r="H28" s="945">
        <f>G28*0.1</f>
        <v>100000</v>
      </c>
      <c r="I28" s="945">
        <f>SUM(G28:H28)</f>
        <v>1100000</v>
      </c>
      <c r="J28" s="960"/>
    </row>
    <row r="29" spans="1:10" s="655" customFormat="1" ht="31.5" x14ac:dyDescent="0.25">
      <c r="A29" s="947">
        <v>5</v>
      </c>
      <c r="B29" s="948" t="s">
        <v>844</v>
      </c>
      <c r="C29" s="948"/>
      <c r="D29" s="961"/>
      <c r="E29" s="951"/>
      <c r="F29" s="951"/>
      <c r="G29" s="951">
        <f>SUM(G30:G33)</f>
        <v>15676377.499999998</v>
      </c>
      <c r="H29" s="951">
        <f t="shared" ref="H29:I29" si="6">SUM(H30:H33)</f>
        <v>1567637.75</v>
      </c>
      <c r="I29" s="951">
        <f t="shared" si="6"/>
        <v>17244015.249999996</v>
      </c>
      <c r="J29" s="961"/>
    </row>
    <row r="30" spans="1:10" s="671" customFormat="1" ht="63" x14ac:dyDescent="0.25">
      <c r="A30" s="958" t="s">
        <v>193</v>
      </c>
      <c r="B30" s="959" t="s">
        <v>660</v>
      </c>
      <c r="C30" s="959" t="s">
        <v>72</v>
      </c>
      <c r="D30" s="960">
        <f>'B3.1-XĐ tỷ lệ phân bổ'!D38</f>
        <v>1</v>
      </c>
      <c r="E30" s="963">
        <f>'B3.1-XĐ tỷ lệ phân bổ'!E38</f>
        <v>3577810.833333333</v>
      </c>
      <c r="F30" s="964" t="s">
        <v>838</v>
      </c>
      <c r="G30" s="963">
        <f t="shared" ref="G30:G32" si="7">E30*D30</f>
        <v>3577810.833333333</v>
      </c>
      <c r="H30" s="963">
        <f t="shared" ref="H30:H32" si="8">G30*0.1</f>
        <v>357781.08333333331</v>
      </c>
      <c r="I30" s="963">
        <f t="shared" ref="I30:I32" si="9">SUM(G30:H30)</f>
        <v>3935591.9166666665</v>
      </c>
      <c r="J30" s="960"/>
    </row>
    <row r="31" spans="1:10" s="671" customFormat="1" ht="63" x14ac:dyDescent="0.25">
      <c r="A31" s="958" t="s">
        <v>194</v>
      </c>
      <c r="B31" s="959" t="s">
        <v>665</v>
      </c>
      <c r="C31" s="959" t="s">
        <v>72</v>
      </c>
      <c r="D31" s="960">
        <f>'B3.1-XĐ tỷ lệ phân bổ'!D39</f>
        <v>1</v>
      </c>
      <c r="E31" s="963">
        <f>'B3.1-XĐ tỷ lệ phân bổ'!E39</f>
        <v>8356899.9999999991</v>
      </c>
      <c r="F31" s="964" t="s">
        <v>838</v>
      </c>
      <c r="G31" s="963">
        <f t="shared" si="7"/>
        <v>8356899.9999999991</v>
      </c>
      <c r="H31" s="963">
        <f t="shared" si="8"/>
        <v>835690</v>
      </c>
      <c r="I31" s="963">
        <f t="shared" si="9"/>
        <v>9192590</v>
      </c>
      <c r="J31" s="960"/>
    </row>
    <row r="32" spans="1:10" s="671" customFormat="1" ht="47.25" x14ac:dyDescent="0.25">
      <c r="A32" s="958" t="s">
        <v>195</v>
      </c>
      <c r="B32" s="959" t="s">
        <v>148</v>
      </c>
      <c r="C32" s="959" t="s">
        <v>72</v>
      </c>
      <c r="D32" s="960">
        <f>'B3.1-XĐ tỷ lệ phân bổ'!D40</f>
        <v>1</v>
      </c>
      <c r="E32" s="963">
        <f>'B3.1-XĐ tỷ lệ phân bổ'!E40</f>
        <v>3500000</v>
      </c>
      <c r="F32" s="964" t="s">
        <v>838</v>
      </c>
      <c r="G32" s="963">
        <f t="shared" si="7"/>
        <v>3500000</v>
      </c>
      <c r="H32" s="963">
        <f t="shared" si="8"/>
        <v>350000</v>
      </c>
      <c r="I32" s="963">
        <f t="shared" si="9"/>
        <v>3850000</v>
      </c>
      <c r="J32" s="960"/>
    </row>
    <row r="33" spans="1:10" s="671" customFormat="1" ht="78.75" x14ac:dyDescent="0.25">
      <c r="A33" s="958" t="s">
        <v>196</v>
      </c>
      <c r="B33" s="959" t="s">
        <v>924</v>
      </c>
      <c r="C33" s="959" t="s">
        <v>887</v>
      </c>
      <c r="D33" s="960">
        <f>'B3.1-XĐ tỷ lệ phân bổ'!D41</f>
        <v>2</v>
      </c>
      <c r="E33" s="963">
        <f>'B3.1-XĐ tỷ lệ phân bổ'!E41</f>
        <v>1450000</v>
      </c>
      <c r="F33" s="963" t="s">
        <v>848</v>
      </c>
      <c r="G33" s="964">
        <f>D33*E33/12</f>
        <v>241666.66666666666</v>
      </c>
      <c r="H33" s="963">
        <f>G33*0.1</f>
        <v>24166.666666666668</v>
      </c>
      <c r="I33" s="963">
        <f>SUM(G33:H33)</f>
        <v>265833.33333333331</v>
      </c>
      <c r="J33" s="963"/>
    </row>
    <row r="34" spans="1:10" s="678" customFormat="1" x14ac:dyDescent="0.25">
      <c r="A34" s="952">
        <v>6</v>
      </c>
      <c r="B34" s="953" t="s">
        <v>845</v>
      </c>
      <c r="C34" s="953"/>
      <c r="D34" s="965"/>
      <c r="E34" s="956"/>
      <c r="F34" s="956"/>
      <c r="G34" s="956">
        <f>SUM(G35:G36)</f>
        <v>7980461.777777778</v>
      </c>
      <c r="H34" s="956">
        <f>SUM(H35:H36)</f>
        <v>798046.17777777778</v>
      </c>
      <c r="I34" s="956">
        <f>SUM(I35:I36)</f>
        <v>8778507.9555555545</v>
      </c>
      <c r="J34" s="965"/>
    </row>
    <row r="35" spans="1:10" s="671" customFormat="1" x14ac:dyDescent="0.25">
      <c r="A35" s="958" t="s">
        <v>853</v>
      </c>
      <c r="B35" s="959" t="s">
        <v>156</v>
      </c>
      <c r="C35" s="959" t="s">
        <v>833</v>
      </c>
      <c r="D35" s="960"/>
      <c r="E35" s="963">
        <f>'B3.1-XĐ tỷ lệ phân bổ'!E43</f>
        <v>24000000</v>
      </c>
      <c r="F35" s="963" t="s">
        <v>846</v>
      </c>
      <c r="G35" s="964">
        <f>E35/12</f>
        <v>2000000</v>
      </c>
      <c r="H35" s="963">
        <f>G35*0.1</f>
        <v>200000</v>
      </c>
      <c r="I35" s="963">
        <f>SUM(G35:H35)</f>
        <v>2200000</v>
      </c>
      <c r="J35" s="963"/>
    </row>
    <row r="36" spans="1:10" s="671" customFormat="1" ht="31.5" x14ac:dyDescent="0.25">
      <c r="A36" s="958" t="s">
        <v>854</v>
      </c>
      <c r="B36" s="959" t="s">
        <v>849</v>
      </c>
      <c r="C36" s="959"/>
      <c r="D36" s="966"/>
      <c r="E36" s="963">
        <f>'B3.1-XĐ tỷ lệ phân bổ'!I46</f>
        <v>376769092</v>
      </c>
      <c r="F36" s="960" t="s">
        <v>934</v>
      </c>
      <c r="G36" s="964">
        <f>E36/63</f>
        <v>5980461.777777778</v>
      </c>
      <c r="H36" s="963">
        <f>G36*0.1</f>
        <v>598046.17777777778</v>
      </c>
      <c r="I36" s="963">
        <f>G36+H36</f>
        <v>6578507.9555555554</v>
      </c>
      <c r="J36" s="960"/>
    </row>
    <row r="37" spans="1:10" s="646" customFormat="1" ht="78.75" x14ac:dyDescent="0.25">
      <c r="A37" s="937" t="s">
        <v>180</v>
      </c>
      <c r="B37" s="939" t="s">
        <v>979</v>
      </c>
      <c r="C37" s="939"/>
      <c r="D37" s="940"/>
      <c r="E37" s="967"/>
      <c r="F37" s="940"/>
      <c r="G37" s="940">
        <f>'B4-CP năm DT chung'!G3/12</f>
        <v>58929663.735075742</v>
      </c>
      <c r="H37" s="940">
        <f>'B4-CP năm DT chung'!H3/12</f>
        <v>5892966.3735075742</v>
      </c>
      <c r="I37" s="940">
        <f>'B4-CP năm DT chung'!I3/12</f>
        <v>64822630.108583309</v>
      </c>
      <c r="J37" s="968" t="s">
        <v>988</v>
      </c>
    </row>
    <row r="38" spans="1:10" s="646" customFormat="1" ht="31.5" x14ac:dyDescent="0.25">
      <c r="A38" s="937" t="s">
        <v>674</v>
      </c>
      <c r="B38" s="939" t="s">
        <v>850</v>
      </c>
      <c r="C38" s="939" t="s">
        <v>977</v>
      </c>
      <c r="D38" s="940"/>
      <c r="E38" s="969">
        <v>0.1</v>
      </c>
      <c r="F38" s="940">
        <f>G8-G37</f>
        <v>333934761.16542935</v>
      </c>
      <c r="G38" s="940">
        <f>E38*F38</f>
        <v>33393476.116542935</v>
      </c>
      <c r="H38" s="940">
        <f>G38*0.1</f>
        <v>3339347.6116542937</v>
      </c>
      <c r="I38" s="940">
        <f>G38+H38</f>
        <v>36732823.728197232</v>
      </c>
      <c r="J38" s="940"/>
    </row>
    <row r="39" spans="1:10" s="646" customFormat="1" ht="31.5" x14ac:dyDescent="0.25">
      <c r="A39" s="937" t="s">
        <v>184</v>
      </c>
      <c r="B39" s="939" t="s">
        <v>980</v>
      </c>
      <c r="C39" s="939" t="s">
        <v>978</v>
      </c>
      <c r="D39" s="940"/>
      <c r="E39" s="969"/>
      <c r="F39" s="940"/>
      <c r="G39" s="940">
        <f>G5-(G8-G37)-G38</f>
        <v>-5200.736517727375</v>
      </c>
      <c r="H39" s="940">
        <f t="shared" ref="H39:I39" si="10">H5-(H8-H37)-H38</f>
        <v>-520.07365176547319</v>
      </c>
      <c r="I39" s="940">
        <f t="shared" si="10"/>
        <v>-5720.8101695328951</v>
      </c>
      <c r="J39" s="940"/>
    </row>
    <row r="41" spans="1:10" x14ac:dyDescent="0.25">
      <c r="I41" s="680"/>
    </row>
    <row r="42" spans="1:10" x14ac:dyDescent="0.25">
      <c r="I42" s="680"/>
    </row>
  </sheetData>
  <mergeCells count="9">
    <mergeCell ref="A1:J1"/>
    <mergeCell ref="A3:A4"/>
    <mergeCell ref="B3:B4"/>
    <mergeCell ref="C3:C4"/>
    <mergeCell ref="D3:D4"/>
    <mergeCell ref="E3:E4"/>
    <mergeCell ref="F3:F4"/>
    <mergeCell ref="G3:I3"/>
    <mergeCell ref="J3:J4"/>
  </mergeCells>
  <pageMargins left="0.39370078740157483" right="0.31496062992125984" top="0.39370078740157483" bottom="0.15748031496062992" header="0.31496062992125984" footer="0.15748031496062992"/>
  <pageSetup paperSize="9" scale="67" orientation="landscape" r:id="rId1"/>
  <rowBreaks count="1" manualBreakCount="1">
    <brk id="33"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15"/>
  <sheetViews>
    <sheetView zoomScale="110" zoomScaleNormal="110" workbookViewId="0">
      <selection activeCell="D19" sqref="D19"/>
    </sheetView>
  </sheetViews>
  <sheetFormatPr defaultColWidth="10" defaultRowHeight="15.75" x14ac:dyDescent="0.25"/>
  <cols>
    <col min="1" max="1" width="6.42578125" style="645" customWidth="1"/>
    <col min="2" max="2" width="37.42578125" style="645" customWidth="1"/>
    <col min="3" max="6" width="17.42578125" style="645" customWidth="1"/>
    <col min="7" max="7" width="15.5703125" style="645" customWidth="1"/>
    <col min="8" max="8" width="15.140625" style="645" bestFit="1" customWidth="1"/>
    <col min="9" max="16384" width="10" style="645"/>
  </cols>
  <sheetData>
    <row r="1" spans="1:7" ht="37.5" customHeight="1" x14ac:dyDescent="0.25">
      <c r="A1" s="1023" t="s">
        <v>981</v>
      </c>
      <c r="B1" s="1023"/>
      <c r="C1" s="1023"/>
      <c r="D1" s="1023"/>
      <c r="E1" s="1023"/>
      <c r="F1" s="1023"/>
      <c r="G1" s="1023"/>
    </row>
    <row r="3" spans="1:7" ht="31.5" customHeight="1" x14ac:dyDescent="0.25">
      <c r="A3" s="1024" t="s">
        <v>1</v>
      </c>
      <c r="B3" s="1024" t="s">
        <v>10</v>
      </c>
      <c r="C3" s="1025" t="s">
        <v>823</v>
      </c>
      <c r="D3" s="1025"/>
      <c r="E3" s="1025"/>
      <c r="F3" s="970" t="s">
        <v>986</v>
      </c>
      <c r="G3" s="1026" t="s">
        <v>824</v>
      </c>
    </row>
    <row r="4" spans="1:7" x14ac:dyDescent="0.25">
      <c r="A4" s="1024"/>
      <c r="B4" s="1024"/>
      <c r="C4" s="970" t="s">
        <v>825</v>
      </c>
      <c r="D4" s="970" t="s">
        <v>826</v>
      </c>
      <c r="E4" s="970" t="s">
        <v>827</v>
      </c>
      <c r="F4" s="970" t="s">
        <v>827</v>
      </c>
      <c r="G4" s="1026"/>
    </row>
    <row r="5" spans="1:7" s="655" customFormat="1" ht="47.25" x14ac:dyDescent="0.25">
      <c r="A5" s="937" t="s">
        <v>174</v>
      </c>
      <c r="B5" s="939" t="s">
        <v>982</v>
      </c>
      <c r="C5" s="940">
        <f>SUM(C6:C7)</f>
        <v>89824436.36363636</v>
      </c>
      <c r="D5" s="940">
        <f>SUM(D6:D7)</f>
        <v>8982443.6363636367</v>
      </c>
      <c r="E5" s="940">
        <f>SUM(E6:E7)</f>
        <v>98806880</v>
      </c>
      <c r="F5" s="940">
        <f>SUM(F6:F7)</f>
        <v>1077893236.3636363</v>
      </c>
      <c r="G5" s="940"/>
    </row>
    <row r="6" spans="1:7" s="660" customFormat="1" x14ac:dyDescent="0.25">
      <c r="A6" s="941">
        <v>1</v>
      </c>
      <c r="B6" s="942" t="s">
        <v>983</v>
      </c>
      <c r="C6" s="944">
        <f>'B2-DT năm'!F4/12</f>
        <v>84013636.36363636</v>
      </c>
      <c r="D6" s="944">
        <f>C6*0.1</f>
        <v>8401363.6363636367</v>
      </c>
      <c r="E6" s="944">
        <f>SUM(C6:D6)</f>
        <v>92415000</v>
      </c>
      <c r="F6" s="944">
        <f>C6*12</f>
        <v>1008163636.3636363</v>
      </c>
      <c r="G6" s="945"/>
    </row>
    <row r="7" spans="1:7" s="660" customFormat="1" x14ac:dyDescent="0.25">
      <c r="A7" s="941">
        <v>2</v>
      </c>
      <c r="B7" s="942" t="s">
        <v>896</v>
      </c>
      <c r="C7" s="944">
        <f>'B2-DT năm'!F11/12</f>
        <v>5810800</v>
      </c>
      <c r="D7" s="944">
        <f>C7*0.1</f>
        <v>581080</v>
      </c>
      <c r="E7" s="944">
        <f>SUM(C7:D7)</f>
        <v>6391880</v>
      </c>
      <c r="F7" s="944">
        <f>C7*12</f>
        <v>69729600</v>
      </c>
      <c r="G7" s="945"/>
    </row>
    <row r="8" spans="1:7" s="655" customFormat="1" ht="47.25" x14ac:dyDescent="0.25">
      <c r="A8" s="937" t="s">
        <v>176</v>
      </c>
      <c r="B8" s="939" t="s">
        <v>835</v>
      </c>
      <c r="C8" s="940">
        <f>C9*$C$10</f>
        <v>58929663.735075757</v>
      </c>
      <c r="D8" s="940">
        <f t="shared" ref="D8:F8" si="0">D9*$C$10</f>
        <v>5892966.3735075751</v>
      </c>
      <c r="E8" s="940">
        <f t="shared" si="0"/>
        <v>64822630.108583339</v>
      </c>
      <c r="F8" s="940">
        <f t="shared" si="0"/>
        <v>707155964.82090914</v>
      </c>
      <c r="G8" s="940"/>
    </row>
    <row r="9" spans="1:7" s="671" customFormat="1" ht="78.75" x14ac:dyDescent="0.25">
      <c r="A9" s="958">
        <v>1</v>
      </c>
      <c r="B9" s="959" t="s">
        <v>1169</v>
      </c>
      <c r="C9" s="964">
        <f>'B6-DT-CP Thang dien hinh'!G8</f>
        <v>392864424.90050507</v>
      </c>
      <c r="D9" s="964">
        <f>'B6-DT-CP Thang dien hinh'!H8</f>
        <v>39286442.490050502</v>
      </c>
      <c r="E9" s="964">
        <f>'B6-DT-CP Thang dien hinh'!I8</f>
        <v>432150867.39055562</v>
      </c>
      <c r="F9" s="964">
        <f t="shared" ref="F9" si="1">C9*12</f>
        <v>4714373098.8060608</v>
      </c>
      <c r="G9" s="963"/>
    </row>
    <row r="10" spans="1:7" s="671" customFormat="1" ht="31.5" x14ac:dyDescent="0.25">
      <c r="A10" s="958">
        <v>2</v>
      </c>
      <c r="B10" s="959" t="s">
        <v>1168</v>
      </c>
      <c r="C10" s="971">
        <f>'B4-CP năm DT chung'!$F$3</f>
        <v>0.15</v>
      </c>
      <c r="D10" s="964"/>
      <c r="E10" s="964"/>
      <c r="F10" s="972">
        <f>C10</f>
        <v>0.15</v>
      </c>
      <c r="G10" s="963"/>
    </row>
    <row r="11" spans="1:7" s="678" customFormat="1" ht="47.25" x14ac:dyDescent="0.25">
      <c r="A11" s="937" t="s">
        <v>180</v>
      </c>
      <c r="B11" s="939" t="s">
        <v>984</v>
      </c>
      <c r="C11" s="940">
        <f>C5-C8</f>
        <v>30894772.628560603</v>
      </c>
      <c r="D11" s="940">
        <f t="shared" ref="D11:F11" si="2">D5-D8</f>
        <v>3089477.2628560616</v>
      </c>
      <c r="E11" s="940">
        <f t="shared" si="2"/>
        <v>33984249.891416661</v>
      </c>
      <c r="F11" s="940">
        <f t="shared" si="2"/>
        <v>370737271.54272711</v>
      </c>
      <c r="G11" s="973" t="s">
        <v>989</v>
      </c>
    </row>
    <row r="12" spans="1:7" s="655" customFormat="1" ht="24" customHeight="1" x14ac:dyDescent="0.25">
      <c r="A12" s="937" t="s">
        <v>985</v>
      </c>
      <c r="B12" s="939" t="s">
        <v>987</v>
      </c>
      <c r="C12" s="940"/>
      <c r="D12" s="940"/>
      <c r="E12" s="940"/>
      <c r="F12" s="974">
        <f>F8/F5</f>
        <v>0.65605381030737275</v>
      </c>
      <c r="G12" s="940"/>
    </row>
    <row r="14" spans="1:7" x14ac:dyDescent="0.25">
      <c r="E14" s="680"/>
      <c r="F14" s="680"/>
    </row>
    <row r="15" spans="1:7" x14ac:dyDescent="0.25">
      <c r="E15" s="680"/>
      <c r="F15" s="680"/>
    </row>
  </sheetData>
  <mergeCells count="5">
    <mergeCell ref="A1:G1"/>
    <mergeCell ref="A3:A4"/>
    <mergeCell ref="B3:B4"/>
    <mergeCell ref="C3:E3"/>
    <mergeCell ref="G3:G4"/>
  </mergeCells>
  <pageMargins left="0.78740157480314965" right="0.70866141732283472" top="0.74803149606299213" bottom="0.74803149606299213" header="0.31496062992125984" footer="0.31496062992125984"/>
  <pageSetup scale="8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view="pageBreakPreview" zoomScale="112" zoomScaleSheetLayoutView="112" workbookViewId="0">
      <selection activeCell="D34" sqref="D34"/>
    </sheetView>
  </sheetViews>
  <sheetFormatPr defaultColWidth="8.85546875" defaultRowHeight="15" x14ac:dyDescent="0.25"/>
  <cols>
    <col min="2" max="2" width="34.42578125" customWidth="1"/>
    <col min="3" max="3" width="25" style="2" customWidth="1"/>
    <col min="4" max="4" width="15.28515625" customWidth="1"/>
  </cols>
  <sheetData>
    <row r="1" spans="1:4" ht="15.75" x14ac:dyDescent="0.25">
      <c r="A1" s="367" t="s">
        <v>0</v>
      </c>
      <c r="B1" s="252"/>
      <c r="C1" s="252"/>
      <c r="D1" s="252"/>
    </row>
    <row r="2" spans="1:4" ht="26.45" customHeight="1" thickBot="1" x14ac:dyDescent="0.3">
      <c r="A2" s="256" t="s">
        <v>340</v>
      </c>
      <c r="B2" s="251"/>
      <c r="C2" s="299"/>
      <c r="D2" s="251"/>
    </row>
    <row r="3" spans="1:4" ht="31.5" x14ac:dyDescent="0.25">
      <c r="A3" s="548" t="s">
        <v>1</v>
      </c>
      <c r="B3" s="549" t="s">
        <v>2</v>
      </c>
      <c r="C3" s="550" t="s">
        <v>9</v>
      </c>
      <c r="D3" s="549" t="s">
        <v>8</v>
      </c>
    </row>
    <row r="4" spans="1:4" ht="22.7" customHeight="1" x14ac:dyDescent="0.25">
      <c r="A4" s="481">
        <v>1</v>
      </c>
      <c r="B4" s="551" t="s">
        <v>170</v>
      </c>
      <c r="C4" s="552" t="e">
        <f>'6.. Tổng hợp'!F6</f>
        <v>#REF!</v>
      </c>
      <c r="D4" s="553"/>
    </row>
    <row r="5" spans="1:4" ht="21.6" customHeight="1" x14ac:dyDescent="0.25">
      <c r="A5" s="481">
        <v>2</v>
      </c>
      <c r="B5" s="551" t="s">
        <v>348</v>
      </c>
      <c r="C5" s="552" t="e">
        <f>'6.. Tổng hợp'!F20+'6.. Tổng hợp'!F49</f>
        <v>#REF!</v>
      </c>
      <c r="D5" s="553"/>
    </row>
    <row r="6" spans="1:4" ht="35.450000000000003" customHeight="1" x14ac:dyDescent="0.25">
      <c r="A6" s="480">
        <v>3</v>
      </c>
      <c r="B6" s="554" t="s">
        <v>3</v>
      </c>
      <c r="C6" s="552" t="e">
        <f>C4-C5</f>
        <v>#REF!</v>
      </c>
      <c r="D6" s="553"/>
    </row>
    <row r="7" spans="1:4" ht="36.6" customHeight="1" x14ac:dyDescent="0.25">
      <c r="A7" s="481">
        <v>4</v>
      </c>
      <c r="B7" s="551" t="s">
        <v>4</v>
      </c>
      <c r="C7" s="552">
        <v>0</v>
      </c>
      <c r="D7" s="553"/>
    </row>
    <row r="8" spans="1:4" ht="50.45" customHeight="1" x14ac:dyDescent="0.25">
      <c r="A8" s="480">
        <v>5</v>
      </c>
      <c r="B8" s="554" t="s">
        <v>5</v>
      </c>
      <c r="C8" s="552" t="e">
        <f>C6-C7</f>
        <v>#REF!</v>
      </c>
      <c r="D8" s="553"/>
    </row>
    <row r="9" spans="1:4" ht="47.25" x14ac:dyDescent="0.25">
      <c r="A9" s="480">
        <v>6</v>
      </c>
      <c r="B9" s="554" t="s">
        <v>6</v>
      </c>
      <c r="C9" s="555" t="e">
        <f>C8*12</f>
        <v>#REF!</v>
      </c>
      <c r="D9" s="556"/>
    </row>
    <row r="10" spans="1:4" ht="24" customHeight="1" x14ac:dyDescent="0.25">
      <c r="A10" s="480">
        <v>7</v>
      </c>
      <c r="B10" s="554" t="s">
        <v>7</v>
      </c>
      <c r="C10" s="557" t="e">
        <f>C8/C5</f>
        <v>#REF!</v>
      </c>
      <c r="D10" s="558"/>
    </row>
    <row r="12" spans="1:4" x14ac:dyDescent="0.25">
      <c r="C12" s="300"/>
      <c r="D12" s="1"/>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1"/>
  <sheetViews>
    <sheetView workbookViewId="0">
      <selection activeCell="B14" sqref="B14"/>
    </sheetView>
  </sheetViews>
  <sheetFormatPr defaultColWidth="8.85546875" defaultRowHeight="15" x14ac:dyDescent="0.25"/>
  <cols>
    <col min="1" max="1" width="8.85546875" style="228"/>
    <col min="2" max="2" width="40.42578125" style="218" customWidth="1"/>
    <col min="3" max="3" width="24.42578125" style="229" customWidth="1"/>
    <col min="4" max="4" width="20.7109375" style="229" customWidth="1"/>
    <col min="5" max="7" width="16.28515625" style="229" bestFit="1" customWidth="1"/>
    <col min="8" max="16384" width="8.85546875" style="218"/>
  </cols>
  <sheetData>
    <row r="2" spans="1:7" ht="37.35" customHeight="1" x14ac:dyDescent="0.25">
      <c r="A2" s="1029" t="s">
        <v>598</v>
      </c>
      <c r="B2" s="1029"/>
      <c r="C2" s="1029"/>
      <c r="D2" s="1029"/>
      <c r="E2" s="1029"/>
      <c r="F2" s="1029"/>
      <c r="G2" s="1029"/>
    </row>
    <row r="3" spans="1:7" ht="13.7" customHeight="1" x14ac:dyDescent="0.25">
      <c r="A3" s="1035" t="s">
        <v>1</v>
      </c>
      <c r="B3" s="1035" t="s">
        <v>10</v>
      </c>
      <c r="C3" s="1033" t="s">
        <v>191</v>
      </c>
      <c r="D3" s="1030" t="s">
        <v>48</v>
      </c>
      <c r="E3" s="1031"/>
      <c r="F3" s="1031"/>
      <c r="G3" s="1032"/>
    </row>
    <row r="4" spans="1:7" ht="28.5" x14ac:dyDescent="0.25">
      <c r="A4" s="1036"/>
      <c r="B4" s="1036"/>
      <c r="C4" s="1034"/>
      <c r="D4" s="219" t="s">
        <v>341</v>
      </c>
      <c r="E4" s="219" t="s">
        <v>342</v>
      </c>
      <c r="F4" s="219" t="s">
        <v>343</v>
      </c>
      <c r="G4" s="219" t="s">
        <v>344</v>
      </c>
    </row>
    <row r="5" spans="1:7" s="223" customFormat="1" ht="14.25" x14ac:dyDescent="0.2">
      <c r="A5" s="220" t="s">
        <v>58</v>
      </c>
      <c r="B5" s="221" t="s">
        <v>59</v>
      </c>
      <c r="C5" s="222">
        <f t="shared" ref="C5:C19" si="0">SUM(D5:G5)</f>
        <v>8964549554.1601868</v>
      </c>
      <c r="D5" s="222">
        <v>88197599.999999985</v>
      </c>
      <c r="E5" s="222">
        <v>1066041018.7612852</v>
      </c>
      <c r="F5" s="222">
        <v>3938694965.5626955</v>
      </c>
      <c r="G5" s="222">
        <v>3871615969.8362069</v>
      </c>
    </row>
    <row r="6" spans="1:7" s="223" customFormat="1" ht="14.25" x14ac:dyDescent="0.2">
      <c r="A6" s="220" t="s">
        <v>61</v>
      </c>
      <c r="B6" s="221" t="s">
        <v>62</v>
      </c>
      <c r="C6" s="222">
        <f t="shared" si="0"/>
        <v>6597176836.363636</v>
      </c>
      <c r="D6" s="222">
        <v>88197599.999999985</v>
      </c>
      <c r="E6" s="222">
        <v>919170981.81818175</v>
      </c>
      <c r="F6" s="222">
        <v>2839954254.5454545</v>
      </c>
      <c r="G6" s="222">
        <v>2749854000</v>
      </c>
    </row>
    <row r="7" spans="1:7" x14ac:dyDescent="0.25">
      <c r="A7" s="224">
        <v>1</v>
      </c>
      <c r="B7" s="225" t="s">
        <v>63</v>
      </c>
      <c r="C7" s="226">
        <f t="shared" si="0"/>
        <v>5122502654.545454</v>
      </c>
      <c r="D7" s="226">
        <v>88197599.999999985</v>
      </c>
      <c r="E7" s="226">
        <v>826716436.36363626</v>
      </c>
      <c r="F7" s="226">
        <v>2190003709.090909</v>
      </c>
      <c r="G7" s="226">
        <v>2017584909.090909</v>
      </c>
    </row>
    <row r="8" spans="1:7" x14ac:dyDescent="0.25">
      <c r="A8" s="224" t="s">
        <v>11</v>
      </c>
      <c r="B8" s="225" t="s">
        <v>169</v>
      </c>
      <c r="C8" s="226">
        <f t="shared" si="0"/>
        <v>4284625454.545454</v>
      </c>
      <c r="D8" s="226">
        <v>0</v>
      </c>
      <c r="E8" s="226">
        <v>562123636.36363626</v>
      </c>
      <c r="F8" s="226">
        <v>1925410909.090909</v>
      </c>
      <c r="G8" s="226">
        <v>1797090909.090909</v>
      </c>
    </row>
    <row r="9" spans="1:7" x14ac:dyDescent="0.25">
      <c r="A9" s="224" t="s">
        <v>13</v>
      </c>
      <c r="B9" s="225" t="s">
        <v>64</v>
      </c>
      <c r="C9" s="226">
        <f t="shared" si="0"/>
        <v>837877199.99999988</v>
      </c>
      <c r="D9" s="226">
        <v>88197599.999999985</v>
      </c>
      <c r="E9" s="226">
        <v>264592799.99999994</v>
      </c>
      <c r="F9" s="226">
        <v>264592799.99999994</v>
      </c>
      <c r="G9" s="226">
        <v>220493999.99999997</v>
      </c>
    </row>
    <row r="10" spans="1:7" x14ac:dyDescent="0.25">
      <c r="A10" s="224">
        <v>2</v>
      </c>
      <c r="B10" s="225" t="s">
        <v>65</v>
      </c>
      <c r="C10" s="226">
        <f t="shared" si="0"/>
        <v>1474674181.818182</v>
      </c>
      <c r="D10" s="226">
        <v>0</v>
      </c>
      <c r="E10" s="226">
        <v>92454545.454545438</v>
      </c>
      <c r="F10" s="226">
        <v>649950545.4545455</v>
      </c>
      <c r="G10" s="226">
        <v>732269090.90909088</v>
      </c>
    </row>
    <row r="11" spans="1:7" x14ac:dyDescent="0.25">
      <c r="A11" s="224" t="s">
        <v>76</v>
      </c>
      <c r="B11" s="225" t="s">
        <v>77</v>
      </c>
      <c r="C11" s="226">
        <f t="shared" si="0"/>
        <v>2367372717.7965517</v>
      </c>
      <c r="D11" s="226">
        <v>0</v>
      </c>
      <c r="E11" s="226">
        <v>146870036.94310343</v>
      </c>
      <c r="F11" s="226">
        <v>1098740711.0172412</v>
      </c>
      <c r="G11" s="226">
        <v>1121761969.8362069</v>
      </c>
    </row>
    <row r="12" spans="1:7" s="223" customFormat="1" ht="14.25" x14ac:dyDescent="0.2">
      <c r="A12" s="220" t="s">
        <v>91</v>
      </c>
      <c r="B12" s="221" t="s">
        <v>92</v>
      </c>
      <c r="C12" s="222">
        <f t="shared" si="0"/>
        <v>9823030948.7053261</v>
      </c>
      <c r="D12" s="222">
        <v>206573046.75940886</v>
      </c>
      <c r="E12" s="222">
        <v>1465048949.352638</v>
      </c>
      <c r="F12" s="222">
        <v>4133393097.0949721</v>
      </c>
      <c r="G12" s="222">
        <v>4018015855.4983077</v>
      </c>
    </row>
    <row r="13" spans="1:7" x14ac:dyDescent="0.25">
      <c r="A13" s="224">
        <v>1</v>
      </c>
      <c r="B13" s="225" t="s">
        <v>94</v>
      </c>
      <c r="C13" s="226">
        <f t="shared" si="0"/>
        <v>2076653333.3333333</v>
      </c>
      <c r="D13" s="226">
        <v>82133333.333333328</v>
      </c>
      <c r="E13" s="226">
        <v>453680000</v>
      </c>
      <c r="F13" s="226">
        <v>816840000</v>
      </c>
      <c r="G13" s="226">
        <v>724000000</v>
      </c>
    </row>
    <row r="14" spans="1:7" ht="34.700000000000003" customHeight="1" x14ac:dyDescent="0.25">
      <c r="A14" s="224">
        <v>2</v>
      </c>
      <c r="B14" s="225" t="s">
        <v>198</v>
      </c>
      <c r="C14" s="226">
        <f t="shared" si="0"/>
        <v>4784367200</v>
      </c>
      <c r="D14" s="226">
        <v>107000000</v>
      </c>
      <c r="E14" s="226">
        <v>718982400</v>
      </c>
      <c r="F14" s="226">
        <v>2032000800</v>
      </c>
      <c r="G14" s="226">
        <v>1926384000</v>
      </c>
    </row>
    <row r="15" spans="1:7" x14ac:dyDescent="0.25">
      <c r="A15" s="224">
        <v>3</v>
      </c>
      <c r="B15" s="225" t="s">
        <v>126</v>
      </c>
      <c r="C15" s="226">
        <f t="shared" si="0"/>
        <v>2049626642.6275864</v>
      </c>
      <c r="D15" s="226">
        <v>1998246.7881773401</v>
      </c>
      <c r="E15" s="226">
        <v>154445748.65615767</v>
      </c>
      <c r="F15" s="226">
        <v>899870738.48866999</v>
      </c>
      <c r="G15" s="226">
        <v>993311908.69458127</v>
      </c>
    </row>
    <row r="16" spans="1:7" x14ac:dyDescent="0.25">
      <c r="A16" s="224">
        <v>4</v>
      </c>
      <c r="B16" s="225" t="s">
        <v>139</v>
      </c>
      <c r="C16" s="226">
        <f t="shared" si="0"/>
        <v>164729598</v>
      </c>
      <c r="D16" s="226">
        <v>2833722</v>
      </c>
      <c r="E16" s="226">
        <v>21072915</v>
      </c>
      <c r="F16" s="226">
        <v>69979911</v>
      </c>
      <c r="G16" s="226">
        <v>70843050</v>
      </c>
    </row>
    <row r="17" spans="1:7" x14ac:dyDescent="0.25">
      <c r="A17" s="224">
        <v>5</v>
      </c>
      <c r="B17" s="225" t="s">
        <v>199</v>
      </c>
      <c r="C17" s="226">
        <f t="shared" si="0"/>
        <v>292614001.02696967</v>
      </c>
      <c r="D17" s="226">
        <v>0</v>
      </c>
      <c r="E17" s="226">
        <v>36415651.605757572</v>
      </c>
      <c r="F17" s="226">
        <v>129488121.69545455</v>
      </c>
      <c r="G17" s="226">
        <v>126710227.72575757</v>
      </c>
    </row>
    <row r="18" spans="1:7" x14ac:dyDescent="0.25">
      <c r="A18" s="224">
        <v>6</v>
      </c>
      <c r="B18" s="225" t="s">
        <v>200</v>
      </c>
      <c r="C18" s="226">
        <f t="shared" si="0"/>
        <v>140330667.69363636</v>
      </c>
      <c r="D18" s="226">
        <v>0</v>
      </c>
      <c r="E18" s="226">
        <v>11795651.605757574</v>
      </c>
      <c r="F18" s="226">
        <v>65158121.695454553</v>
      </c>
      <c r="G18" s="226">
        <v>63376894.392424241</v>
      </c>
    </row>
    <row r="19" spans="1:7" s="223" customFormat="1" ht="14.25" x14ac:dyDescent="0.2">
      <c r="A19" s="220" t="s">
        <v>163</v>
      </c>
      <c r="B19" s="221" t="s">
        <v>164</v>
      </c>
      <c r="C19" s="222">
        <f t="shared" si="0"/>
        <v>455040173.71743691</v>
      </c>
      <c r="D19" s="222">
        <v>12607744.637898194</v>
      </c>
      <c r="E19" s="222">
        <v>80452234.090722784</v>
      </c>
      <c r="F19" s="222">
        <v>185213525.91084737</v>
      </c>
      <c r="G19" s="222">
        <v>176766669.07796857</v>
      </c>
    </row>
    <row r="20" spans="1:7" s="223" customFormat="1" ht="14.25" x14ac:dyDescent="0.2">
      <c r="A20" s="220" t="s">
        <v>201</v>
      </c>
      <c r="B20" s="221"/>
      <c r="C20" s="222">
        <f>SUM(D20:G20)</f>
        <v>-858481394.54513907</v>
      </c>
      <c r="D20" s="222">
        <v>-118375446.75940888</v>
      </c>
      <c r="E20" s="222">
        <v>-399007930.59135282</v>
      </c>
      <c r="F20" s="222">
        <v>-194698131.53227663</v>
      </c>
      <c r="G20" s="222">
        <v>-146399885.66210079</v>
      </c>
    </row>
    <row r="21" spans="1:7" s="223" customFormat="1" ht="14.25" x14ac:dyDescent="0.2">
      <c r="A21" s="1027" t="s">
        <v>24</v>
      </c>
      <c r="B21" s="1028"/>
      <c r="C21" s="227">
        <f>C20/38</f>
        <v>-22591615.645924713</v>
      </c>
      <c r="D21" s="227">
        <f>D20/4</f>
        <v>-29593861.689852219</v>
      </c>
      <c r="E21" s="227">
        <f>E20/12</f>
        <v>-33250660.882612735</v>
      </c>
      <c r="F21" s="227">
        <f>F20/12</f>
        <v>-16224844.294356385</v>
      </c>
      <c r="G21" s="227">
        <f>G20/10</f>
        <v>-14639988.56621008</v>
      </c>
    </row>
  </sheetData>
  <mergeCells count="6">
    <mergeCell ref="A21:B21"/>
    <mergeCell ref="A2:G2"/>
    <mergeCell ref="D3:G3"/>
    <mergeCell ref="C3:C4"/>
    <mergeCell ref="B3:B4"/>
    <mergeCell ref="A3:A4"/>
  </mergeCells>
  <pageMargins left="0.7" right="0.7" top="0.75" bottom="0.75" header="0.3" footer="0.3"/>
  <pageSetup orientation="portrait" horizontalDpi="200" verticalDpi="200" copies="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3"/>
  <sheetViews>
    <sheetView view="pageBreakPreview" zoomScale="72" zoomScaleNormal="99" zoomScaleSheetLayoutView="72" workbookViewId="0">
      <pane xSplit="2" ySplit="8" topLeftCell="C9" activePane="bottomRight" state="frozen"/>
      <selection pane="topRight" activeCell="D1" sqref="D1"/>
      <selection pane="bottomLeft" activeCell="A8" sqref="A8"/>
      <selection pane="bottomRight" activeCell="A7" sqref="A7:H53"/>
    </sheetView>
  </sheetViews>
  <sheetFormatPr defaultColWidth="8.85546875" defaultRowHeight="15" outlineLevelCol="1" x14ac:dyDescent="0.25"/>
  <cols>
    <col min="1" max="1" width="6.7109375" style="218" bestFit="1" customWidth="1"/>
    <col min="2" max="2" width="41.28515625" style="218" customWidth="1"/>
    <col min="3" max="3" width="46.42578125" style="218" customWidth="1" outlineLevel="1"/>
    <col min="4" max="4" width="16.7109375" style="218" customWidth="1"/>
    <col min="5" max="5" width="14.42578125" style="218" customWidth="1"/>
    <col min="6" max="6" width="17.140625" style="218" bestFit="1" customWidth="1"/>
    <col min="7" max="8" width="18" style="218" bestFit="1" customWidth="1"/>
    <col min="9" max="9" width="15.85546875" style="218" customWidth="1"/>
    <col min="10" max="10" width="18.140625" style="218" bestFit="1" customWidth="1"/>
    <col min="11" max="16384" width="8.85546875" style="218"/>
  </cols>
  <sheetData>
    <row r="2" spans="1:10" s="223" customFormat="1" ht="45" customHeight="1" x14ac:dyDescent="0.2">
      <c r="A2" s="1018" t="s">
        <v>659</v>
      </c>
      <c r="B2" s="1045"/>
      <c r="C2" s="1045"/>
      <c r="D2" s="1045"/>
    </row>
    <row r="4" spans="1:10" s="223" customFormat="1" ht="51.6" customHeight="1" x14ac:dyDescent="0.25">
      <c r="A4" s="316"/>
      <c r="B4" s="316"/>
      <c r="C4" s="316"/>
      <c r="D4" s="1046" t="s">
        <v>47</v>
      </c>
      <c r="E4" s="317"/>
      <c r="F4" s="317"/>
      <c r="G4" s="317"/>
      <c r="H4" s="317"/>
      <c r="I4" s="317"/>
      <c r="J4" s="317"/>
    </row>
    <row r="5" spans="1:10" s="361" customFormat="1" ht="15.75" x14ac:dyDescent="0.25">
      <c r="A5" s="318" t="s">
        <v>31</v>
      </c>
      <c r="B5" s="359" t="s">
        <v>32</v>
      </c>
      <c r="C5" s="359"/>
      <c r="D5" s="1047"/>
      <c r="E5" s="1042" t="s">
        <v>48</v>
      </c>
      <c r="F5" s="1043"/>
      <c r="G5" s="1043"/>
      <c r="H5" s="1044"/>
      <c r="I5" s="360"/>
      <c r="J5" s="360"/>
    </row>
    <row r="6" spans="1:10" s="310" customFormat="1" ht="15.75" x14ac:dyDescent="0.25">
      <c r="A6" s="320"/>
      <c r="B6" s="356"/>
      <c r="C6" s="359"/>
      <c r="D6" s="322" t="s">
        <v>51</v>
      </c>
      <c r="E6" s="322">
        <v>2021</v>
      </c>
      <c r="F6" s="322">
        <v>2022</v>
      </c>
      <c r="G6" s="322">
        <v>2023</v>
      </c>
      <c r="H6" s="322">
        <v>2024</v>
      </c>
      <c r="I6" s="319"/>
      <c r="J6" s="319"/>
    </row>
    <row r="7" spans="1:10" s="310" customFormat="1" ht="18" customHeight="1" x14ac:dyDescent="0.25">
      <c r="A7" s="318" t="s">
        <v>58</v>
      </c>
      <c r="B7" s="359" t="s">
        <v>59</v>
      </c>
      <c r="C7" s="359"/>
      <c r="D7" s="318">
        <v>8808887509.2084637</v>
      </c>
      <c r="E7" s="318">
        <v>80179636.36363636</v>
      </c>
      <c r="F7" s="318">
        <v>926961052.36128497</v>
      </c>
      <c r="G7" s="318">
        <v>3945357036.1057992</v>
      </c>
      <c r="H7" s="318">
        <v>3856389784.3777428</v>
      </c>
      <c r="I7" s="319">
        <f>SUM(E7:H7)-D7</f>
        <v>0</v>
      </c>
      <c r="J7" s="319"/>
    </row>
    <row r="8" spans="1:10" s="310" customFormat="1" ht="15.75" x14ac:dyDescent="0.25">
      <c r="A8" s="318" t="s">
        <v>61</v>
      </c>
      <c r="B8" s="323" t="s">
        <v>62</v>
      </c>
      <c r="C8" s="325"/>
      <c r="D8" s="324">
        <v>6553447636.363636</v>
      </c>
      <c r="E8" s="324">
        <v>80179636.36363636</v>
      </c>
      <c r="F8" s="324">
        <v>904778181.81818151</v>
      </c>
      <c r="G8" s="324">
        <v>2841833454.5454545</v>
      </c>
      <c r="H8" s="324">
        <v>2726656363.6363635</v>
      </c>
      <c r="I8" s="319">
        <f t="shared" ref="I8:I52" si="0">SUM(E8:H8)-D8</f>
        <v>0</v>
      </c>
      <c r="J8" s="319"/>
    </row>
    <row r="9" spans="1:10" s="310" customFormat="1" ht="15.75" x14ac:dyDescent="0.25">
      <c r="A9" s="318">
        <v>1</v>
      </c>
      <c r="B9" s="326" t="s">
        <v>63</v>
      </c>
      <c r="C9" s="327"/>
      <c r="D9" s="324">
        <v>5204214909.090909</v>
      </c>
      <c r="E9" s="324">
        <v>80179636.36363636</v>
      </c>
      <c r="F9" s="324">
        <v>812323636.36363614</v>
      </c>
      <c r="G9" s="324">
        <v>2238923454.5454545</v>
      </c>
      <c r="H9" s="324">
        <v>2072788181.8181818</v>
      </c>
      <c r="I9" s="319">
        <f t="shared" si="0"/>
        <v>0</v>
      </c>
      <c r="J9" s="319"/>
    </row>
    <row r="10" spans="1:10" s="310" customFormat="1" ht="15.75" x14ac:dyDescent="0.25">
      <c r="A10" s="318" t="s">
        <v>11</v>
      </c>
      <c r="B10" s="328" t="s">
        <v>169</v>
      </c>
      <c r="C10" s="327"/>
      <c r="D10" s="80">
        <v>4284625454.545454</v>
      </c>
      <c r="E10" s="80">
        <v>0</v>
      </c>
      <c r="F10" s="80">
        <v>562123636.36363626</v>
      </c>
      <c r="G10" s="80">
        <v>1925410909.090909</v>
      </c>
      <c r="H10" s="80">
        <v>1797090909.090909</v>
      </c>
      <c r="I10" s="319">
        <f t="shared" si="0"/>
        <v>0</v>
      </c>
      <c r="J10" s="319"/>
    </row>
    <row r="11" spans="1:10" s="310" customFormat="1" ht="26.25" customHeight="1" x14ac:dyDescent="0.25">
      <c r="A11" s="318" t="s">
        <v>13</v>
      </c>
      <c r="B11" s="328" t="s">
        <v>64</v>
      </c>
      <c r="C11" s="327"/>
      <c r="D11" s="80">
        <v>761706545.4545455</v>
      </c>
      <c r="E11" s="80">
        <v>80179636.36363636</v>
      </c>
      <c r="F11" s="80">
        <v>240538909.09090906</v>
      </c>
      <c r="G11" s="80">
        <v>240538909.09090906</v>
      </c>
      <c r="H11" s="80">
        <v>200449090.90909091</v>
      </c>
      <c r="I11" s="319">
        <f>SUM(E11:H11)-D11</f>
        <v>0</v>
      </c>
      <c r="J11" s="319"/>
    </row>
    <row r="12" spans="1:10" s="310" customFormat="1" ht="52.35" customHeight="1" x14ac:dyDescent="0.25">
      <c r="A12" s="318" t="s">
        <v>14</v>
      </c>
      <c r="B12" s="328" t="s">
        <v>656</v>
      </c>
      <c r="C12" s="327"/>
      <c r="D12" s="80">
        <v>157882909.09090906</v>
      </c>
      <c r="E12" s="80">
        <v>0</v>
      </c>
      <c r="F12" s="80">
        <v>9661090.9090909064</v>
      </c>
      <c r="G12" s="80">
        <v>72973636.36363636</v>
      </c>
      <c r="H12" s="80">
        <v>75248181.818181813</v>
      </c>
      <c r="I12" s="319">
        <f t="shared" si="0"/>
        <v>0</v>
      </c>
      <c r="J12" s="319"/>
    </row>
    <row r="13" spans="1:10" s="310" customFormat="1" ht="15.75" x14ac:dyDescent="0.25">
      <c r="A13" s="318">
        <v>2</v>
      </c>
      <c r="B13" s="323" t="s">
        <v>65</v>
      </c>
      <c r="C13" s="333"/>
      <c r="D13" s="324">
        <v>1349232727.272727</v>
      </c>
      <c r="E13" s="324">
        <v>0</v>
      </c>
      <c r="F13" s="324">
        <v>92454545.454545438</v>
      </c>
      <c r="G13" s="324">
        <v>602910000</v>
      </c>
      <c r="H13" s="324">
        <v>653868181.81818175</v>
      </c>
      <c r="I13" s="319">
        <f t="shared" si="0"/>
        <v>0</v>
      </c>
      <c r="J13" s="319"/>
    </row>
    <row r="14" spans="1:10" s="310" customFormat="1" ht="70.349999999999994" customHeight="1" x14ac:dyDescent="0.25">
      <c r="A14" s="329" t="s">
        <v>16</v>
      </c>
      <c r="B14" s="328" t="s">
        <v>492</v>
      </c>
      <c r="C14" s="332" t="s">
        <v>68</v>
      </c>
      <c r="D14" s="80">
        <v>866160000</v>
      </c>
      <c r="E14" s="80">
        <v>0</v>
      </c>
      <c r="F14" s="80">
        <v>61363636.36363636</v>
      </c>
      <c r="G14" s="80">
        <v>389610000</v>
      </c>
      <c r="H14" s="80">
        <v>415186363.63636363</v>
      </c>
      <c r="I14" s="319">
        <f t="shared" si="0"/>
        <v>0</v>
      </c>
      <c r="J14" s="319"/>
    </row>
    <row r="15" spans="1:10" s="310" customFormat="1" ht="39" customHeight="1" x14ac:dyDescent="0.25">
      <c r="A15" s="329" t="s">
        <v>17</v>
      </c>
      <c r="B15" s="328" t="s">
        <v>69</v>
      </c>
      <c r="C15" s="332" t="s">
        <v>70</v>
      </c>
      <c r="D15" s="80">
        <v>9381818.1818181816</v>
      </c>
      <c r="E15" s="80">
        <v>0</v>
      </c>
      <c r="F15" s="80">
        <v>654545.45454545459</v>
      </c>
      <c r="G15" s="80">
        <v>4090909.0909090908</v>
      </c>
      <c r="H15" s="80">
        <v>4636363.6363636367</v>
      </c>
      <c r="I15" s="319">
        <f t="shared" si="0"/>
        <v>0</v>
      </c>
      <c r="J15" s="319"/>
    </row>
    <row r="16" spans="1:10" s="310" customFormat="1" ht="40.700000000000003" customHeight="1" x14ac:dyDescent="0.25">
      <c r="A16" s="329" t="s">
        <v>18</v>
      </c>
      <c r="B16" s="334" t="s">
        <v>71</v>
      </c>
      <c r="C16" s="332" t="s">
        <v>73</v>
      </c>
      <c r="D16" s="80">
        <v>164181818.18181813</v>
      </c>
      <c r="E16" s="80">
        <v>0</v>
      </c>
      <c r="F16" s="80">
        <v>11454545.454545453</v>
      </c>
      <c r="G16" s="80">
        <v>71590909.090909079</v>
      </c>
      <c r="H16" s="80">
        <v>81136363.636363611</v>
      </c>
      <c r="I16" s="319">
        <f t="shared" si="0"/>
        <v>0</v>
      </c>
      <c r="J16" s="319"/>
    </row>
    <row r="17" spans="1:10" s="310" customFormat="1" ht="48.95" customHeight="1" x14ac:dyDescent="0.25">
      <c r="A17" s="329" t="s">
        <v>19</v>
      </c>
      <c r="B17" s="328" t="s">
        <v>74</v>
      </c>
      <c r="C17" s="332" t="s">
        <v>75</v>
      </c>
      <c r="D17" s="80">
        <v>309509090.90909088</v>
      </c>
      <c r="E17" s="80">
        <v>0</v>
      </c>
      <c r="F17" s="80">
        <v>18981818.18181818</v>
      </c>
      <c r="G17" s="80">
        <v>137618181.81818181</v>
      </c>
      <c r="H17" s="80">
        <v>152909090.90909088</v>
      </c>
      <c r="I17" s="319">
        <f t="shared" si="0"/>
        <v>0</v>
      </c>
      <c r="J17" s="319"/>
    </row>
    <row r="18" spans="1:10" s="310" customFormat="1" ht="24" customHeight="1" x14ac:dyDescent="0.25">
      <c r="A18" s="318" t="s">
        <v>76</v>
      </c>
      <c r="B18" s="358" t="s">
        <v>77</v>
      </c>
      <c r="C18" s="325"/>
      <c r="D18" s="324">
        <v>2255439872.8448277</v>
      </c>
      <c r="E18" s="324">
        <v>0</v>
      </c>
      <c r="F18" s="324">
        <v>22182870.543103449</v>
      </c>
      <c r="G18" s="324">
        <v>1103523581.5603447</v>
      </c>
      <c r="H18" s="324">
        <v>1129733420.7413793</v>
      </c>
      <c r="I18" s="319">
        <f t="shared" si="0"/>
        <v>0</v>
      </c>
      <c r="J18" s="319"/>
    </row>
    <row r="19" spans="1:10" s="310" customFormat="1" ht="93" customHeight="1" x14ac:dyDescent="0.25">
      <c r="A19" s="329">
        <v>1</v>
      </c>
      <c r="B19" s="328" t="s">
        <v>78</v>
      </c>
      <c r="C19" s="335" t="s">
        <v>82</v>
      </c>
      <c r="D19" s="80">
        <v>211740000</v>
      </c>
      <c r="E19" s="80">
        <v>0</v>
      </c>
      <c r="F19" s="80">
        <v>17400000</v>
      </c>
      <c r="G19" s="80">
        <v>99540000</v>
      </c>
      <c r="H19" s="80">
        <v>94800000</v>
      </c>
      <c r="I19" s="319">
        <f t="shared" si="0"/>
        <v>0</v>
      </c>
      <c r="J19" s="319"/>
    </row>
    <row r="20" spans="1:10" s="310" customFormat="1" ht="98.45" customHeight="1" x14ac:dyDescent="0.25">
      <c r="A20" s="329">
        <v>2</v>
      </c>
      <c r="B20" s="328" t="s">
        <v>83</v>
      </c>
      <c r="C20" s="335" t="s">
        <v>85</v>
      </c>
      <c r="D20" s="80">
        <v>130731794.84482759</v>
      </c>
      <c r="E20" s="80">
        <v>0</v>
      </c>
      <c r="F20" s="80">
        <v>4782870.5431034481</v>
      </c>
      <c r="G20" s="80">
        <v>62177317.060344823</v>
      </c>
      <c r="H20" s="80">
        <v>63771607.241379313</v>
      </c>
      <c r="I20" s="319">
        <f t="shared" si="0"/>
        <v>0</v>
      </c>
      <c r="J20" s="319"/>
    </row>
    <row r="21" spans="1:10" s="310" customFormat="1" ht="63" x14ac:dyDescent="0.25">
      <c r="A21" s="329">
        <v>3</v>
      </c>
      <c r="B21" s="334" t="s">
        <v>655</v>
      </c>
      <c r="C21" s="335" t="s">
        <v>90</v>
      </c>
      <c r="D21" s="80">
        <v>1912968078</v>
      </c>
      <c r="E21" s="80">
        <v>0</v>
      </c>
      <c r="F21" s="80">
        <v>0</v>
      </c>
      <c r="G21" s="80">
        <v>941806264.49999988</v>
      </c>
      <c r="H21" s="80">
        <v>971161813.5</v>
      </c>
      <c r="I21" s="319">
        <f t="shared" si="0"/>
        <v>0</v>
      </c>
      <c r="J21" s="319"/>
    </row>
    <row r="22" spans="1:10" s="310" customFormat="1" ht="15.75" x14ac:dyDescent="0.25">
      <c r="A22" s="318" t="s">
        <v>91</v>
      </c>
      <c r="B22" s="357" t="s">
        <v>92</v>
      </c>
      <c r="C22" s="324">
        <f>C23</f>
        <v>0</v>
      </c>
      <c r="D22" s="324">
        <v>9348657441.6545563</v>
      </c>
      <c r="E22" s="324">
        <v>193965302.12151065</v>
      </c>
      <c r="F22" s="324">
        <v>1384596715.2619152</v>
      </c>
      <c r="G22" s="324">
        <v>3940929571.1841249</v>
      </c>
      <c r="H22" s="324">
        <v>3829165853.0870056</v>
      </c>
      <c r="I22" s="319">
        <f t="shared" si="0"/>
        <v>0</v>
      </c>
      <c r="J22" s="319"/>
    </row>
    <row r="23" spans="1:10" s="310" customFormat="1" ht="15.75" x14ac:dyDescent="0.25">
      <c r="A23" s="318"/>
      <c r="B23" s="357" t="s">
        <v>93</v>
      </c>
      <c r="C23" s="324">
        <f>SUBTOTAL(9,C24:C51)</f>
        <v>0</v>
      </c>
      <c r="D23" s="324">
        <v>9348657441.6545563</v>
      </c>
      <c r="E23" s="324">
        <v>193965302.12151065</v>
      </c>
      <c r="F23" s="324">
        <v>1384596715.2619152</v>
      </c>
      <c r="G23" s="324">
        <v>3940929571.1841249</v>
      </c>
      <c r="H23" s="324">
        <v>3829165853.0870056</v>
      </c>
      <c r="I23" s="319">
        <f t="shared" si="0"/>
        <v>0</v>
      </c>
      <c r="J23" s="319"/>
    </row>
    <row r="24" spans="1:10" s="310" customFormat="1" ht="47.25" x14ac:dyDescent="0.25">
      <c r="A24" s="318">
        <v>1</v>
      </c>
      <c r="B24" s="325" t="s">
        <v>596</v>
      </c>
      <c r="C24" s="334" t="s">
        <v>95</v>
      </c>
      <c r="D24" s="324">
        <v>2076653333.3333335</v>
      </c>
      <c r="E24" s="324">
        <v>82133333.333333328</v>
      </c>
      <c r="F24" s="324">
        <v>453680000</v>
      </c>
      <c r="G24" s="324">
        <v>816840000</v>
      </c>
      <c r="H24" s="324">
        <v>724000000</v>
      </c>
      <c r="I24" s="319">
        <f t="shared" si="0"/>
        <v>0</v>
      </c>
      <c r="J24" s="319">
        <f>G24+G31+G37+G41+G45+G51</f>
        <v>4006087692.8795791</v>
      </c>
    </row>
    <row r="25" spans="1:10" s="310" customFormat="1" ht="15.75" x14ac:dyDescent="0.25">
      <c r="A25" s="329" t="s">
        <v>11</v>
      </c>
      <c r="B25" s="335" t="s">
        <v>96</v>
      </c>
      <c r="C25" s="337"/>
      <c r="D25" s="80">
        <v>780266666.66666663</v>
      </c>
      <c r="E25" s="80">
        <v>82133333.333333328</v>
      </c>
      <c r="F25" s="80">
        <v>246400000</v>
      </c>
      <c r="G25" s="80">
        <v>246400000</v>
      </c>
      <c r="H25" s="80">
        <v>205333333.33333331</v>
      </c>
      <c r="I25" s="319">
        <f t="shared" si="0"/>
        <v>0</v>
      </c>
      <c r="J25" s="319"/>
    </row>
    <row r="26" spans="1:10" s="310" customFormat="1" ht="38.450000000000003" customHeight="1" x14ac:dyDescent="0.25">
      <c r="A26" s="329" t="s">
        <v>13</v>
      </c>
      <c r="B26" s="328" t="s">
        <v>98</v>
      </c>
      <c r="C26" s="337"/>
      <c r="D26" s="80">
        <v>375013333.33333337</v>
      </c>
      <c r="E26" s="80">
        <v>0</v>
      </c>
      <c r="F26" s="80">
        <v>80360000</v>
      </c>
      <c r="G26" s="80">
        <v>160720000</v>
      </c>
      <c r="H26" s="80">
        <v>133933333.33333334</v>
      </c>
      <c r="I26" s="319">
        <f t="shared" si="0"/>
        <v>0</v>
      </c>
      <c r="J26" s="319"/>
    </row>
    <row r="27" spans="1:10" s="310" customFormat="1" ht="18" customHeight="1" x14ac:dyDescent="0.25">
      <c r="A27" s="329" t="s">
        <v>14</v>
      </c>
      <c r="B27" s="339" t="s">
        <v>99</v>
      </c>
      <c r="C27" s="337"/>
      <c r="D27" s="80">
        <v>349813333.33333337</v>
      </c>
      <c r="E27" s="80">
        <v>0</v>
      </c>
      <c r="F27" s="80">
        <v>74960000</v>
      </c>
      <c r="G27" s="80">
        <v>149920000</v>
      </c>
      <c r="H27" s="80">
        <v>124933333.33333334</v>
      </c>
      <c r="I27" s="319">
        <f t="shared" si="0"/>
        <v>0</v>
      </c>
      <c r="J27" s="319"/>
    </row>
    <row r="28" spans="1:10" s="311" customFormat="1" ht="15.75" x14ac:dyDescent="0.25">
      <c r="A28" s="329" t="s">
        <v>15</v>
      </c>
      <c r="B28" s="340" t="s">
        <v>100</v>
      </c>
      <c r="C28" s="337"/>
      <c r="D28" s="80">
        <v>242480000</v>
      </c>
      <c r="E28" s="80">
        <v>0</v>
      </c>
      <c r="F28" s="80">
        <v>51960000</v>
      </c>
      <c r="G28" s="80">
        <v>103920000</v>
      </c>
      <c r="H28" s="80">
        <v>86600000</v>
      </c>
      <c r="I28" s="319">
        <f t="shared" si="0"/>
        <v>0</v>
      </c>
      <c r="J28" s="341"/>
    </row>
    <row r="29" spans="1:10" s="311" customFormat="1" ht="15.75" x14ac:dyDescent="0.25">
      <c r="A29" s="329" t="s">
        <v>101</v>
      </c>
      <c r="B29" s="340" t="s">
        <v>100</v>
      </c>
      <c r="C29" s="337"/>
      <c r="D29" s="80">
        <v>190520000</v>
      </c>
      <c r="E29" s="80">
        <v>0</v>
      </c>
      <c r="F29" s="80">
        <v>0</v>
      </c>
      <c r="G29" s="80">
        <v>103920000</v>
      </c>
      <c r="H29" s="80">
        <v>86600000</v>
      </c>
      <c r="I29" s="319">
        <f t="shared" si="0"/>
        <v>0</v>
      </c>
      <c r="J29" s="341"/>
    </row>
    <row r="30" spans="1:10" s="311" customFormat="1" ht="15.75" x14ac:dyDescent="0.25">
      <c r="A30" s="329" t="s">
        <v>102</v>
      </c>
      <c r="B30" s="340" t="s">
        <v>100</v>
      </c>
      <c r="C30" s="337"/>
      <c r="D30" s="80">
        <v>138560000</v>
      </c>
      <c r="E30" s="80">
        <v>0</v>
      </c>
      <c r="F30" s="80">
        <v>0</v>
      </c>
      <c r="G30" s="80">
        <v>51960000</v>
      </c>
      <c r="H30" s="80">
        <v>86600000</v>
      </c>
      <c r="I30" s="319">
        <f t="shared" si="0"/>
        <v>0</v>
      </c>
      <c r="J30" s="341"/>
    </row>
    <row r="31" spans="1:10" s="310" customFormat="1" ht="15.75" x14ac:dyDescent="0.25">
      <c r="A31" s="318">
        <v>2</v>
      </c>
      <c r="B31" s="358" t="s">
        <v>103</v>
      </c>
      <c r="C31" s="324">
        <f>SUBTOTAL(9,C32:C36)</f>
        <v>0</v>
      </c>
      <c r="D31" s="324">
        <v>4784367200</v>
      </c>
      <c r="E31" s="324">
        <v>107000000</v>
      </c>
      <c r="F31" s="324">
        <v>718982400</v>
      </c>
      <c r="G31" s="324">
        <v>2032000800</v>
      </c>
      <c r="H31" s="324">
        <v>1926384000</v>
      </c>
      <c r="I31" s="319">
        <f t="shared" si="0"/>
        <v>0</v>
      </c>
      <c r="J31" s="319"/>
    </row>
    <row r="32" spans="1:10" s="312" customFormat="1" ht="49.7" customHeight="1" x14ac:dyDescent="0.25">
      <c r="A32" s="329" t="s">
        <v>16</v>
      </c>
      <c r="B32" s="328" t="s">
        <v>658</v>
      </c>
      <c r="C32" s="335" t="s">
        <v>106</v>
      </c>
      <c r="D32" s="80">
        <v>2360820000</v>
      </c>
      <c r="E32" s="80">
        <v>61320000</v>
      </c>
      <c r="F32" s="80">
        <v>367920000</v>
      </c>
      <c r="G32" s="80">
        <v>1011780000</v>
      </c>
      <c r="H32" s="80">
        <v>919800000</v>
      </c>
      <c r="I32" s="319">
        <f t="shared" si="0"/>
        <v>0</v>
      </c>
      <c r="J32" s="342"/>
    </row>
    <row r="33" spans="1:10" s="310" customFormat="1" ht="50.45" customHeight="1" x14ac:dyDescent="0.25">
      <c r="A33" s="329" t="s">
        <v>17</v>
      </c>
      <c r="B33" s="328" t="s">
        <v>601</v>
      </c>
      <c r="C33" s="335" t="s">
        <v>109</v>
      </c>
      <c r="D33" s="80">
        <v>1573000000</v>
      </c>
      <c r="E33" s="80">
        <v>26000000</v>
      </c>
      <c r="F33" s="80">
        <v>234000000</v>
      </c>
      <c r="G33" s="80">
        <v>663000000</v>
      </c>
      <c r="H33" s="80">
        <v>650000000</v>
      </c>
      <c r="I33" s="319">
        <f t="shared" si="0"/>
        <v>0</v>
      </c>
      <c r="J33" s="319"/>
    </row>
    <row r="34" spans="1:10" s="310" customFormat="1" ht="92.45" customHeight="1" x14ac:dyDescent="0.25">
      <c r="A34" s="329" t="s">
        <v>18</v>
      </c>
      <c r="B34" s="328" t="s">
        <v>110</v>
      </c>
      <c r="C34" s="335" t="s">
        <v>117</v>
      </c>
      <c r="D34" s="80">
        <v>526147200</v>
      </c>
      <c r="E34" s="80">
        <v>19680000</v>
      </c>
      <c r="F34" s="80">
        <v>83462400</v>
      </c>
      <c r="G34" s="80">
        <v>211420800</v>
      </c>
      <c r="H34" s="80">
        <v>211584000</v>
      </c>
      <c r="I34" s="319">
        <f t="shared" si="0"/>
        <v>0</v>
      </c>
      <c r="J34" s="319"/>
    </row>
    <row r="35" spans="1:10" s="310" customFormat="1" ht="15.75" x14ac:dyDescent="0.25">
      <c r="A35" s="329" t="s">
        <v>19</v>
      </c>
      <c r="B35" s="335" t="s">
        <v>118</v>
      </c>
      <c r="C35" s="335" t="s">
        <v>123</v>
      </c>
      <c r="D35" s="80">
        <v>316400000</v>
      </c>
      <c r="E35" s="80">
        <v>0</v>
      </c>
      <c r="F35" s="80">
        <v>33600000</v>
      </c>
      <c r="G35" s="80">
        <v>142800000</v>
      </c>
      <c r="H35" s="80">
        <v>140000000</v>
      </c>
      <c r="I35" s="319">
        <f t="shared" si="0"/>
        <v>0</v>
      </c>
      <c r="J35" s="319"/>
    </row>
    <row r="36" spans="1:10" s="310" customFormat="1" ht="18.95" customHeight="1" x14ac:dyDescent="0.25">
      <c r="A36" s="329" t="s">
        <v>192</v>
      </c>
      <c r="B36" s="335" t="s">
        <v>124</v>
      </c>
      <c r="C36" s="335" t="s">
        <v>125</v>
      </c>
      <c r="D36" s="80">
        <v>8000000</v>
      </c>
      <c r="E36" s="80">
        <v>0</v>
      </c>
      <c r="F36" s="80">
        <v>0</v>
      </c>
      <c r="G36" s="80">
        <v>3000000</v>
      </c>
      <c r="H36" s="80">
        <v>5000000</v>
      </c>
      <c r="I36" s="319">
        <f t="shared" si="0"/>
        <v>0</v>
      </c>
      <c r="J36" s="319"/>
    </row>
    <row r="37" spans="1:10" s="310" customFormat="1" ht="24" customHeight="1" x14ac:dyDescent="0.25">
      <c r="A37" s="318">
        <v>3</v>
      </c>
      <c r="B37" s="358" t="s">
        <v>126</v>
      </c>
      <c r="C37" s="343" t="s">
        <v>127</v>
      </c>
      <c r="D37" s="324">
        <v>2049626642.6275864</v>
      </c>
      <c r="E37" s="324">
        <v>1998246.7881773401</v>
      </c>
      <c r="F37" s="324">
        <v>154445748.65615767</v>
      </c>
      <c r="G37" s="324">
        <v>899870738.48866999</v>
      </c>
      <c r="H37" s="324">
        <v>993311908.69458127</v>
      </c>
      <c r="I37" s="319">
        <f t="shared" si="0"/>
        <v>0</v>
      </c>
      <c r="J37" s="319"/>
    </row>
    <row r="38" spans="1:10" s="310" customFormat="1" ht="84.6" customHeight="1" x14ac:dyDescent="0.25">
      <c r="A38" s="329" t="s">
        <v>20</v>
      </c>
      <c r="B38" s="328" t="s">
        <v>128</v>
      </c>
      <c r="C38" s="335" t="s">
        <v>133</v>
      </c>
      <c r="D38" s="80">
        <v>1856499459.995074</v>
      </c>
      <c r="E38" s="80">
        <v>431713.94088669954</v>
      </c>
      <c r="F38" s="80">
        <v>137026004.83743846</v>
      </c>
      <c r="G38" s="80">
        <v>815680319.9113301</v>
      </c>
      <c r="H38" s="80">
        <v>903361421.30541873</v>
      </c>
      <c r="I38" s="319">
        <f t="shared" si="0"/>
        <v>0</v>
      </c>
      <c r="J38" s="319"/>
    </row>
    <row r="39" spans="1:10" s="310" customFormat="1" ht="69" customHeight="1" x14ac:dyDescent="0.25">
      <c r="A39" s="329" t="s">
        <v>21</v>
      </c>
      <c r="B39" s="328" t="s">
        <v>134</v>
      </c>
      <c r="C39" s="337" t="s">
        <v>135</v>
      </c>
      <c r="D39" s="80">
        <v>168127182.63251233</v>
      </c>
      <c r="E39" s="80">
        <v>1566532.8472906405</v>
      </c>
      <c r="F39" s="80">
        <v>14419743.818719212</v>
      </c>
      <c r="G39" s="80">
        <v>72190418.577339903</v>
      </c>
      <c r="H39" s="80">
        <v>79950487.38916257</v>
      </c>
      <c r="I39" s="319">
        <f t="shared" si="0"/>
        <v>0</v>
      </c>
      <c r="J39" s="319"/>
    </row>
    <row r="40" spans="1:10" s="310" customFormat="1" ht="35.1" customHeight="1" x14ac:dyDescent="0.25">
      <c r="A40" s="329" t="s">
        <v>22</v>
      </c>
      <c r="B40" s="328" t="s">
        <v>136</v>
      </c>
      <c r="C40" s="335" t="s">
        <v>138</v>
      </c>
      <c r="D40" s="80">
        <v>25000000</v>
      </c>
      <c r="E40" s="80">
        <v>0</v>
      </c>
      <c r="F40" s="80">
        <v>3000000</v>
      </c>
      <c r="G40" s="80">
        <v>12000000</v>
      </c>
      <c r="H40" s="80">
        <v>10000000</v>
      </c>
      <c r="I40" s="319">
        <f t="shared" si="0"/>
        <v>0</v>
      </c>
      <c r="J40" s="319"/>
    </row>
    <row r="41" spans="1:10" s="310" customFormat="1" ht="24" customHeight="1" x14ac:dyDescent="0.25">
      <c r="A41" s="318">
        <v>4</v>
      </c>
      <c r="B41" s="358" t="s">
        <v>139</v>
      </c>
      <c r="C41" s="343" t="s">
        <v>140</v>
      </c>
      <c r="D41" s="324">
        <v>164729598</v>
      </c>
      <c r="E41" s="324">
        <v>2833722</v>
      </c>
      <c r="F41" s="324">
        <v>21072915</v>
      </c>
      <c r="G41" s="324">
        <v>69979911</v>
      </c>
      <c r="H41" s="324">
        <v>70843050</v>
      </c>
      <c r="I41" s="319">
        <f t="shared" si="0"/>
        <v>0</v>
      </c>
      <c r="J41" s="319"/>
    </row>
    <row r="42" spans="1:10" s="310" customFormat="1" ht="65.45" customHeight="1" x14ac:dyDescent="0.25">
      <c r="A42" s="329" t="s">
        <v>181</v>
      </c>
      <c r="B42" s="344" t="s">
        <v>660</v>
      </c>
      <c r="C42" s="1037" t="s">
        <v>143</v>
      </c>
      <c r="D42" s="80">
        <v>77509598</v>
      </c>
      <c r="E42" s="80">
        <v>1313722</v>
      </c>
      <c r="F42" s="80">
        <v>9852915</v>
      </c>
      <c r="G42" s="80">
        <v>33499911</v>
      </c>
      <c r="H42" s="80">
        <v>32843050</v>
      </c>
      <c r="I42" s="319">
        <f t="shared" si="0"/>
        <v>0</v>
      </c>
      <c r="J42" s="319"/>
    </row>
    <row r="43" spans="1:10" s="310" customFormat="1" ht="66" customHeight="1" x14ac:dyDescent="0.25">
      <c r="A43" s="329" t="s">
        <v>182</v>
      </c>
      <c r="B43" s="328" t="s">
        <v>665</v>
      </c>
      <c r="C43" s="1038"/>
      <c r="D43" s="80">
        <v>6720000</v>
      </c>
      <c r="E43" s="80">
        <v>120000</v>
      </c>
      <c r="F43" s="80">
        <v>720000</v>
      </c>
      <c r="G43" s="80">
        <v>2880000</v>
      </c>
      <c r="H43" s="80">
        <v>3000000</v>
      </c>
      <c r="I43" s="319">
        <f t="shared" si="0"/>
        <v>0</v>
      </c>
      <c r="J43" s="319"/>
    </row>
    <row r="44" spans="1:10" s="310" customFormat="1" ht="51.6" customHeight="1" x14ac:dyDescent="0.25">
      <c r="A44" s="329" t="s">
        <v>183</v>
      </c>
      <c r="B44" s="328" t="s">
        <v>148</v>
      </c>
      <c r="C44" s="1039"/>
      <c r="D44" s="80">
        <v>80500000</v>
      </c>
      <c r="E44" s="80">
        <v>1400000</v>
      </c>
      <c r="F44" s="80">
        <v>10500000</v>
      </c>
      <c r="G44" s="80">
        <v>33600000</v>
      </c>
      <c r="H44" s="80">
        <v>35000000</v>
      </c>
      <c r="I44" s="319">
        <f t="shared" si="0"/>
        <v>0</v>
      </c>
      <c r="J44" s="319"/>
    </row>
    <row r="45" spans="1:10" s="313" customFormat="1" ht="27" customHeight="1" x14ac:dyDescent="0.25">
      <c r="A45" s="345">
        <v>5</v>
      </c>
      <c r="B45" s="346" t="s">
        <v>149</v>
      </c>
      <c r="C45" s="333" t="s">
        <v>150</v>
      </c>
      <c r="D45" s="347">
        <v>273280667.69363636</v>
      </c>
      <c r="E45" s="347">
        <v>0</v>
      </c>
      <c r="F45" s="347">
        <v>36415651.605757572</v>
      </c>
      <c r="G45" s="347">
        <v>122238121.69545455</v>
      </c>
      <c r="H45" s="347">
        <v>114626894.39242424</v>
      </c>
      <c r="I45" s="319">
        <f t="shared" si="0"/>
        <v>0</v>
      </c>
      <c r="J45" s="348"/>
    </row>
    <row r="46" spans="1:10" s="310" customFormat="1" ht="39.950000000000003" customHeight="1" x14ac:dyDescent="0.25">
      <c r="A46" s="349" t="s">
        <v>193</v>
      </c>
      <c r="B46" s="344" t="s">
        <v>151</v>
      </c>
      <c r="C46" s="335" t="s">
        <v>152</v>
      </c>
      <c r="D46" s="80">
        <v>28600000</v>
      </c>
      <c r="E46" s="80">
        <v>0</v>
      </c>
      <c r="F46" s="80">
        <v>3120000</v>
      </c>
      <c r="G46" s="80">
        <v>12480000</v>
      </c>
      <c r="H46" s="80">
        <v>13000000</v>
      </c>
      <c r="I46" s="319">
        <f t="shared" si="0"/>
        <v>0</v>
      </c>
      <c r="J46" s="319"/>
    </row>
    <row r="47" spans="1:10" s="310" customFormat="1" ht="18.95" customHeight="1" x14ac:dyDescent="0.25">
      <c r="A47" s="349" t="s">
        <v>194</v>
      </c>
      <c r="B47" s="334" t="s">
        <v>153</v>
      </c>
      <c r="C47" s="335" t="s">
        <v>155</v>
      </c>
      <c r="D47" s="80">
        <v>14000000</v>
      </c>
      <c r="E47" s="80">
        <v>0</v>
      </c>
      <c r="F47" s="80">
        <v>3000000</v>
      </c>
      <c r="G47" s="80">
        <v>6000000</v>
      </c>
      <c r="H47" s="80">
        <v>5000000</v>
      </c>
      <c r="I47" s="319">
        <f t="shared" si="0"/>
        <v>0</v>
      </c>
      <c r="J47" s="319"/>
    </row>
    <row r="48" spans="1:10" s="310" customFormat="1" ht="21.95" customHeight="1" x14ac:dyDescent="0.25">
      <c r="A48" s="349" t="s">
        <v>195</v>
      </c>
      <c r="B48" s="344" t="s">
        <v>156</v>
      </c>
      <c r="C48" s="335" t="s">
        <v>157</v>
      </c>
      <c r="D48" s="80">
        <v>56000000</v>
      </c>
      <c r="E48" s="80">
        <v>0</v>
      </c>
      <c r="F48" s="80">
        <v>12000000</v>
      </c>
      <c r="G48" s="80">
        <v>24000000</v>
      </c>
      <c r="H48" s="80">
        <v>20000000</v>
      </c>
      <c r="I48" s="319">
        <f t="shared" si="0"/>
        <v>0</v>
      </c>
      <c r="J48" s="319"/>
    </row>
    <row r="49" spans="1:10" s="310" customFormat="1" ht="102" customHeight="1" x14ac:dyDescent="0.25">
      <c r="A49" s="349" t="s">
        <v>196</v>
      </c>
      <c r="B49" s="328" t="s">
        <v>189</v>
      </c>
      <c r="C49" s="335"/>
      <c r="D49" s="80">
        <v>29033333.333333336</v>
      </c>
      <c r="E49" s="80">
        <v>0</v>
      </c>
      <c r="F49" s="80">
        <v>6500000.0000000009</v>
      </c>
      <c r="G49" s="80">
        <v>11700000</v>
      </c>
      <c r="H49" s="80">
        <v>10833333.333333336</v>
      </c>
      <c r="I49" s="319">
        <f t="shared" si="0"/>
        <v>0</v>
      </c>
      <c r="J49" s="319"/>
    </row>
    <row r="50" spans="1:10" s="310" customFormat="1" ht="82.7" customHeight="1" x14ac:dyDescent="0.25">
      <c r="A50" s="349" t="s">
        <v>197</v>
      </c>
      <c r="B50" s="328" t="s">
        <v>190</v>
      </c>
      <c r="C50" s="350" t="s">
        <v>160</v>
      </c>
      <c r="D50" s="80">
        <v>5316666.666666666</v>
      </c>
      <c r="E50" s="80">
        <v>0</v>
      </c>
      <c r="F50" s="80">
        <v>0</v>
      </c>
      <c r="G50" s="80">
        <v>2900000</v>
      </c>
      <c r="H50" s="80">
        <v>2416666.6666666665</v>
      </c>
      <c r="I50" s="319">
        <f t="shared" si="0"/>
        <v>0</v>
      </c>
      <c r="J50" s="319"/>
    </row>
    <row r="51" spans="1:10" s="315" customFormat="1" ht="51" customHeight="1" x14ac:dyDescent="0.25">
      <c r="A51" s="320">
        <v>6</v>
      </c>
      <c r="B51" s="351" t="s">
        <v>161</v>
      </c>
      <c r="C51" s="327" t="s">
        <v>162</v>
      </c>
      <c r="D51" s="347">
        <v>140330667.69363636</v>
      </c>
      <c r="E51" s="347">
        <v>0</v>
      </c>
      <c r="F51" s="347">
        <v>11795651.605757574</v>
      </c>
      <c r="G51" s="347">
        <v>65158121.695454553</v>
      </c>
      <c r="H51" s="347">
        <v>63376894.392424241</v>
      </c>
      <c r="I51" s="317">
        <f t="shared" si="0"/>
        <v>0</v>
      </c>
      <c r="J51" s="317"/>
    </row>
    <row r="52" spans="1:10" s="314" customFormat="1" ht="48.6" customHeight="1" x14ac:dyDescent="0.25">
      <c r="A52" s="345" t="s">
        <v>163</v>
      </c>
      <c r="B52" s="346" t="s">
        <v>657</v>
      </c>
      <c r="C52" s="353" t="s">
        <v>165</v>
      </c>
      <c r="D52" s="347">
        <v>709321756.88097286</v>
      </c>
      <c r="E52" s="352">
        <v>19396530.212151065</v>
      </c>
      <c r="F52" s="352">
        <v>136241384.47188118</v>
      </c>
      <c r="G52" s="347">
        <v>283740598.96237803</v>
      </c>
      <c r="H52" s="347">
        <v>269943243.23456264</v>
      </c>
      <c r="I52" s="317">
        <f t="shared" si="0"/>
        <v>0</v>
      </c>
      <c r="J52" s="354"/>
    </row>
    <row r="53" spans="1:10" s="315" customFormat="1" ht="30" customHeight="1" x14ac:dyDescent="0.25">
      <c r="A53" s="1040" t="s">
        <v>57</v>
      </c>
      <c r="B53" s="1041"/>
      <c r="C53" s="359" t="e">
        <f>C7-C22-C52</f>
        <v>#VALUE!</v>
      </c>
      <c r="D53" s="359">
        <v>-1249091689.3270655</v>
      </c>
      <c r="E53" s="359">
        <v>-133182195.97002536</v>
      </c>
      <c r="F53" s="359">
        <v>-593877047.37251139</v>
      </c>
      <c r="G53" s="359">
        <v>-279313134.04070377</v>
      </c>
      <c r="H53" s="359">
        <v>-242719311.94382548</v>
      </c>
      <c r="I53" s="317">
        <f>SUM(E53:H53)</f>
        <v>-1249091689.3270659</v>
      </c>
      <c r="J53" s="317"/>
    </row>
  </sheetData>
  <autoFilter ref="A6:I53"/>
  <mergeCells count="5">
    <mergeCell ref="C42:C44"/>
    <mergeCell ref="A53:B53"/>
    <mergeCell ref="E5:H5"/>
    <mergeCell ref="A2:D2"/>
    <mergeCell ref="D4:D5"/>
  </mergeCells>
  <printOptions horizontalCentered="1"/>
  <pageMargins left="0" right="0" top="0.15" bottom="0" header="0" footer="0"/>
  <pageSetup paperSize="9" scale="3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zoomScale="75" workbookViewId="0">
      <selection activeCell="I17" sqref="I17"/>
    </sheetView>
  </sheetViews>
  <sheetFormatPr defaultColWidth="11.42578125" defaultRowHeight="15" x14ac:dyDescent="0.25"/>
  <cols>
    <col min="1" max="1" width="5.42578125" customWidth="1"/>
    <col min="2" max="2" width="31.42578125" customWidth="1"/>
    <col min="3" max="8" width="17.7109375" customWidth="1"/>
    <col min="9" max="9" width="18.140625" customWidth="1"/>
    <col min="10" max="10" width="14" bestFit="1" customWidth="1"/>
  </cols>
  <sheetData>
    <row r="1" spans="1:10" ht="15.75" x14ac:dyDescent="0.25">
      <c r="A1" s="455"/>
    </row>
    <row r="2" spans="1:10" ht="15.75" x14ac:dyDescent="0.25">
      <c r="A2" s="455" t="s">
        <v>689</v>
      </c>
    </row>
    <row r="3" spans="1:10" ht="15.75" x14ac:dyDescent="0.25">
      <c r="A3" s="251" t="s">
        <v>12</v>
      </c>
      <c r="B3" s="251" t="s">
        <v>730</v>
      </c>
      <c r="C3" s="251" t="s">
        <v>690</v>
      </c>
      <c r="D3" s="1049" t="s">
        <v>691</v>
      </c>
      <c r="E3" s="1049"/>
      <c r="F3" s="1049"/>
      <c r="G3" s="1049"/>
      <c r="H3" s="1049"/>
      <c r="I3" s="1049"/>
      <c r="J3" s="251"/>
    </row>
    <row r="4" spans="1:10" ht="15.75" x14ac:dyDescent="0.25">
      <c r="A4" s="251" t="s">
        <v>12</v>
      </c>
      <c r="B4" s="251" t="s">
        <v>731</v>
      </c>
      <c r="C4" s="251" t="s">
        <v>692</v>
      </c>
      <c r="D4" s="1049" t="s">
        <v>693</v>
      </c>
      <c r="E4" s="1049"/>
      <c r="F4" s="1049"/>
      <c r="G4" s="1049"/>
      <c r="H4" s="1049"/>
      <c r="I4" s="1049"/>
      <c r="J4" s="251"/>
    </row>
    <row r="5" spans="1:10" ht="15.75" x14ac:dyDescent="0.25">
      <c r="A5" s="251" t="s">
        <v>12</v>
      </c>
      <c r="B5" s="251" t="s">
        <v>732</v>
      </c>
      <c r="C5" s="251" t="s">
        <v>692</v>
      </c>
      <c r="D5" s="1049" t="s">
        <v>694</v>
      </c>
      <c r="E5" s="1049"/>
      <c r="F5" s="1049"/>
      <c r="G5" s="1049"/>
      <c r="H5" s="1049"/>
      <c r="I5" s="1049"/>
      <c r="J5" s="251"/>
    </row>
    <row r="6" spans="1:10" ht="15.75" x14ac:dyDescent="0.25">
      <c r="A6" s="251" t="s">
        <v>12</v>
      </c>
      <c r="B6" s="251" t="s">
        <v>733</v>
      </c>
      <c r="C6" s="251" t="s">
        <v>692</v>
      </c>
      <c r="D6" s="1049" t="s">
        <v>695</v>
      </c>
      <c r="E6" s="1049"/>
      <c r="F6" s="1049"/>
      <c r="G6" s="1049"/>
      <c r="H6" s="1049"/>
      <c r="I6" s="1049"/>
      <c r="J6" s="251"/>
    </row>
    <row r="7" spans="1:10" ht="36.950000000000003" customHeight="1" x14ac:dyDescent="0.25">
      <c r="A7" s="251" t="s">
        <v>12</v>
      </c>
      <c r="B7" s="251" t="s">
        <v>734</v>
      </c>
      <c r="C7" s="251" t="s">
        <v>692</v>
      </c>
      <c r="D7" s="1048" t="s">
        <v>746</v>
      </c>
      <c r="E7" s="1048"/>
      <c r="F7" s="1048"/>
      <c r="G7" s="1048"/>
      <c r="H7" s="1048"/>
      <c r="I7" s="1048"/>
      <c r="J7" s="251"/>
    </row>
    <row r="8" spans="1:10" ht="15.75" x14ac:dyDescent="0.25">
      <c r="A8" s="455"/>
    </row>
    <row r="9" spans="1:10" ht="15.75" x14ac:dyDescent="0.25">
      <c r="A9" s="455" t="s">
        <v>696</v>
      </c>
    </row>
    <row r="10" spans="1:10" ht="56.1" customHeight="1" x14ac:dyDescent="0.25">
      <c r="A10" s="458" t="s">
        <v>1</v>
      </c>
      <c r="B10" s="458" t="s">
        <v>10</v>
      </c>
      <c r="C10" s="458" t="s">
        <v>697</v>
      </c>
      <c r="D10" s="458" t="str">
        <f>B3</f>
        <v>GĐ1: T7/2022- T3/2023</v>
      </c>
      <c r="E10" s="458" t="str">
        <f>B4</f>
        <v>GĐ2: T4/2023- T9/2023</v>
      </c>
      <c r="F10" s="458" t="str">
        <f>B5</f>
        <v>GĐ3: T10/2023- T3/2024</v>
      </c>
      <c r="G10" s="458" t="str">
        <f>B6</f>
        <v>GĐ4: T4/2024- T9/2024</v>
      </c>
      <c r="H10" s="458" t="str">
        <f>B7</f>
        <v>GĐ5: T10/2024- T3/2025</v>
      </c>
      <c r="I10" s="458" t="s">
        <v>698</v>
      </c>
    </row>
    <row r="11" spans="1:10" ht="23.1" customHeight="1" x14ac:dyDescent="0.25">
      <c r="A11" s="480" t="s">
        <v>58</v>
      </c>
      <c r="B11" s="459" t="s">
        <v>699</v>
      </c>
      <c r="C11" s="460"/>
      <c r="D11" s="461"/>
      <c r="E11" s="461"/>
      <c r="F11" s="461"/>
      <c r="G11" s="461"/>
      <c r="H11" s="461"/>
      <c r="I11" s="461"/>
      <c r="J11" s="251"/>
    </row>
    <row r="12" spans="1:10" ht="23.1" customHeight="1" x14ac:dyDescent="0.25">
      <c r="A12" s="481" t="s">
        <v>174</v>
      </c>
      <c r="B12" s="293" t="s">
        <v>700</v>
      </c>
      <c r="C12" s="601" t="e">
        <f>'6.. Tổng hợp'!F6</f>
        <v>#REF!</v>
      </c>
      <c r="D12" s="601" t="e">
        <f>'6.. Tổng hợp'!I6</f>
        <v>#REF!</v>
      </c>
      <c r="E12" s="601" t="e">
        <f>'6.. Tổng hợp'!M6</f>
        <v>#REF!</v>
      </c>
      <c r="F12" s="601" t="e">
        <f>'6.. Tổng hợp'!Q6</f>
        <v>#REF!</v>
      </c>
      <c r="G12" s="601" t="e">
        <f>'6.. Tổng hợp'!U6</f>
        <v>#REF!</v>
      </c>
      <c r="H12" s="601" t="e">
        <f>'6.. Tổng hợp'!Y6</f>
        <v>#REF!</v>
      </c>
      <c r="I12" s="601" t="e">
        <f>I16/34</f>
        <v>#REF!</v>
      </c>
      <c r="J12" s="251"/>
    </row>
    <row r="13" spans="1:10" ht="23.1" customHeight="1" x14ac:dyDescent="0.25">
      <c r="A13" s="481" t="s">
        <v>176</v>
      </c>
      <c r="B13" s="293" t="s">
        <v>701</v>
      </c>
      <c r="C13" s="601" t="e">
        <f>('6.. Tổng hợp'!F20+'6.. Tổng hợp'!F49)</f>
        <v>#REF!</v>
      </c>
      <c r="D13" s="601">
        <f>('6.. Tổng hợp'!I20+'6.. Tổng hợp'!I49)</f>
        <v>70279194.333333328</v>
      </c>
      <c r="E13" s="601" t="e">
        <f>('6.. Tổng hợp'!M20+'6.. Tổng hợp'!M49)</f>
        <v>#REF!</v>
      </c>
      <c r="F13" s="601" t="e">
        <f>('6.. Tổng hợp'!Q20+'6.. Tổng hợp'!Q49)</f>
        <v>#REF!</v>
      </c>
      <c r="G13" s="601" t="e">
        <f>('6.. Tổng hợp'!U20+'6.. Tổng hợp'!U49)</f>
        <v>#REF!</v>
      </c>
      <c r="H13" s="601" t="e">
        <f>('6.. Tổng hợp'!Y20+'6.. Tổng hợp'!Y49)</f>
        <v>#REF!</v>
      </c>
      <c r="I13" s="601" t="e">
        <f>I17/34</f>
        <v>#REF!</v>
      </c>
      <c r="J13" s="456"/>
    </row>
    <row r="14" spans="1:10" ht="35.1" customHeight="1" x14ac:dyDescent="0.25">
      <c r="A14" s="481" t="s">
        <v>180</v>
      </c>
      <c r="B14" s="293" t="s">
        <v>702</v>
      </c>
      <c r="C14" s="601" t="e">
        <f t="shared" ref="C14:I14" si="0">C12-C13</f>
        <v>#REF!</v>
      </c>
      <c r="D14" s="601" t="e">
        <f>D12-D13</f>
        <v>#REF!</v>
      </c>
      <c r="E14" s="601" t="e">
        <f>E12-E13</f>
        <v>#REF!</v>
      </c>
      <c r="F14" s="601" t="e">
        <f t="shared" si="0"/>
        <v>#REF!</v>
      </c>
      <c r="G14" s="601" t="e">
        <f t="shared" si="0"/>
        <v>#REF!</v>
      </c>
      <c r="H14" s="601" t="e">
        <f t="shared" si="0"/>
        <v>#REF!</v>
      </c>
      <c r="I14" s="601" t="e">
        <f t="shared" si="0"/>
        <v>#REF!</v>
      </c>
      <c r="J14" s="465"/>
    </row>
    <row r="15" spans="1:10" ht="35.1" customHeight="1" x14ac:dyDescent="0.25">
      <c r="A15" s="480" t="s">
        <v>91</v>
      </c>
      <c r="B15" s="459" t="s">
        <v>703</v>
      </c>
      <c r="C15" s="460"/>
      <c r="D15" s="457" t="str">
        <f>C3</f>
        <v>Tổng TG: 9 tháng</v>
      </c>
      <c r="E15" s="457" t="str">
        <f>C4</f>
        <v>Tổng TG: 6 tháng</v>
      </c>
      <c r="F15" s="457" t="str">
        <f>C5</f>
        <v>Tổng TG: 6 tháng</v>
      </c>
      <c r="G15" s="457" t="str">
        <f>C6</f>
        <v>Tổng TG: 6 tháng</v>
      </c>
      <c r="H15" s="457" t="str">
        <f>C7</f>
        <v>Tổng TG: 6 tháng</v>
      </c>
      <c r="I15" s="457" t="s">
        <v>735</v>
      </c>
      <c r="J15" s="251"/>
    </row>
    <row r="16" spans="1:10" ht="23.1" customHeight="1" x14ac:dyDescent="0.25">
      <c r="A16" s="481" t="s">
        <v>174</v>
      </c>
      <c r="B16" s="293" t="s">
        <v>700</v>
      </c>
      <c r="C16" s="462"/>
      <c r="D16" s="601" t="e">
        <f>'6.. Tổng hợp'!J6</f>
        <v>#REF!</v>
      </c>
      <c r="E16" s="601" t="e">
        <f>'6.. Tổng hợp'!N6</f>
        <v>#REF!</v>
      </c>
      <c r="F16" s="601" t="e">
        <f>'6.. Tổng hợp'!R6</f>
        <v>#REF!</v>
      </c>
      <c r="G16" s="601" t="e">
        <f>'6.. Tổng hợp'!V6</f>
        <v>#REF!</v>
      </c>
      <c r="H16" s="601" t="e">
        <f>'6.. Tổng hợp'!Z6</f>
        <v>#REF!</v>
      </c>
      <c r="I16" s="602" t="e">
        <f>'6.. Tổng hợp'!AA6</f>
        <v>#REF!</v>
      </c>
      <c r="J16" s="251"/>
    </row>
    <row r="17" spans="1:10" ht="23.1" customHeight="1" x14ac:dyDescent="0.25">
      <c r="A17" s="481" t="s">
        <v>176</v>
      </c>
      <c r="B17" s="293" t="s">
        <v>701</v>
      </c>
      <c r="C17" s="462"/>
      <c r="D17" s="601">
        <f>('6.. Tổng hợp'!J20+'6.. Tổng hợp'!J49)</f>
        <v>632512749</v>
      </c>
      <c r="E17" s="601" t="e">
        <f>('6.. Tổng hợp'!N20+'6.. Tổng hợp'!N49)</f>
        <v>#REF!</v>
      </c>
      <c r="F17" s="601" t="e">
        <f>('6.. Tổng hợp'!R20+'6.. Tổng hợp'!R49)</f>
        <v>#REF!</v>
      </c>
      <c r="G17" s="601" t="e">
        <f>('6.. Tổng hợp'!V20+'6.. Tổng hợp'!V49)</f>
        <v>#REF!</v>
      </c>
      <c r="H17" s="601" t="e">
        <f>('6.. Tổng hợp'!Z20+'6.. Tổng hợp'!Z49)</f>
        <v>#REF!</v>
      </c>
      <c r="I17" s="602" t="e">
        <f>('6.. Tổng hợp'!AA20+'6.. Tổng hợp'!AA49)</f>
        <v>#REF!</v>
      </c>
      <c r="J17" s="456"/>
    </row>
    <row r="18" spans="1:10" ht="39.950000000000003" customHeight="1" x14ac:dyDescent="0.25">
      <c r="A18" s="481" t="s">
        <v>180</v>
      </c>
      <c r="B18" s="293" t="s">
        <v>702</v>
      </c>
      <c r="C18" s="462"/>
      <c r="D18" s="462" t="e">
        <f t="shared" ref="D18:I18" si="1">D16-D17</f>
        <v>#REF!</v>
      </c>
      <c r="E18" s="462" t="e">
        <f t="shared" si="1"/>
        <v>#REF!</v>
      </c>
      <c r="F18" s="462" t="e">
        <f t="shared" si="1"/>
        <v>#REF!</v>
      </c>
      <c r="G18" s="462" t="e">
        <f t="shared" si="1"/>
        <v>#REF!</v>
      </c>
      <c r="H18" s="462" t="e">
        <f t="shared" si="1"/>
        <v>#REF!</v>
      </c>
      <c r="I18" s="460" t="e">
        <f t="shared" si="1"/>
        <v>#REF!</v>
      </c>
      <c r="J18" s="251"/>
    </row>
    <row r="19" spans="1:10" x14ac:dyDescent="0.25">
      <c r="B19" s="3"/>
    </row>
    <row r="20" spans="1:10" ht="15.75" x14ac:dyDescent="0.25">
      <c r="B20" s="603" t="s">
        <v>747</v>
      </c>
    </row>
    <row r="22" spans="1:10" ht="15.75" x14ac:dyDescent="0.25">
      <c r="A22" s="604" t="s">
        <v>748</v>
      </c>
      <c r="B22" s="604"/>
      <c r="C22" s="604"/>
      <c r="D22" s="604"/>
      <c r="E22" s="604"/>
      <c r="F22" s="604"/>
      <c r="G22" s="604"/>
    </row>
    <row r="23" spans="1:10" s="606" customFormat="1" ht="78.75" x14ac:dyDescent="0.25">
      <c r="A23" s="605" t="s">
        <v>31</v>
      </c>
      <c r="B23" s="605" t="s">
        <v>2</v>
      </c>
      <c r="C23" s="605" t="s">
        <v>697</v>
      </c>
      <c r="D23" s="605" t="s">
        <v>749</v>
      </c>
      <c r="E23" s="605" t="s">
        <v>750</v>
      </c>
      <c r="F23" s="605" t="s">
        <v>751</v>
      </c>
      <c r="G23" s="605" t="s">
        <v>752</v>
      </c>
    </row>
    <row r="24" spans="1:10" ht="15.75" x14ac:dyDescent="0.25">
      <c r="A24" s="608" t="s">
        <v>174</v>
      </c>
      <c r="B24" s="608" t="s">
        <v>753</v>
      </c>
      <c r="C24" s="609">
        <v>460724317.5781818</v>
      </c>
      <c r="D24" s="609">
        <v>5402996983.121911</v>
      </c>
      <c r="E24" s="609">
        <v>99224999.999999985</v>
      </c>
      <c r="F24" s="609">
        <v>4243017586.497529</v>
      </c>
      <c r="G24" s="609">
        <v>1060754396.624382</v>
      </c>
    </row>
    <row r="25" spans="1:10" ht="15.75" x14ac:dyDescent="0.25">
      <c r="A25" s="604" t="s">
        <v>11</v>
      </c>
      <c r="B25" s="604" t="s">
        <v>754</v>
      </c>
      <c r="C25" s="607">
        <v>305000541.81818181</v>
      </c>
      <c r="D25" s="607">
        <v>3678716108.7272725</v>
      </c>
      <c r="E25" s="607">
        <v>99224999.999999985</v>
      </c>
      <c r="F25" s="607">
        <v>2863592886.9818182</v>
      </c>
      <c r="G25" s="607">
        <v>715898221.74545431</v>
      </c>
    </row>
    <row r="26" spans="1:10" ht="15.75" x14ac:dyDescent="0.25">
      <c r="A26" s="604" t="s">
        <v>13</v>
      </c>
      <c r="B26" s="604" t="s">
        <v>77</v>
      </c>
      <c r="C26" s="607">
        <v>155723775.75999999</v>
      </c>
      <c r="D26" s="607">
        <v>1724280874.3946378</v>
      </c>
      <c r="E26" s="607">
        <v>0</v>
      </c>
      <c r="F26" s="607">
        <v>1379424699.5157104</v>
      </c>
      <c r="G26" s="607">
        <v>344856174.87892747</v>
      </c>
    </row>
    <row r="27" spans="1:10" ht="15.75" x14ac:dyDescent="0.25">
      <c r="A27" s="608" t="s">
        <v>176</v>
      </c>
      <c r="B27" s="608" t="s">
        <v>755</v>
      </c>
      <c r="C27" s="609">
        <v>424210891.25733328</v>
      </c>
      <c r="D27" s="609">
        <v>7935477878.6105366</v>
      </c>
      <c r="E27" s="609">
        <v>632512749</v>
      </c>
      <c r="F27" s="609">
        <v>5842372103.6884298</v>
      </c>
      <c r="G27" s="609">
        <v>1460593025.9221067</v>
      </c>
    </row>
    <row r="28" spans="1:10" ht="15.75" x14ac:dyDescent="0.25">
      <c r="A28" s="608" t="s">
        <v>180</v>
      </c>
      <c r="B28" s="608" t="s">
        <v>756</v>
      </c>
      <c r="C28" s="609">
        <v>36513426.320848525</v>
      </c>
      <c r="D28" s="609">
        <v>-2532480895.4886255</v>
      </c>
      <c r="E28" s="609">
        <v>-533287749</v>
      </c>
      <c r="F28" s="609">
        <v>-1599354517.1909008</v>
      </c>
      <c r="G28" s="609">
        <v>-399838629.29772472</v>
      </c>
    </row>
    <row r="29" spans="1:10" ht="15.75" x14ac:dyDescent="0.25">
      <c r="A29" s="604"/>
      <c r="B29" s="604"/>
      <c r="C29" s="604"/>
      <c r="D29" s="604"/>
      <c r="E29" s="604"/>
      <c r="F29" s="604"/>
      <c r="G29" s="604"/>
    </row>
    <row r="30" spans="1:10" ht="15.75" x14ac:dyDescent="0.25">
      <c r="A30" s="604"/>
      <c r="B30" s="604" t="s">
        <v>758</v>
      </c>
      <c r="C30" s="604"/>
      <c r="D30" s="607">
        <v>382160403.38999999</v>
      </c>
      <c r="E30" s="607">
        <v>10000000</v>
      </c>
      <c r="F30" s="607">
        <v>297728322.71200001</v>
      </c>
      <c r="G30" s="607">
        <v>74432080.677999973</v>
      </c>
    </row>
    <row r="31" spans="1:10" ht="15.75" x14ac:dyDescent="0.25">
      <c r="A31" s="604"/>
      <c r="B31" s="604" t="s">
        <v>757</v>
      </c>
      <c r="C31" s="604"/>
      <c r="D31" s="607">
        <v>2914641298.8786254</v>
      </c>
      <c r="E31" s="607">
        <v>543287749</v>
      </c>
      <c r="F31" s="607">
        <v>1897082839.9029007</v>
      </c>
      <c r="G31" s="607">
        <v>474270709.9757247</v>
      </c>
    </row>
  </sheetData>
  <mergeCells count="5">
    <mergeCell ref="D7:I7"/>
    <mergeCell ref="D3:I3"/>
    <mergeCell ref="D4:I4"/>
    <mergeCell ref="D5:I5"/>
    <mergeCell ref="D6:I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view="pageBreakPreview" zoomScale="93" zoomScaleSheetLayoutView="130" workbookViewId="0">
      <selection activeCell="C13" sqref="C13"/>
    </sheetView>
  </sheetViews>
  <sheetFormatPr defaultColWidth="8.85546875" defaultRowHeight="15" x14ac:dyDescent="0.25"/>
  <cols>
    <col min="2" max="2" width="35.140625" customWidth="1"/>
    <col min="3" max="3" width="12" customWidth="1"/>
    <col min="4" max="4" width="24.140625" style="2" customWidth="1"/>
    <col min="6" max="6" width="15.140625" bestFit="1" customWidth="1"/>
  </cols>
  <sheetData>
    <row r="1" spans="1:12" s="368" customFormat="1" ht="48.6" customHeight="1" thickBot="1" x14ac:dyDescent="0.35">
      <c r="A1" s="1050" t="s">
        <v>668</v>
      </c>
      <c r="B1" s="1050"/>
      <c r="C1" s="1050"/>
      <c r="D1" s="1050"/>
    </row>
    <row r="2" spans="1:12" ht="27.6" customHeight="1" x14ac:dyDescent="0.25">
      <c r="A2" s="559" t="s">
        <v>1</v>
      </c>
      <c r="B2" s="560" t="s">
        <v>10</v>
      </c>
      <c r="C2" s="560" t="s">
        <v>729</v>
      </c>
      <c r="D2" s="561" t="s">
        <v>25</v>
      </c>
    </row>
    <row r="3" spans="1:12" s="3" customFormat="1" ht="31.5" x14ac:dyDescent="0.25">
      <c r="A3" s="562">
        <v>1</v>
      </c>
      <c r="B3" s="563" t="s">
        <v>26</v>
      </c>
      <c r="C3" s="563">
        <f>SUM(C4:C8)</f>
        <v>33</v>
      </c>
      <c r="D3" s="555" t="e">
        <f>SUM(D4:D8)</f>
        <v>#REF!</v>
      </c>
    </row>
    <row r="4" spans="1:12" s="3" customFormat="1" ht="15.75" x14ac:dyDescent="0.25">
      <c r="A4" s="290" t="s">
        <v>11</v>
      </c>
      <c r="B4" s="289" t="str">
        <f>'Bảng 3. tổng hợp thu chi'!B3</f>
        <v>GĐ1: T7/2022- T3/2023</v>
      </c>
      <c r="C4" s="599">
        <v>9</v>
      </c>
      <c r="D4" s="552" t="e">
        <f>'6.. Tổng hợp'!J6</f>
        <v>#REF!</v>
      </c>
      <c r="H4" s="3" t="s">
        <v>171</v>
      </c>
      <c r="I4" s="3">
        <v>12</v>
      </c>
      <c r="J4" s="3">
        <v>12</v>
      </c>
      <c r="K4" s="3">
        <v>10</v>
      </c>
      <c r="L4" s="3">
        <v>4</v>
      </c>
    </row>
    <row r="5" spans="1:12" s="3" customFormat="1" ht="15.75" x14ac:dyDescent="0.25">
      <c r="A5" s="290" t="s">
        <v>13</v>
      </c>
      <c r="B5" s="289" t="str">
        <f>'Bảng 3. tổng hợp thu chi'!B4</f>
        <v>GĐ2: T4/2023- T9/2023</v>
      </c>
      <c r="C5" s="289">
        <v>6</v>
      </c>
      <c r="D5" s="552" t="e">
        <f>'6.. Tổng hợp'!N6</f>
        <v>#REF!</v>
      </c>
      <c r="I5" s="3">
        <f>SUM(I4:L4)</f>
        <v>38</v>
      </c>
    </row>
    <row r="6" spans="1:12" s="3" customFormat="1" ht="15.75" x14ac:dyDescent="0.25">
      <c r="A6" s="290" t="s">
        <v>14</v>
      </c>
      <c r="B6" s="289" t="str">
        <f>'Bảng 3. tổng hợp thu chi'!B5</f>
        <v>GĐ3: T10/2023- T3/2024</v>
      </c>
      <c r="C6" s="289">
        <v>6</v>
      </c>
      <c r="D6" s="552" t="e">
        <f>'6.. Tổng hợp'!R6</f>
        <v>#REF!</v>
      </c>
    </row>
    <row r="7" spans="1:12" s="3" customFormat="1" ht="15.75" x14ac:dyDescent="0.25">
      <c r="A7" s="290" t="s">
        <v>15</v>
      </c>
      <c r="B7" s="289" t="str">
        <f>'Bảng 3. tổng hợp thu chi'!B6</f>
        <v>GĐ4: T4/2024- T9/2024</v>
      </c>
      <c r="C7" s="289">
        <v>6</v>
      </c>
      <c r="D7" s="552" t="e">
        <f>'6.. Tổng hợp'!V6</f>
        <v>#REF!</v>
      </c>
    </row>
    <row r="8" spans="1:12" s="3" customFormat="1" ht="15.75" x14ac:dyDescent="0.25">
      <c r="A8" s="290" t="s">
        <v>101</v>
      </c>
      <c r="B8" s="289" t="str">
        <f>'Bảng 3. tổng hợp thu chi'!B7</f>
        <v>GĐ5: T10/2024- T3/2025</v>
      </c>
      <c r="C8" s="289">
        <v>6</v>
      </c>
      <c r="D8" s="552" t="e">
        <f>'6.. Tổng hợp'!Z6</f>
        <v>#REF!</v>
      </c>
    </row>
    <row r="9" spans="1:12" s="3" customFormat="1" ht="31.5" x14ac:dyDescent="0.25">
      <c r="A9" s="562">
        <v>2</v>
      </c>
      <c r="B9" s="563" t="s">
        <v>27</v>
      </c>
      <c r="C9" s="563">
        <f>SUM(C10:C14)</f>
        <v>33</v>
      </c>
      <c r="D9" s="555" t="e">
        <f>SUM(D10:D14)</f>
        <v>#REF!</v>
      </c>
    </row>
    <row r="10" spans="1:12" s="3" customFormat="1" ht="15.75" x14ac:dyDescent="0.25">
      <c r="A10" s="290" t="s">
        <v>16</v>
      </c>
      <c r="B10" s="289" t="str">
        <f>B4</f>
        <v>GĐ1: T7/2022- T3/2023</v>
      </c>
      <c r="C10" s="289">
        <f>C4</f>
        <v>9</v>
      </c>
      <c r="D10" s="552">
        <f>'6.. Tổng hợp'!J20+'6.. Tổng hợp'!J49</f>
        <v>632512749</v>
      </c>
    </row>
    <row r="11" spans="1:12" s="3" customFormat="1" ht="15.75" x14ac:dyDescent="0.25">
      <c r="A11" s="290" t="s">
        <v>17</v>
      </c>
      <c r="B11" s="289" t="str">
        <f t="shared" ref="B11:C14" si="0">B5</f>
        <v>GĐ2: T4/2023- T9/2023</v>
      </c>
      <c r="C11" s="289">
        <f t="shared" si="0"/>
        <v>6</v>
      </c>
      <c r="D11" s="552" t="e">
        <f>'6.. Tổng hợp'!N20+'6.. Tổng hợp'!N49</f>
        <v>#REF!</v>
      </c>
    </row>
    <row r="12" spans="1:12" s="3" customFormat="1" ht="15.75" x14ac:dyDescent="0.25">
      <c r="A12" s="290" t="s">
        <v>18</v>
      </c>
      <c r="B12" s="289" t="str">
        <f t="shared" si="0"/>
        <v>GĐ3: T10/2023- T3/2024</v>
      </c>
      <c r="C12" s="289">
        <f t="shared" si="0"/>
        <v>6</v>
      </c>
      <c r="D12" s="552" t="e">
        <f>'6.. Tổng hợp'!R20+'6.. Tổng hợp'!R49</f>
        <v>#REF!</v>
      </c>
    </row>
    <row r="13" spans="1:12" s="3" customFormat="1" ht="15.75" x14ac:dyDescent="0.25">
      <c r="A13" s="290" t="s">
        <v>19</v>
      </c>
      <c r="B13" s="289" t="str">
        <f t="shared" si="0"/>
        <v>GĐ4: T4/2024- T9/2024</v>
      </c>
      <c r="C13" s="289">
        <f t="shared" si="0"/>
        <v>6</v>
      </c>
      <c r="D13" s="552" t="e">
        <f>'6.. Tổng hợp'!V20+'6.. Tổng hợp'!V49</f>
        <v>#REF!</v>
      </c>
    </row>
    <row r="14" spans="1:12" s="3" customFormat="1" ht="15.75" x14ac:dyDescent="0.25">
      <c r="A14" s="290" t="s">
        <v>192</v>
      </c>
      <c r="B14" s="289" t="str">
        <f t="shared" si="0"/>
        <v>GĐ5: T10/2024- T3/2025</v>
      </c>
      <c r="C14" s="289">
        <f t="shared" si="0"/>
        <v>6</v>
      </c>
      <c r="D14" s="552" t="e">
        <f>'6.. Tổng hợp'!Z20+'6.. Tổng hợp'!Z49</f>
        <v>#REF!</v>
      </c>
    </row>
    <row r="15" spans="1:12" s="3" customFormat="1" ht="63" x14ac:dyDescent="0.25">
      <c r="A15" s="562">
        <v>3</v>
      </c>
      <c r="B15" s="563" t="s">
        <v>28</v>
      </c>
      <c r="C15" s="563">
        <f>SUM(C16:C20)</f>
        <v>33</v>
      </c>
      <c r="D15" s="555" t="e">
        <f>D3-D9</f>
        <v>#REF!</v>
      </c>
    </row>
    <row r="16" spans="1:12" s="3" customFormat="1" ht="15.75" x14ac:dyDescent="0.25">
      <c r="A16" s="290" t="s">
        <v>20</v>
      </c>
      <c r="B16" s="289" t="str">
        <f>B10</f>
        <v>GĐ1: T7/2022- T3/2023</v>
      </c>
      <c r="C16" s="289">
        <f>C10</f>
        <v>9</v>
      </c>
      <c r="D16" s="552" t="e">
        <f>'6.. Tổng hợp'!J50</f>
        <v>#REF!</v>
      </c>
    </row>
    <row r="17" spans="1:6" s="3" customFormat="1" ht="15.75" x14ac:dyDescent="0.25">
      <c r="A17" s="290" t="s">
        <v>21</v>
      </c>
      <c r="B17" s="289" t="str">
        <f t="shared" ref="B17:C20" si="1">B11</f>
        <v>GĐ2: T4/2023- T9/2023</v>
      </c>
      <c r="C17" s="289">
        <f t="shared" si="1"/>
        <v>6</v>
      </c>
      <c r="D17" s="552" t="e">
        <f>'6.. Tổng hợp'!N50</f>
        <v>#REF!</v>
      </c>
    </row>
    <row r="18" spans="1:6" s="3" customFormat="1" ht="15.75" x14ac:dyDescent="0.25">
      <c r="A18" s="290" t="s">
        <v>22</v>
      </c>
      <c r="B18" s="289" t="str">
        <f t="shared" si="1"/>
        <v>GĐ3: T10/2023- T3/2024</v>
      </c>
      <c r="C18" s="289">
        <f t="shared" si="1"/>
        <v>6</v>
      </c>
      <c r="D18" s="552" t="e">
        <f>'6.. Tổng hợp'!R50</f>
        <v>#REF!</v>
      </c>
    </row>
    <row r="19" spans="1:6" s="3" customFormat="1" ht="15.75" x14ac:dyDescent="0.25">
      <c r="A19" s="290" t="s">
        <v>23</v>
      </c>
      <c r="B19" s="289" t="str">
        <f t="shared" si="1"/>
        <v>GĐ4: T4/2024- T9/2024</v>
      </c>
      <c r="C19" s="289">
        <f t="shared" si="1"/>
        <v>6</v>
      </c>
      <c r="D19" s="552" t="e">
        <f>'6.. Tổng hợp'!V50</f>
        <v>#REF!</v>
      </c>
    </row>
    <row r="20" spans="1:6" s="3" customFormat="1" ht="15.75" x14ac:dyDescent="0.25">
      <c r="A20" s="290" t="s">
        <v>304</v>
      </c>
      <c r="B20" s="289" t="str">
        <f t="shared" si="1"/>
        <v>GĐ5: T10/2024- T3/2025</v>
      </c>
      <c r="C20" s="289">
        <f t="shared" si="1"/>
        <v>6</v>
      </c>
      <c r="D20" s="552" t="e">
        <f>'6.. Tổng hợp'!Z50</f>
        <v>#REF!</v>
      </c>
    </row>
    <row r="21" spans="1:6" s="3" customFormat="1" ht="39" customHeight="1" x14ac:dyDescent="0.25">
      <c r="A21" s="1051" t="s">
        <v>736</v>
      </c>
      <c r="B21" s="1051"/>
      <c r="C21" s="563">
        <f>C15</f>
        <v>33</v>
      </c>
      <c r="D21" s="564" t="e">
        <f>D15/34</f>
        <v>#REF!</v>
      </c>
      <c r="F21" s="56"/>
    </row>
    <row r="22" spans="1:6" s="3" customFormat="1" ht="16.5" hidden="1" thickBot="1" x14ac:dyDescent="0.3">
      <c r="A22" s="249"/>
      <c r="B22" s="58" t="s">
        <v>597</v>
      </c>
      <c r="C22" s="58"/>
      <c r="D22" s="258"/>
      <c r="F22" s="56" t="e">
        <f>D15/38</f>
        <v>#REF!</v>
      </c>
    </row>
  </sheetData>
  <mergeCells count="2">
    <mergeCell ref="A1:D1"/>
    <mergeCell ref="A21:B21"/>
  </mergeCells>
  <phoneticPr fontId="62"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workbookViewId="0">
      <selection activeCell="D19" sqref="D19"/>
    </sheetView>
  </sheetViews>
  <sheetFormatPr defaultColWidth="8.85546875" defaultRowHeight="15" x14ac:dyDescent="0.25"/>
  <cols>
    <col min="2" max="2" width="42.42578125" customWidth="1"/>
    <col min="3" max="3" width="20.42578125" customWidth="1"/>
    <col min="4" max="4" width="23.42578125" customWidth="1"/>
  </cols>
  <sheetData>
    <row r="1" spans="1:4" x14ac:dyDescent="0.25">
      <c r="A1" t="s">
        <v>599</v>
      </c>
    </row>
    <row r="3" spans="1:4" ht="31.5" x14ac:dyDescent="0.25">
      <c r="A3" s="67" t="s">
        <v>1</v>
      </c>
      <c r="B3" s="67" t="s">
        <v>32</v>
      </c>
      <c r="C3" s="67" t="s">
        <v>36</v>
      </c>
      <c r="D3" s="68" t="s">
        <v>8</v>
      </c>
    </row>
    <row r="5" spans="1:4" x14ac:dyDescent="0.25">
      <c r="A5" s="50" t="s">
        <v>58</v>
      </c>
      <c r="B5" s="51" t="s">
        <v>59</v>
      </c>
      <c r="C5" s="52">
        <v>407670426.44153595</v>
      </c>
      <c r="D5" s="52"/>
    </row>
    <row r="6" spans="1:4" x14ac:dyDescent="0.25">
      <c r="A6" s="9" t="s">
        <v>61</v>
      </c>
      <c r="B6" s="14" t="s">
        <v>62</v>
      </c>
      <c r="C6" s="15">
        <v>275985763.63636357</v>
      </c>
      <c r="D6" s="15"/>
    </row>
    <row r="7" spans="1:4" x14ac:dyDescent="0.25">
      <c r="A7" s="9">
        <v>1</v>
      </c>
      <c r="B7" s="16" t="s">
        <v>63</v>
      </c>
      <c r="C7" s="15">
        <v>201758490.90909091</v>
      </c>
      <c r="D7" s="15"/>
    </row>
    <row r="8" spans="1:4" x14ac:dyDescent="0.25">
      <c r="A8" s="9" t="s">
        <v>11</v>
      </c>
      <c r="B8" s="17" t="s">
        <v>169</v>
      </c>
      <c r="C8" s="18">
        <v>179709090.90909091</v>
      </c>
      <c r="D8" s="18"/>
    </row>
    <row r="9" spans="1:4" x14ac:dyDescent="0.25">
      <c r="A9" s="9" t="s">
        <v>13</v>
      </c>
      <c r="B9" s="17" t="s">
        <v>64</v>
      </c>
      <c r="C9" s="18">
        <v>22049399.999999996</v>
      </c>
      <c r="D9" s="18"/>
    </row>
    <row r="10" spans="1:4" x14ac:dyDescent="0.25">
      <c r="A10" s="9">
        <v>2</v>
      </c>
      <c r="B10" s="14" t="s">
        <v>65</v>
      </c>
      <c r="C10" s="15">
        <v>74227272.727272719</v>
      </c>
      <c r="D10" s="15"/>
    </row>
    <row r="11" spans="1:4" x14ac:dyDescent="0.25">
      <c r="A11" s="20" t="s">
        <v>16</v>
      </c>
      <c r="B11" s="17" t="s">
        <v>207</v>
      </c>
      <c r="C11" s="18">
        <v>48845454.545454539</v>
      </c>
      <c r="D11" s="18"/>
    </row>
    <row r="12" spans="1:4" x14ac:dyDescent="0.25">
      <c r="A12" s="20" t="s">
        <v>17</v>
      </c>
      <c r="B12" s="17" t="s">
        <v>206</v>
      </c>
      <c r="C12" s="19">
        <v>545454.54545454541</v>
      </c>
      <c r="D12" s="19"/>
    </row>
    <row r="13" spans="1:4" ht="30" x14ac:dyDescent="0.25">
      <c r="A13" s="20" t="s">
        <v>18</v>
      </c>
      <c r="B13" s="21" t="s">
        <v>71</v>
      </c>
      <c r="C13" s="18">
        <v>9545454.5454545431</v>
      </c>
      <c r="D13" s="18"/>
    </row>
    <row r="14" spans="1:4" x14ac:dyDescent="0.25">
      <c r="A14" s="20" t="s">
        <v>19</v>
      </c>
      <c r="B14" s="17" t="s">
        <v>208</v>
      </c>
      <c r="C14" s="18">
        <v>15290909.090909088</v>
      </c>
      <c r="D14" s="18"/>
    </row>
    <row r="15" spans="1:4" x14ac:dyDescent="0.25">
      <c r="A15" s="9" t="s">
        <v>76</v>
      </c>
      <c r="B15" s="59" t="s">
        <v>77</v>
      </c>
      <c r="C15" s="15">
        <v>131684662.80517241</v>
      </c>
      <c r="D15" s="15"/>
    </row>
    <row r="16" spans="1:4" ht="75" x14ac:dyDescent="0.25">
      <c r="A16" s="20">
        <v>1</v>
      </c>
      <c r="B16" s="17" t="s">
        <v>78</v>
      </c>
      <c r="C16" s="18">
        <v>9480000</v>
      </c>
      <c r="D16" s="18"/>
    </row>
    <row r="17" spans="1:4" ht="90" x14ac:dyDescent="0.25">
      <c r="A17" s="20">
        <v>2</v>
      </c>
      <c r="B17" s="17" t="s">
        <v>83</v>
      </c>
      <c r="C17" s="18">
        <v>7971450.9051724132</v>
      </c>
      <c r="D17" s="18"/>
    </row>
    <row r="18" spans="1:4" x14ac:dyDescent="0.25">
      <c r="A18" s="20">
        <v>3</v>
      </c>
      <c r="B18" s="21" t="s">
        <v>209</v>
      </c>
      <c r="C18" s="18">
        <v>114233211.90000001</v>
      </c>
      <c r="D18" s="18"/>
    </row>
    <row r="19" spans="1:4" x14ac:dyDescent="0.25">
      <c r="A19" s="50" t="s">
        <v>91</v>
      </c>
      <c r="B19" s="60" t="s">
        <v>92</v>
      </c>
      <c r="C19" s="55">
        <v>403650401.93364882</v>
      </c>
      <c r="D19" s="55"/>
    </row>
    <row r="20" spans="1:4" x14ac:dyDescent="0.25">
      <c r="A20" s="9"/>
      <c r="B20" s="61" t="s">
        <v>93</v>
      </c>
      <c r="C20" s="15">
        <v>387051554.00561976</v>
      </c>
      <c r="D20" s="15"/>
    </row>
    <row r="21" spans="1:4" x14ac:dyDescent="0.25">
      <c r="A21" s="9">
        <v>1</v>
      </c>
      <c r="B21" s="23" t="s">
        <v>94</v>
      </c>
      <c r="C21" s="15">
        <v>72400000</v>
      </c>
      <c r="D21" s="15"/>
    </row>
    <row r="22" spans="1:4" x14ac:dyDescent="0.25">
      <c r="A22" s="20" t="s">
        <v>11</v>
      </c>
      <c r="B22" s="24" t="s">
        <v>96</v>
      </c>
      <c r="C22" s="18">
        <v>20533333.333333332</v>
      </c>
      <c r="D22" s="18" t="s">
        <v>203</v>
      </c>
    </row>
    <row r="23" spans="1:4" ht="30" x14ac:dyDescent="0.25">
      <c r="A23" s="20" t="s">
        <v>13</v>
      </c>
      <c r="B23" s="17" t="s">
        <v>98</v>
      </c>
      <c r="C23" s="18">
        <v>13393333.333333334</v>
      </c>
      <c r="D23" s="18" t="s">
        <v>204</v>
      </c>
    </row>
    <row r="24" spans="1:4" x14ac:dyDescent="0.25">
      <c r="A24" s="20" t="s">
        <v>14</v>
      </c>
      <c r="B24" s="26" t="s">
        <v>99</v>
      </c>
      <c r="C24" s="18">
        <v>12493333.333333334</v>
      </c>
      <c r="D24" s="18"/>
    </row>
    <row r="25" spans="1:4" x14ac:dyDescent="0.25">
      <c r="A25" s="20" t="s">
        <v>15</v>
      </c>
      <c r="B25" s="27" t="s">
        <v>100</v>
      </c>
      <c r="C25" s="18">
        <f>8660000*3</f>
        <v>25980000</v>
      </c>
      <c r="D25" s="18" t="s">
        <v>205</v>
      </c>
    </row>
    <row r="26" spans="1:4" x14ac:dyDescent="0.25">
      <c r="A26" s="9">
        <v>2</v>
      </c>
      <c r="B26" s="59" t="s">
        <v>103</v>
      </c>
      <c r="C26" s="15">
        <v>195504000</v>
      </c>
      <c r="D26" s="15"/>
    </row>
    <row r="27" spans="1:4" ht="30" x14ac:dyDescent="0.25">
      <c r="A27" s="20" t="s">
        <v>16</v>
      </c>
      <c r="B27" s="17" t="s">
        <v>104</v>
      </c>
      <c r="C27" s="18">
        <v>91980000</v>
      </c>
      <c r="D27" s="18"/>
    </row>
    <row r="28" spans="1:4" ht="30" x14ac:dyDescent="0.25">
      <c r="A28" s="20" t="s">
        <v>17</v>
      </c>
      <c r="B28" s="17" t="s">
        <v>210</v>
      </c>
      <c r="C28" s="18">
        <v>65000000</v>
      </c>
      <c r="D28" s="18"/>
    </row>
    <row r="29" spans="1:4" s="3" customFormat="1" ht="56.45" customHeight="1" x14ac:dyDescent="0.25">
      <c r="A29" s="20" t="s">
        <v>18</v>
      </c>
      <c r="B29" s="17" t="s">
        <v>212</v>
      </c>
      <c r="C29" s="22">
        <v>24024000</v>
      </c>
      <c r="D29" s="22" t="s">
        <v>211</v>
      </c>
    </row>
    <row r="30" spans="1:4" x14ac:dyDescent="0.25">
      <c r="A30" s="20" t="s">
        <v>19</v>
      </c>
      <c r="B30" s="24" t="s">
        <v>118</v>
      </c>
      <c r="C30" s="18">
        <v>14000000</v>
      </c>
      <c r="D30" s="18"/>
    </row>
    <row r="31" spans="1:4" x14ac:dyDescent="0.25">
      <c r="A31" s="20" t="s">
        <v>192</v>
      </c>
      <c r="B31" s="24" t="s">
        <v>124</v>
      </c>
      <c r="C31" s="18">
        <v>500000</v>
      </c>
      <c r="D31" s="18"/>
    </row>
    <row r="32" spans="1:4" x14ac:dyDescent="0.25">
      <c r="A32" s="9">
        <v>3</v>
      </c>
      <c r="B32" s="59" t="s">
        <v>126</v>
      </c>
      <c r="C32" s="15">
        <v>99331190.869458139</v>
      </c>
      <c r="D32" s="15"/>
    </row>
    <row r="33" spans="1:4" ht="75" x14ac:dyDescent="0.25">
      <c r="A33" s="20" t="s">
        <v>20</v>
      </c>
      <c r="B33" s="17" t="s">
        <v>128</v>
      </c>
      <c r="C33" s="18">
        <v>90336142.130541876</v>
      </c>
      <c r="D33" s="18"/>
    </row>
    <row r="34" spans="1:4" ht="45" x14ac:dyDescent="0.25">
      <c r="A34" s="20" t="s">
        <v>21</v>
      </c>
      <c r="B34" s="17" t="s">
        <v>134</v>
      </c>
      <c r="C34" s="18">
        <v>7995048.7389162565</v>
      </c>
      <c r="D34" s="18"/>
    </row>
    <row r="35" spans="1:4" x14ac:dyDescent="0.25">
      <c r="A35" s="20" t="s">
        <v>22</v>
      </c>
      <c r="B35" s="17" t="s">
        <v>136</v>
      </c>
      <c r="C35" s="18">
        <v>1000000</v>
      </c>
      <c r="D35" s="18"/>
    </row>
    <row r="36" spans="1:4" x14ac:dyDescent="0.25">
      <c r="A36" s="9">
        <v>4</v>
      </c>
      <c r="B36" s="59" t="s">
        <v>139</v>
      </c>
      <c r="C36" s="15">
        <v>7084305</v>
      </c>
      <c r="D36" s="15"/>
    </row>
    <row r="37" spans="1:4" ht="60" x14ac:dyDescent="0.25">
      <c r="A37" s="20" t="s">
        <v>181</v>
      </c>
      <c r="B37" s="31" t="s">
        <v>141</v>
      </c>
      <c r="C37" s="18">
        <v>3284305</v>
      </c>
      <c r="D37" s="18"/>
    </row>
    <row r="38" spans="1:4" ht="60" x14ac:dyDescent="0.25">
      <c r="A38" s="20" t="s">
        <v>182</v>
      </c>
      <c r="B38" s="17" t="s">
        <v>144</v>
      </c>
      <c r="C38" s="18">
        <v>300000</v>
      </c>
      <c r="D38" s="18"/>
    </row>
    <row r="39" spans="1:4" ht="45" x14ac:dyDescent="0.25">
      <c r="A39" s="20" t="s">
        <v>183</v>
      </c>
      <c r="B39" s="17" t="s">
        <v>148</v>
      </c>
      <c r="C39" s="18">
        <v>3500000</v>
      </c>
      <c r="D39" s="18"/>
    </row>
    <row r="40" spans="1:4" x14ac:dyDescent="0.25">
      <c r="A40" s="13">
        <v>5</v>
      </c>
      <c r="B40" s="32" t="s">
        <v>149</v>
      </c>
      <c r="C40" s="33">
        <v>5125000.0000000009</v>
      </c>
      <c r="D40" s="33"/>
    </row>
    <row r="41" spans="1:4" ht="30" x14ac:dyDescent="0.25">
      <c r="A41" s="29" t="s">
        <v>193</v>
      </c>
      <c r="B41" s="31" t="s">
        <v>151</v>
      </c>
      <c r="C41" s="18">
        <v>1300000</v>
      </c>
      <c r="D41" s="18"/>
    </row>
    <row r="42" spans="1:4" x14ac:dyDescent="0.25">
      <c r="A42" s="62" t="s">
        <v>194</v>
      </c>
      <c r="B42" s="63" t="s">
        <v>153</v>
      </c>
      <c r="C42" s="18">
        <v>500000</v>
      </c>
      <c r="D42" s="18"/>
    </row>
    <row r="43" spans="1:4" x14ac:dyDescent="0.25">
      <c r="A43" s="29" t="s">
        <v>195</v>
      </c>
      <c r="B43" s="31" t="s">
        <v>156</v>
      </c>
      <c r="C43" s="18">
        <v>2000000</v>
      </c>
      <c r="D43" s="18"/>
    </row>
    <row r="44" spans="1:4" x14ac:dyDescent="0.25">
      <c r="A44" s="62" t="s">
        <v>196</v>
      </c>
      <c r="B44" s="17" t="s">
        <v>213</v>
      </c>
      <c r="C44" s="18">
        <v>1083333.3333333335</v>
      </c>
      <c r="D44" s="18"/>
    </row>
    <row r="45" spans="1:4" ht="90" x14ac:dyDescent="0.25">
      <c r="A45" s="29" t="s">
        <v>197</v>
      </c>
      <c r="B45" s="17" t="s">
        <v>214</v>
      </c>
      <c r="C45" s="18">
        <v>241666.66666666666</v>
      </c>
      <c r="D45" s="22" t="s">
        <v>215</v>
      </c>
    </row>
    <row r="46" spans="1:4" ht="45" x14ac:dyDescent="0.25">
      <c r="A46" s="10">
        <v>6</v>
      </c>
      <c r="B46" s="17" t="s">
        <v>161</v>
      </c>
      <c r="C46" s="18">
        <v>7607058.1361616151</v>
      </c>
      <c r="D46" s="18"/>
    </row>
    <row r="47" spans="1:4" ht="15.75" x14ac:dyDescent="0.25">
      <c r="A47" s="36" t="s">
        <v>163</v>
      </c>
      <c r="B47" s="32" t="s">
        <v>164</v>
      </c>
      <c r="C47" s="25">
        <v>16598847.928029079</v>
      </c>
      <c r="D47" s="25"/>
    </row>
    <row r="48" spans="1:4" x14ac:dyDescent="0.25">
      <c r="A48" s="1052" t="s">
        <v>202</v>
      </c>
      <c r="B48" s="1053"/>
      <c r="C48" s="11">
        <v>4020024.507887125</v>
      </c>
      <c r="D48" s="11"/>
    </row>
  </sheetData>
  <autoFilter ref="A5:C47"/>
  <mergeCells count="1">
    <mergeCell ref="A48:B4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view="pageBreakPreview" zoomScaleNormal="99" zoomScaleSheetLayoutView="100" workbookViewId="0">
      <pane xSplit="6" ySplit="3" topLeftCell="G43" activePane="bottomRight" state="frozen"/>
      <selection pane="topRight" activeCell="G1" sqref="G1"/>
      <selection pane="bottomLeft" activeCell="A7" sqref="A7"/>
      <selection pane="bottomRight" activeCell="D8" sqref="D8"/>
    </sheetView>
  </sheetViews>
  <sheetFormatPr defaultColWidth="8.85546875" defaultRowHeight="15" x14ac:dyDescent="0.25"/>
  <cols>
    <col min="1" max="1" width="6.7109375" style="218" bestFit="1" customWidth="1"/>
    <col min="2" max="2" width="41.28515625" style="218" customWidth="1"/>
    <col min="3" max="3" width="8.7109375" style="303" customWidth="1"/>
    <col min="4" max="4" width="12.85546875" style="309" customWidth="1"/>
    <col min="5" max="5" width="13.140625" style="218" customWidth="1"/>
    <col min="6" max="6" width="16.42578125" style="218" customWidth="1"/>
    <col min="7" max="16384" width="8.85546875" style="218"/>
  </cols>
  <sheetData>
    <row r="1" spans="1:6" s="223" customFormat="1" ht="49.7" customHeight="1" x14ac:dyDescent="0.2">
      <c r="A1" s="1018" t="s">
        <v>602</v>
      </c>
      <c r="B1" s="1045"/>
      <c r="C1" s="1045"/>
      <c r="D1" s="1045"/>
      <c r="E1" s="1045"/>
      <c r="F1" s="1045"/>
    </row>
    <row r="2" spans="1:6" s="361" customFormat="1" ht="48" customHeight="1" x14ac:dyDescent="0.25">
      <c r="A2" s="453" t="s">
        <v>31</v>
      </c>
      <c r="B2" s="454" t="s">
        <v>32</v>
      </c>
      <c r="C2" s="454" t="s">
        <v>33</v>
      </c>
      <c r="D2" s="454" t="s">
        <v>34</v>
      </c>
      <c r="E2" s="454" t="s">
        <v>35</v>
      </c>
      <c r="F2" s="454" t="s">
        <v>36</v>
      </c>
    </row>
    <row r="3" spans="1:6" s="310" customFormat="1" ht="15.75" x14ac:dyDescent="0.25">
      <c r="A3" s="320"/>
      <c r="B3" s="356"/>
      <c r="C3" s="356"/>
      <c r="D3" s="448"/>
      <c r="E3" s="321"/>
      <c r="F3" s="359"/>
    </row>
    <row r="4" spans="1:6" s="310" customFormat="1" ht="18" customHeight="1" x14ac:dyDescent="0.25">
      <c r="A4" s="318" t="s">
        <v>58</v>
      </c>
      <c r="B4" s="359" t="s">
        <v>59</v>
      </c>
      <c r="C4" s="318" t="s">
        <v>60</v>
      </c>
      <c r="D4" s="318"/>
      <c r="E4" s="71"/>
      <c r="F4" s="472" t="e">
        <f>SUBTOTAL(9,F5:F17)</f>
        <v>#REF!</v>
      </c>
    </row>
    <row r="5" spans="1:6" s="310" customFormat="1" ht="15.75" x14ac:dyDescent="0.25">
      <c r="A5" s="318" t="s">
        <v>61</v>
      </c>
      <c r="B5" s="323" t="s">
        <v>62</v>
      </c>
      <c r="C5" s="318"/>
      <c r="D5" s="316"/>
      <c r="E5" s="75"/>
      <c r="F5" s="324" t="e">
        <f>SUBTOTAL(9,F6:F17)</f>
        <v>#REF!</v>
      </c>
    </row>
    <row r="6" spans="1:6" s="310" customFormat="1" ht="15.75" x14ac:dyDescent="0.25">
      <c r="A6" s="318">
        <v>1</v>
      </c>
      <c r="B6" s="326" t="s">
        <v>63</v>
      </c>
      <c r="C6" s="318"/>
      <c r="D6" s="316"/>
      <c r="E6" s="75"/>
      <c r="F6" s="324" t="e">
        <f>SUBTOTAL(9,F7:F9)</f>
        <v>#REF!</v>
      </c>
    </row>
    <row r="7" spans="1:6" s="311" customFormat="1" ht="18.75" x14ac:dyDescent="0.25">
      <c r="A7" s="349" t="s">
        <v>11</v>
      </c>
      <c r="B7" s="328" t="s">
        <v>169</v>
      </c>
      <c r="C7" s="349" t="s">
        <v>346</v>
      </c>
      <c r="D7" s="374" t="e">
        <f>'B1.Thông tin DA'!#REF!</f>
        <v>#REF!</v>
      </c>
      <c r="E7" s="639">
        <f>4000/1.1</f>
        <v>3636.363636363636</v>
      </c>
      <c r="F7" s="80" t="e">
        <f>D7*E7</f>
        <v>#REF!</v>
      </c>
    </row>
    <row r="8" spans="1:6" s="311" customFormat="1" ht="26.25" customHeight="1" x14ac:dyDescent="0.25">
      <c r="A8" s="349" t="s">
        <v>13</v>
      </c>
      <c r="B8" s="328" t="s">
        <v>669</v>
      </c>
      <c r="C8" s="349" t="s">
        <v>108</v>
      </c>
      <c r="D8" s="374" t="e">
        <f>'B1.Thông tin DA'!#REF!</f>
        <v>#REF!</v>
      </c>
      <c r="E8" s="80">
        <v>6000</v>
      </c>
      <c r="F8" s="80" t="e">
        <f>D8*E8</f>
        <v>#REF!</v>
      </c>
    </row>
    <row r="9" spans="1:6" s="428" customFormat="1" ht="21" customHeight="1" x14ac:dyDescent="0.25">
      <c r="A9" s="349" t="s">
        <v>14</v>
      </c>
      <c r="B9" s="328" t="s">
        <v>682</v>
      </c>
      <c r="C9" s="349" t="s">
        <v>108</v>
      </c>
      <c r="D9" s="470" t="e">
        <f>'B1.Thông tin DA'!#REF!</f>
        <v>#REF!</v>
      </c>
      <c r="E9" s="80">
        <v>6000</v>
      </c>
      <c r="F9" s="80" t="e">
        <f>D9*E9</f>
        <v>#REF!</v>
      </c>
    </row>
    <row r="10" spans="1:6" s="310" customFormat="1" ht="15.75" x14ac:dyDescent="0.25">
      <c r="A10" s="318">
        <v>2</v>
      </c>
      <c r="B10" s="323" t="s">
        <v>65</v>
      </c>
      <c r="C10" s="318"/>
      <c r="D10" s="316"/>
      <c r="E10" s="75"/>
      <c r="F10" s="324">
        <f>SUBTOTAL(9,F11:F14)</f>
        <v>95469090.909090906</v>
      </c>
    </row>
    <row r="11" spans="1:6" s="310" customFormat="1" ht="24.95" customHeight="1" x14ac:dyDescent="0.25">
      <c r="A11" s="329" t="s">
        <v>16</v>
      </c>
      <c r="B11" s="328" t="s">
        <v>207</v>
      </c>
      <c r="C11" s="329" t="s">
        <v>67</v>
      </c>
      <c r="D11" s="330">
        <v>1344</v>
      </c>
      <c r="E11" s="83">
        <f>45000/1.1</f>
        <v>40909.090909090904</v>
      </c>
      <c r="F11" s="80">
        <f>D11*E11</f>
        <v>54981818.181818172</v>
      </c>
    </row>
    <row r="12" spans="1:6" s="310" customFormat="1" ht="24.95" customHeight="1" x14ac:dyDescent="0.25">
      <c r="A12" s="329" t="s">
        <v>17</v>
      </c>
      <c r="B12" s="328" t="s">
        <v>681</v>
      </c>
      <c r="C12" s="329" t="s">
        <v>67</v>
      </c>
      <c r="D12" s="330">
        <f>796*0.7</f>
        <v>557.19999999999993</v>
      </c>
      <c r="E12" s="80">
        <f>30000/1.1</f>
        <v>27272.727272727272</v>
      </c>
      <c r="F12" s="331">
        <f>D12*E12</f>
        <v>15196363.636363635</v>
      </c>
    </row>
    <row r="13" spans="1:6" s="310" customFormat="1" ht="24" customHeight="1" x14ac:dyDescent="0.25">
      <c r="A13" s="329" t="s">
        <v>18</v>
      </c>
      <c r="B13" s="334" t="s">
        <v>216</v>
      </c>
      <c r="C13" s="329" t="s">
        <v>72</v>
      </c>
      <c r="D13" s="330">
        <v>1</v>
      </c>
      <c r="E13" s="80">
        <v>10000000</v>
      </c>
      <c r="F13" s="80">
        <f>D13*E13</f>
        <v>10000000</v>
      </c>
    </row>
    <row r="14" spans="1:6" s="430" customFormat="1" ht="21" customHeight="1" x14ac:dyDescent="0.25">
      <c r="A14" s="329" t="s">
        <v>19</v>
      </c>
      <c r="B14" s="328" t="s">
        <v>716</v>
      </c>
      <c r="C14" s="329" t="s">
        <v>67</v>
      </c>
      <c r="D14" s="477">
        <v>58</v>
      </c>
      <c r="E14" s="80">
        <f>290000/1.1</f>
        <v>263636.36363636359</v>
      </c>
      <c r="F14" s="80">
        <f>D14*E14</f>
        <v>15290909.090909088</v>
      </c>
    </row>
    <row r="15" spans="1:6" s="310" customFormat="1" ht="24" customHeight="1" x14ac:dyDescent="0.25">
      <c r="A15" s="318" t="s">
        <v>76</v>
      </c>
      <c r="B15" s="1003" t="s">
        <v>77</v>
      </c>
      <c r="C15" s="1004"/>
      <c r="D15" s="1004"/>
      <c r="E15" s="1005"/>
      <c r="F15" s="324" t="e">
        <f>SUBTOTAL(9,F16:F17)</f>
        <v>#REF!</v>
      </c>
    </row>
    <row r="16" spans="1:6" s="310" customFormat="1" ht="29.25" customHeight="1" x14ac:dyDescent="0.25">
      <c r="A16" s="329">
        <v>1</v>
      </c>
      <c r="B16" s="328" t="s">
        <v>683</v>
      </c>
      <c r="C16" s="329" t="s">
        <v>72</v>
      </c>
      <c r="D16" s="330">
        <f>796+41</f>
        <v>837</v>
      </c>
      <c r="E16" s="87">
        <f>F16/D16</f>
        <v>11947.431302270012</v>
      </c>
      <c r="F16" s="80">
        <v>10000000</v>
      </c>
    </row>
    <row r="17" spans="1:6" s="310" customFormat="1" ht="21.95" customHeight="1" x14ac:dyDescent="0.25">
      <c r="A17" s="329">
        <v>2</v>
      </c>
      <c r="B17" s="334" t="s">
        <v>715</v>
      </c>
      <c r="C17" s="329" t="s">
        <v>60</v>
      </c>
      <c r="D17" s="473" t="e">
        <f>D9</f>
        <v>#REF!</v>
      </c>
      <c r="E17" s="587">
        <v>90396</v>
      </c>
      <c r="F17" s="80" t="e">
        <f>E17*D17</f>
        <v>#REF!</v>
      </c>
    </row>
    <row r="18" spans="1:6" s="310" customFormat="1" ht="21.95" customHeight="1" x14ac:dyDescent="0.25">
      <c r="A18" s="318" t="s">
        <v>91</v>
      </c>
      <c r="B18" s="1040" t="s">
        <v>92</v>
      </c>
      <c r="C18" s="1041"/>
      <c r="D18" s="1041"/>
      <c r="E18" s="1054"/>
      <c r="F18" s="471">
        <f>F19</f>
        <v>399802971.66666663</v>
      </c>
    </row>
    <row r="19" spans="1:6" s="310" customFormat="1" ht="21.95" customHeight="1" x14ac:dyDescent="0.25">
      <c r="A19" s="318"/>
      <c r="B19" s="1040" t="s">
        <v>93</v>
      </c>
      <c r="C19" s="1041"/>
      <c r="D19" s="1041"/>
      <c r="E19" s="1054"/>
      <c r="F19" s="324">
        <f>SUBTOTAL(9,F20:F46)</f>
        <v>399802971.66666663</v>
      </c>
    </row>
    <row r="20" spans="1:6" s="310" customFormat="1" ht="21.95" customHeight="1" x14ac:dyDescent="0.25">
      <c r="A20" s="318">
        <v>1</v>
      </c>
      <c r="B20" s="325" t="s">
        <v>94</v>
      </c>
      <c r="C20" s="329"/>
      <c r="D20" s="336"/>
      <c r="E20" s="93"/>
      <c r="F20" s="324">
        <f>SUBTOTAL(9,F21:F28)</f>
        <v>92286666.666666657</v>
      </c>
    </row>
    <row r="21" spans="1:6" s="310" customFormat="1" ht="15.75" x14ac:dyDescent="0.25">
      <c r="A21" s="329" t="s">
        <v>11</v>
      </c>
      <c r="B21" s="335" t="s">
        <v>96</v>
      </c>
      <c r="C21" s="329" t="s">
        <v>97</v>
      </c>
      <c r="D21" s="338">
        <v>1</v>
      </c>
      <c r="E21" s="97">
        <v>20533333.333333332</v>
      </c>
      <c r="F21" s="80">
        <f t="shared" ref="F21:F28" si="0">E21*D21</f>
        <v>20533333.333333332</v>
      </c>
    </row>
    <row r="22" spans="1:6" s="310" customFormat="1" ht="38.450000000000003" customHeight="1" x14ac:dyDescent="0.25">
      <c r="A22" s="329" t="s">
        <v>13</v>
      </c>
      <c r="B22" s="328" t="s">
        <v>98</v>
      </c>
      <c r="C22" s="329" t="s">
        <v>97</v>
      </c>
      <c r="D22" s="475">
        <v>1</v>
      </c>
      <c r="E22" s="97">
        <v>13393333.333333334</v>
      </c>
      <c r="F22" s="80">
        <f t="shared" si="0"/>
        <v>13393333.333333334</v>
      </c>
    </row>
    <row r="23" spans="1:6" s="310" customFormat="1" ht="18" customHeight="1" x14ac:dyDescent="0.25">
      <c r="A23" s="329" t="s">
        <v>14</v>
      </c>
      <c r="B23" s="339" t="s">
        <v>671</v>
      </c>
      <c r="C23" s="329" t="s">
        <v>97</v>
      </c>
      <c r="D23" s="338">
        <v>1</v>
      </c>
      <c r="E23" s="97">
        <v>11226666.666666666</v>
      </c>
      <c r="F23" s="80">
        <f t="shared" si="0"/>
        <v>11226666.666666666</v>
      </c>
    </row>
    <row r="24" spans="1:6" s="310" customFormat="1" ht="18" customHeight="1" x14ac:dyDescent="0.25">
      <c r="A24" s="329" t="s">
        <v>15</v>
      </c>
      <c r="B24" s="339" t="s">
        <v>99</v>
      </c>
      <c r="C24" s="329" t="s">
        <v>97</v>
      </c>
      <c r="D24" s="338">
        <v>1</v>
      </c>
      <c r="E24" s="97">
        <v>12493333.333333334</v>
      </c>
      <c r="F24" s="80">
        <f t="shared" si="0"/>
        <v>12493333.333333334</v>
      </c>
    </row>
    <row r="25" spans="1:6" s="311" customFormat="1" ht="15.75" x14ac:dyDescent="0.25">
      <c r="A25" s="329" t="s">
        <v>101</v>
      </c>
      <c r="B25" s="340" t="s">
        <v>100</v>
      </c>
      <c r="C25" s="329" t="s">
        <v>97</v>
      </c>
      <c r="D25" s="338">
        <v>1</v>
      </c>
      <c r="E25" s="97">
        <v>8660000</v>
      </c>
      <c r="F25" s="80">
        <f t="shared" si="0"/>
        <v>8660000</v>
      </c>
    </row>
    <row r="26" spans="1:6" s="311" customFormat="1" ht="15.75" x14ac:dyDescent="0.25">
      <c r="A26" s="329" t="s">
        <v>102</v>
      </c>
      <c r="B26" s="340" t="s">
        <v>100</v>
      </c>
      <c r="C26" s="329" t="s">
        <v>97</v>
      </c>
      <c r="D26" s="338">
        <v>1</v>
      </c>
      <c r="E26" s="97">
        <v>8660000</v>
      </c>
      <c r="F26" s="80">
        <f t="shared" si="0"/>
        <v>8660000</v>
      </c>
    </row>
    <row r="27" spans="1:6" s="311" customFormat="1" ht="15.75" x14ac:dyDescent="0.25">
      <c r="A27" s="329" t="s">
        <v>670</v>
      </c>
      <c r="B27" s="340" t="s">
        <v>100</v>
      </c>
      <c r="C27" s="329" t="s">
        <v>97</v>
      </c>
      <c r="D27" s="338">
        <v>1</v>
      </c>
      <c r="E27" s="97">
        <v>8660000</v>
      </c>
      <c r="F27" s="80">
        <f t="shared" si="0"/>
        <v>8660000</v>
      </c>
    </row>
    <row r="28" spans="1:6" s="311" customFormat="1" ht="15.75" x14ac:dyDescent="0.25">
      <c r="A28" s="329" t="s">
        <v>672</v>
      </c>
      <c r="B28" s="340" t="s">
        <v>100</v>
      </c>
      <c r="C28" s="329" t="s">
        <v>97</v>
      </c>
      <c r="D28" s="338">
        <v>1</v>
      </c>
      <c r="E28" s="97">
        <v>8660000</v>
      </c>
      <c r="F28" s="80">
        <f t="shared" si="0"/>
        <v>8660000</v>
      </c>
    </row>
    <row r="29" spans="1:6" s="310" customFormat="1" ht="15.75" x14ac:dyDescent="0.25">
      <c r="A29" s="318">
        <v>2</v>
      </c>
      <c r="B29" s="1003" t="s">
        <v>103</v>
      </c>
      <c r="C29" s="1004"/>
      <c r="D29" s="1004"/>
      <c r="E29" s="1005"/>
      <c r="F29" s="324">
        <f>SUBTOTAL(9,F30:F34)</f>
        <v>196504000</v>
      </c>
    </row>
    <row r="30" spans="1:6" s="312" customFormat="1" ht="49.7" customHeight="1" x14ac:dyDescent="0.25">
      <c r="A30" s="329" t="s">
        <v>16</v>
      </c>
      <c r="B30" s="328" t="s">
        <v>713</v>
      </c>
      <c r="C30" s="329" t="s">
        <v>105</v>
      </c>
      <c r="D30" s="475">
        <v>6</v>
      </c>
      <c r="E30" s="97">
        <f>21000*24*365/12</f>
        <v>15330000</v>
      </c>
      <c r="F30" s="80">
        <f>D30*E30</f>
        <v>91980000</v>
      </c>
    </row>
    <row r="31" spans="1:6" s="310" customFormat="1" ht="42.95" customHeight="1" x14ac:dyDescent="0.25">
      <c r="A31" s="329" t="s">
        <v>17</v>
      </c>
      <c r="B31" s="328" t="s">
        <v>685</v>
      </c>
      <c r="C31" s="329" t="s">
        <v>108</v>
      </c>
      <c r="D31" s="330">
        <v>10</v>
      </c>
      <c r="E31" s="83">
        <f>6500000</f>
        <v>6500000</v>
      </c>
      <c r="F31" s="80">
        <f>E31*D31</f>
        <v>65000000</v>
      </c>
    </row>
    <row r="32" spans="1:6" s="310" customFormat="1" ht="75" customHeight="1" x14ac:dyDescent="0.25">
      <c r="A32" s="329" t="s">
        <v>18</v>
      </c>
      <c r="B32" s="328" t="s">
        <v>110</v>
      </c>
      <c r="C32" s="331" t="s">
        <v>111</v>
      </c>
      <c r="D32" s="332" t="s">
        <v>112</v>
      </c>
      <c r="E32" s="87" t="s">
        <v>113</v>
      </c>
      <c r="F32" s="80">
        <f>796*6000*4+41*120000</f>
        <v>24024000</v>
      </c>
    </row>
    <row r="33" spans="1:7" s="310" customFormat="1" ht="26.1" customHeight="1" x14ac:dyDescent="0.25">
      <c r="A33" s="329" t="s">
        <v>19</v>
      </c>
      <c r="B33" s="335" t="s">
        <v>118</v>
      </c>
      <c r="C33" s="329" t="s">
        <v>714</v>
      </c>
      <c r="D33" s="330">
        <v>1</v>
      </c>
      <c r="E33" s="83">
        <v>15000000</v>
      </c>
      <c r="F33" s="80">
        <f>E33</f>
        <v>15000000</v>
      </c>
    </row>
    <row r="34" spans="1:7" s="310" customFormat="1" ht="18.95" customHeight="1" x14ac:dyDescent="0.25">
      <c r="A34" s="329" t="s">
        <v>192</v>
      </c>
      <c r="B34" s="335" t="s">
        <v>124</v>
      </c>
      <c r="C34" s="329" t="s">
        <v>72</v>
      </c>
      <c r="D34" s="330">
        <v>1</v>
      </c>
      <c r="E34" s="83">
        <v>500000</v>
      </c>
      <c r="F34" s="80">
        <f>E34</f>
        <v>500000</v>
      </c>
    </row>
    <row r="35" spans="1:7" s="310" customFormat="1" ht="24" customHeight="1" x14ac:dyDescent="0.25">
      <c r="A35" s="318">
        <v>3</v>
      </c>
      <c r="B35" s="1003" t="s">
        <v>126</v>
      </c>
      <c r="C35" s="1004"/>
      <c r="D35" s="1004"/>
      <c r="E35" s="1005"/>
      <c r="F35" s="324">
        <f>SUBTOTAL(9,F36:F38)</f>
        <v>100603000</v>
      </c>
    </row>
    <row r="36" spans="1:7" s="310" customFormat="1" ht="66.95" customHeight="1" x14ac:dyDescent="0.25">
      <c r="A36" s="329" t="s">
        <v>20</v>
      </c>
      <c r="B36" s="328" t="s">
        <v>128</v>
      </c>
      <c r="C36" s="331" t="s">
        <v>129</v>
      </c>
      <c r="D36" s="332">
        <v>837</v>
      </c>
      <c r="E36" s="476">
        <f>130000*0.8</f>
        <v>104000</v>
      </c>
      <c r="F36" s="80">
        <f>D36*E36</f>
        <v>87048000</v>
      </c>
    </row>
    <row r="37" spans="1:7" s="310" customFormat="1" ht="54" customHeight="1" x14ac:dyDescent="0.25">
      <c r="A37" s="329" t="s">
        <v>21</v>
      </c>
      <c r="B37" s="328" t="s">
        <v>134</v>
      </c>
      <c r="C37" s="331" t="s">
        <v>129</v>
      </c>
      <c r="D37" s="332">
        <f>796+41</f>
        <v>837</v>
      </c>
      <c r="E37" s="87">
        <v>15000</v>
      </c>
      <c r="F37" s="80">
        <f>E37*D37</f>
        <v>12555000</v>
      </c>
    </row>
    <row r="38" spans="1:7" s="310" customFormat="1" ht="26.1" customHeight="1" x14ac:dyDescent="0.25">
      <c r="A38" s="329" t="s">
        <v>22</v>
      </c>
      <c r="B38" s="328" t="s">
        <v>136</v>
      </c>
      <c r="C38" s="331" t="s">
        <v>137</v>
      </c>
      <c r="D38" s="332">
        <v>2</v>
      </c>
      <c r="E38" s="87">
        <v>500000</v>
      </c>
      <c r="F38" s="80">
        <f>D38*E38</f>
        <v>1000000</v>
      </c>
    </row>
    <row r="39" spans="1:7" s="310" customFormat="1" ht="24" customHeight="1" x14ac:dyDescent="0.25">
      <c r="A39" s="318">
        <v>4</v>
      </c>
      <c r="B39" s="1003" t="s">
        <v>139</v>
      </c>
      <c r="C39" s="1004"/>
      <c r="D39" s="1004"/>
      <c r="E39" s="1005"/>
      <c r="F39" s="324">
        <f>SUBTOTAL(9,F40:F42)</f>
        <v>7084305</v>
      </c>
    </row>
    <row r="40" spans="1:7" s="310" customFormat="1" ht="57.95" customHeight="1" x14ac:dyDescent="0.25">
      <c r="A40" s="329" t="s">
        <v>181</v>
      </c>
      <c r="B40" s="344" t="s">
        <v>660</v>
      </c>
      <c r="C40" s="331" t="s">
        <v>72</v>
      </c>
      <c r="D40" s="332">
        <v>1</v>
      </c>
      <c r="E40" s="80">
        <v>3284305</v>
      </c>
      <c r="F40" s="80">
        <f>E40*D40</f>
        <v>3284305</v>
      </c>
    </row>
    <row r="41" spans="1:7" s="310" customFormat="1" ht="66" customHeight="1" x14ac:dyDescent="0.25">
      <c r="A41" s="329" t="s">
        <v>182</v>
      </c>
      <c r="B41" s="328" t="s">
        <v>665</v>
      </c>
      <c r="C41" s="331" t="s">
        <v>72</v>
      </c>
      <c r="D41" s="332">
        <v>1</v>
      </c>
      <c r="E41" s="80">
        <v>300000</v>
      </c>
      <c r="F41" s="80">
        <f>E41*D41</f>
        <v>300000</v>
      </c>
    </row>
    <row r="42" spans="1:7" s="310" customFormat="1" ht="51.6" customHeight="1" x14ac:dyDescent="0.25">
      <c r="A42" s="329" t="s">
        <v>183</v>
      </c>
      <c r="B42" s="328" t="s">
        <v>148</v>
      </c>
      <c r="C42" s="331" t="s">
        <v>72</v>
      </c>
      <c r="D42" s="332">
        <v>1</v>
      </c>
      <c r="E42" s="80">
        <v>3500000</v>
      </c>
      <c r="F42" s="80">
        <v>3500000</v>
      </c>
    </row>
    <row r="43" spans="1:7" s="315" customFormat="1" ht="27" customHeight="1" x14ac:dyDescent="0.2">
      <c r="A43" s="318">
        <v>5</v>
      </c>
      <c r="B43" s="363" t="s">
        <v>149</v>
      </c>
      <c r="C43" s="359"/>
      <c r="D43" s="325"/>
      <c r="E43" s="362"/>
      <c r="F43" s="324">
        <f>SUBTOTAL(9,F44:F46)</f>
        <v>3325000</v>
      </c>
    </row>
    <row r="44" spans="1:7" s="310" customFormat="1" ht="21.95" customHeight="1" x14ac:dyDescent="0.25">
      <c r="A44" s="349" t="s">
        <v>193</v>
      </c>
      <c r="B44" s="344" t="s">
        <v>156</v>
      </c>
      <c r="C44" s="331" t="s">
        <v>72</v>
      </c>
      <c r="D44" s="469">
        <f>1/12</f>
        <v>8.3333333333333329E-2</v>
      </c>
      <c r="E44" s="87">
        <f>2000000*12</f>
        <v>24000000</v>
      </c>
      <c r="F44" s="80">
        <f>E44*D44</f>
        <v>2000000</v>
      </c>
    </row>
    <row r="45" spans="1:7" s="310" customFormat="1" ht="66" customHeight="1" x14ac:dyDescent="0.25">
      <c r="A45" s="349" t="s">
        <v>194</v>
      </c>
      <c r="B45" s="382" t="s">
        <v>678</v>
      </c>
      <c r="C45" s="331" t="s">
        <v>676</v>
      </c>
      <c r="D45" s="469">
        <f>10/12</f>
        <v>0.83333333333333337</v>
      </c>
      <c r="E45" s="87">
        <v>1300000</v>
      </c>
      <c r="F45" s="80">
        <f>E45*D45</f>
        <v>1083333.3333333335</v>
      </c>
    </row>
    <row r="46" spans="1:7" s="310" customFormat="1" ht="69.95" customHeight="1" x14ac:dyDescent="0.25">
      <c r="A46" s="349" t="s">
        <v>195</v>
      </c>
      <c r="B46" s="328" t="s">
        <v>673</v>
      </c>
      <c r="C46" s="331" t="s">
        <v>154</v>
      </c>
      <c r="D46" s="468">
        <f>2/12</f>
        <v>0.16666666666666666</v>
      </c>
      <c r="E46" s="87">
        <f>100*11500+300000</f>
        <v>1450000</v>
      </c>
      <c r="F46" s="80">
        <f>D46*E46</f>
        <v>241666.66666666666</v>
      </c>
    </row>
    <row r="47" spans="1:7" s="365" customFormat="1" ht="39" customHeight="1" x14ac:dyDescent="0.25">
      <c r="A47" s="318" t="s">
        <v>163</v>
      </c>
      <c r="B47" s="363" t="s">
        <v>712</v>
      </c>
      <c r="C47" s="250" t="s">
        <v>675</v>
      </c>
      <c r="D47" s="375">
        <v>0.1</v>
      </c>
      <c r="E47" s="362">
        <v>0</v>
      </c>
      <c r="F47" s="474" t="e">
        <f>(F18-F15)*D47</f>
        <v>#REF!</v>
      </c>
    </row>
    <row r="48" spans="1:7" s="315" customFormat="1" ht="30" customHeight="1" x14ac:dyDescent="0.2">
      <c r="A48" s="1040" t="s">
        <v>724</v>
      </c>
      <c r="B48" s="1041"/>
      <c r="C48" s="1041"/>
      <c r="D48" s="1041"/>
      <c r="E48" s="1054"/>
      <c r="F48" s="359" t="e">
        <f>F4-F18-F47</f>
        <v>#REF!</v>
      </c>
      <c r="G48" s="478" t="e">
        <f>F48/F4</f>
        <v>#REF!</v>
      </c>
    </row>
    <row r="50" spans="6:6" x14ac:dyDescent="0.25">
      <c r="F50" s="373"/>
    </row>
  </sheetData>
  <autoFilter ref="A3:F48"/>
  <mergeCells count="8">
    <mergeCell ref="A1:F1"/>
    <mergeCell ref="B39:E39"/>
    <mergeCell ref="A48:E48"/>
    <mergeCell ref="B15:E15"/>
    <mergeCell ref="B18:E18"/>
    <mergeCell ref="B19:E19"/>
    <mergeCell ref="B29:E29"/>
    <mergeCell ref="B35:E35"/>
  </mergeCells>
  <phoneticPr fontId="62" type="noConversion"/>
  <printOptions horizontalCentered="1"/>
  <pageMargins left="0" right="0" top="0.15" bottom="0" header="0" footer="0"/>
  <pageSetup paperSize="9" scale="38"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5"/>
  <sheetViews>
    <sheetView view="pageBreakPreview" topLeftCell="A3" zoomScale="115" zoomScaleNormal="99" zoomScaleSheetLayoutView="115" workbookViewId="0">
      <pane xSplit="2" ySplit="3" topLeftCell="C42" activePane="bottomRight" state="frozen"/>
      <selection activeCell="A3" sqref="A3"/>
      <selection pane="topRight" activeCell="C3" sqref="C3"/>
      <selection pane="bottomLeft" activeCell="A6" sqref="A6"/>
      <selection pane="bottomRight" activeCell="F49" sqref="F49"/>
    </sheetView>
  </sheetViews>
  <sheetFormatPr defaultColWidth="8.85546875" defaultRowHeight="15" x14ac:dyDescent="0.25"/>
  <cols>
    <col min="1" max="1" width="6.7109375" style="303" bestFit="1" customWidth="1"/>
    <col min="2" max="2" width="41.28515625" style="218" customWidth="1"/>
    <col min="3" max="3" width="8.7109375" style="303" customWidth="1"/>
    <col min="4" max="4" width="12.85546875" style="309" customWidth="1"/>
    <col min="5" max="5" width="14.42578125" style="218" customWidth="1"/>
    <col min="6" max="6" width="16.42578125" style="218" customWidth="1"/>
    <col min="7" max="7" width="15.85546875" style="449" customWidth="1"/>
    <col min="8" max="8" width="16" style="450" customWidth="1"/>
    <col min="9" max="9" width="15.140625" style="450" customWidth="1"/>
    <col min="10" max="10" width="16.140625" style="450" customWidth="1"/>
    <col min="11" max="11" width="13" style="379" customWidth="1"/>
    <col min="12" max="12" width="15.7109375" style="380" customWidth="1"/>
    <col min="13" max="13" width="16.28515625" style="381" customWidth="1"/>
    <col min="14" max="14" width="17.140625" style="381" customWidth="1"/>
    <col min="15" max="15" width="13" style="415" customWidth="1"/>
    <col min="16" max="16" width="13" style="416" customWidth="1"/>
    <col min="17" max="17" width="17.28515625" style="417" customWidth="1"/>
    <col min="18" max="18" width="15.140625" style="417" customWidth="1"/>
    <col min="19" max="19" width="14.140625" style="379" customWidth="1"/>
    <col min="20" max="20" width="14.140625" style="424" customWidth="1"/>
    <col min="21" max="21" width="16.140625" style="381" customWidth="1"/>
    <col min="22" max="22" width="18.85546875" style="381" customWidth="1"/>
    <col min="23" max="23" width="11.85546875" style="378" customWidth="1"/>
    <col min="24" max="24" width="13.140625" style="377" customWidth="1"/>
    <col min="25" max="25" width="16.140625" style="377" customWidth="1"/>
    <col min="26" max="26" width="19.140625" style="377" customWidth="1"/>
    <col min="27" max="27" width="16.7109375" style="301" customWidth="1"/>
    <col min="28" max="28" width="14.42578125" style="218" hidden="1" customWidth="1"/>
    <col min="29" max="29" width="17.140625" style="218" hidden="1" customWidth="1"/>
    <col min="30" max="31" width="18" style="218" hidden="1" customWidth="1"/>
    <col min="32" max="32" width="15.85546875" style="218" hidden="1" customWidth="1"/>
    <col min="33" max="33" width="18.140625" style="218" hidden="1" customWidth="1"/>
    <col min="34" max="16384" width="8.85546875" style="218"/>
  </cols>
  <sheetData>
    <row r="1" spans="1:40" s="223" customFormat="1" ht="35.1" hidden="1" customHeight="1" x14ac:dyDescent="0.2">
      <c r="A1" s="1058" t="s">
        <v>667</v>
      </c>
      <c r="B1" s="1058"/>
      <c r="C1" s="1058"/>
      <c r="D1" s="1058"/>
      <c r="E1" s="1058"/>
      <c r="F1" s="1058"/>
      <c r="G1" s="1058"/>
      <c r="H1" s="1058"/>
      <c r="I1" s="1058"/>
      <c r="J1" s="1058"/>
      <c r="K1" s="1058"/>
      <c r="L1" s="1058"/>
      <c r="M1" s="1058"/>
      <c r="N1" s="1058"/>
      <c r="O1" s="1058"/>
      <c r="P1" s="1058"/>
      <c r="Q1" s="1058"/>
      <c r="R1" s="1058"/>
      <c r="S1" s="1058"/>
      <c r="T1" s="1058"/>
      <c r="U1" s="1058"/>
      <c r="V1" s="1058"/>
      <c r="W1" s="1058"/>
      <c r="X1" s="1058"/>
      <c r="Y1" s="1058"/>
      <c r="Z1" s="1058"/>
      <c r="AA1" s="1058"/>
    </row>
    <row r="2" spans="1:40" hidden="1" x14ac:dyDescent="0.25">
      <c r="E2" s="376">
        <f>36/41</f>
        <v>0.87804878048780488</v>
      </c>
      <c r="K2" s="449"/>
      <c r="L2" s="451"/>
      <c r="M2" s="450"/>
      <c r="N2" s="450"/>
      <c r="O2" s="449"/>
      <c r="P2" s="451"/>
      <c r="Q2" s="450"/>
      <c r="R2" s="450"/>
      <c r="S2" s="449"/>
      <c r="T2" s="452"/>
      <c r="U2" s="450"/>
      <c r="V2" s="450"/>
      <c r="W2" s="449"/>
      <c r="X2" s="450"/>
      <c r="Y2" s="450"/>
      <c r="Z2" s="450"/>
      <c r="AA2" s="450"/>
    </row>
    <row r="3" spans="1:40" s="366" customFormat="1" ht="13.5" customHeight="1" x14ac:dyDescent="0.25">
      <c r="A3" s="1056" t="s">
        <v>31</v>
      </c>
      <c r="B3" s="1057" t="s">
        <v>32</v>
      </c>
      <c r="C3" s="1056" t="s">
        <v>347</v>
      </c>
      <c r="D3" s="1056"/>
      <c r="E3" s="1056"/>
      <c r="F3" s="1056"/>
      <c r="G3" s="1057" t="str">
        <f>'4.Tổng hợp THU CHI'!B4</f>
        <v>GĐ1: T7/2022- T3/2023</v>
      </c>
      <c r="H3" s="1057"/>
      <c r="I3" s="1057"/>
      <c r="J3" s="1057"/>
      <c r="K3" s="1057" t="str">
        <f>'4.Tổng hợp THU CHI'!B5</f>
        <v>GĐ2: T4/2023- T9/2023</v>
      </c>
      <c r="L3" s="1057"/>
      <c r="M3" s="1057"/>
      <c r="N3" s="1057"/>
      <c r="O3" s="1057" t="str">
        <f>'4.Tổng hợp THU CHI'!B6</f>
        <v>GĐ3: T10/2023- T3/2024</v>
      </c>
      <c r="P3" s="1057"/>
      <c r="Q3" s="1057"/>
      <c r="R3" s="1057"/>
      <c r="S3" s="1057" t="str">
        <f>'4.Tổng hợp THU CHI'!B7</f>
        <v>GĐ4: T4/2024- T9/2024</v>
      </c>
      <c r="T3" s="1057"/>
      <c r="U3" s="1057"/>
      <c r="V3" s="1057"/>
      <c r="W3" s="1057" t="str">
        <f>'4.Tổng hợp THU CHI'!B8</f>
        <v>GĐ5: T10/2024- T3/2025</v>
      </c>
      <c r="X3" s="1057"/>
      <c r="Y3" s="1057"/>
      <c r="Z3" s="1057"/>
      <c r="AA3" s="1057" t="s">
        <v>47</v>
      </c>
      <c r="AB3" s="364"/>
      <c r="AC3" s="364"/>
      <c r="AD3" s="364"/>
      <c r="AE3" s="364"/>
      <c r="AF3" s="364"/>
      <c r="AG3" s="364"/>
    </row>
    <row r="4" spans="1:40" s="361" customFormat="1" ht="38.25" x14ac:dyDescent="0.25">
      <c r="A4" s="1056"/>
      <c r="B4" s="1057"/>
      <c r="C4" s="482" t="s">
        <v>33</v>
      </c>
      <c r="D4" s="482" t="s">
        <v>34</v>
      </c>
      <c r="E4" s="482" t="s">
        <v>35</v>
      </c>
      <c r="F4" s="482" t="s">
        <v>36</v>
      </c>
      <c r="G4" s="483" t="s">
        <v>595</v>
      </c>
      <c r="H4" s="482" t="s">
        <v>38</v>
      </c>
      <c r="I4" s="482" t="s">
        <v>41</v>
      </c>
      <c r="J4" s="482" t="s">
        <v>737</v>
      </c>
      <c r="K4" s="483" t="s">
        <v>595</v>
      </c>
      <c r="L4" s="482" t="s">
        <v>38</v>
      </c>
      <c r="M4" s="482" t="s">
        <v>738</v>
      </c>
      <c r="N4" s="482" t="s">
        <v>739</v>
      </c>
      <c r="O4" s="483" t="s">
        <v>595</v>
      </c>
      <c r="P4" s="482" t="s">
        <v>38</v>
      </c>
      <c r="Q4" s="482" t="s">
        <v>740</v>
      </c>
      <c r="R4" s="482" t="s">
        <v>741</v>
      </c>
      <c r="S4" s="483" t="s">
        <v>595</v>
      </c>
      <c r="T4" s="482" t="s">
        <v>38</v>
      </c>
      <c r="U4" s="482" t="s">
        <v>742</v>
      </c>
      <c r="V4" s="482" t="s">
        <v>743</v>
      </c>
      <c r="W4" s="483" t="s">
        <v>595</v>
      </c>
      <c r="X4" s="482" t="s">
        <v>38</v>
      </c>
      <c r="Y4" s="482" t="s">
        <v>744</v>
      </c>
      <c r="Z4" s="482" t="s">
        <v>745</v>
      </c>
      <c r="AA4" s="1057"/>
      <c r="AB4" s="1042" t="s">
        <v>48</v>
      </c>
      <c r="AC4" s="1043"/>
      <c r="AD4" s="1043"/>
      <c r="AE4" s="1044"/>
      <c r="AF4" s="360"/>
      <c r="AG4" s="360"/>
      <c r="AH4" s="361">
        <v>5</v>
      </c>
      <c r="AI4" s="361">
        <v>9</v>
      </c>
      <c r="AJ4" s="361">
        <v>6</v>
      </c>
      <c r="AK4" s="361">
        <v>6</v>
      </c>
      <c r="AL4" s="361">
        <v>7</v>
      </c>
      <c r="AM4" s="361">
        <v>6</v>
      </c>
      <c r="AN4" s="361">
        <f>SUM(AH4:AM4)</f>
        <v>39</v>
      </c>
    </row>
    <row r="5" spans="1:40" s="310" customFormat="1" ht="15.75" hidden="1" x14ac:dyDescent="0.25">
      <c r="A5" s="484"/>
      <c r="B5" s="485"/>
      <c r="C5" s="485"/>
      <c r="D5" s="484"/>
      <c r="E5" s="486"/>
      <c r="F5" s="485"/>
      <c r="G5" s="487"/>
      <c r="H5" s="488"/>
      <c r="I5" s="489" t="s">
        <v>49</v>
      </c>
      <c r="J5" s="489" t="s">
        <v>50</v>
      </c>
      <c r="K5" s="490"/>
      <c r="L5" s="488"/>
      <c r="M5" s="489" t="s">
        <v>51</v>
      </c>
      <c r="N5" s="489" t="s">
        <v>52</v>
      </c>
      <c r="O5" s="490"/>
      <c r="P5" s="488"/>
      <c r="Q5" s="489" t="s">
        <v>51</v>
      </c>
      <c r="R5" s="489" t="s">
        <v>52</v>
      </c>
      <c r="S5" s="490"/>
      <c r="T5" s="489"/>
      <c r="U5" s="489" t="s">
        <v>53</v>
      </c>
      <c r="V5" s="489" t="s">
        <v>677</v>
      </c>
      <c r="W5" s="490"/>
      <c r="X5" s="488"/>
      <c r="Y5" s="489" t="s">
        <v>55</v>
      </c>
      <c r="Z5" s="489" t="s">
        <v>56</v>
      </c>
      <c r="AA5" s="489" t="s">
        <v>51</v>
      </c>
      <c r="AB5" s="322">
        <v>2021</v>
      </c>
      <c r="AC5" s="322">
        <v>2022</v>
      </c>
      <c r="AD5" s="322">
        <v>2023</v>
      </c>
      <c r="AE5" s="322">
        <v>2024</v>
      </c>
      <c r="AF5" s="319"/>
      <c r="AG5" s="319"/>
    </row>
    <row r="6" spans="1:40" s="310" customFormat="1" ht="12.75" customHeight="1" x14ac:dyDescent="0.25">
      <c r="A6" s="484" t="s">
        <v>58</v>
      </c>
      <c r="B6" s="485" t="s">
        <v>59</v>
      </c>
      <c r="C6" s="484" t="s">
        <v>60</v>
      </c>
      <c r="D6" s="484"/>
      <c r="E6" s="491"/>
      <c r="F6" s="484" t="e">
        <f>SUBTOTAL(9,F7:F19)</f>
        <v>#REF!</v>
      </c>
      <c r="G6" s="492"/>
      <c r="H6" s="493"/>
      <c r="I6" s="493" t="e">
        <f>I7+I17</f>
        <v>#REF!</v>
      </c>
      <c r="J6" s="493" t="e">
        <f>J7+J17</f>
        <v>#REF!</v>
      </c>
      <c r="K6" s="492"/>
      <c r="L6" s="488"/>
      <c r="M6" s="493" t="e">
        <f>M7+M17</f>
        <v>#REF!</v>
      </c>
      <c r="N6" s="493" t="e">
        <f>N7+N17</f>
        <v>#REF!</v>
      </c>
      <c r="O6" s="492"/>
      <c r="P6" s="488"/>
      <c r="Q6" s="493" t="e">
        <f>Q7+Q17</f>
        <v>#REF!</v>
      </c>
      <c r="R6" s="493" t="e">
        <f>R7+R17</f>
        <v>#REF!</v>
      </c>
      <c r="S6" s="492"/>
      <c r="T6" s="493"/>
      <c r="U6" s="493" t="e">
        <f>U7+U17</f>
        <v>#REF!</v>
      </c>
      <c r="V6" s="493" t="e">
        <f>V7+V17</f>
        <v>#REF!</v>
      </c>
      <c r="W6" s="492"/>
      <c r="X6" s="493"/>
      <c r="Y6" s="493" t="e">
        <f t="shared" ref="Y6:AE6" si="0">Y7+Y17</f>
        <v>#REF!</v>
      </c>
      <c r="Z6" s="493" t="e">
        <f t="shared" si="0"/>
        <v>#REF!</v>
      </c>
      <c r="AA6" s="493" t="e">
        <f>AA7+AA17</f>
        <v>#REF!</v>
      </c>
      <c r="AB6" s="318" t="e">
        <f t="shared" si="0"/>
        <v>#REF!</v>
      </c>
      <c r="AC6" s="318" t="e">
        <f t="shared" si="0"/>
        <v>#REF!</v>
      </c>
      <c r="AD6" s="318" t="e">
        <f t="shared" si="0"/>
        <v>#REF!</v>
      </c>
      <c r="AE6" s="318" t="e">
        <f t="shared" si="0"/>
        <v>#REF!</v>
      </c>
      <c r="AF6" s="319" t="e">
        <f>SUM(AB6:AE6)-AA6</f>
        <v>#REF!</v>
      </c>
      <c r="AG6" s="319" t="e">
        <f>Z6-'[23]6. Tổng hợp'!$X$10</f>
        <v>#REF!</v>
      </c>
    </row>
    <row r="7" spans="1:40" s="310" customFormat="1" ht="12.75" customHeight="1" x14ac:dyDescent="0.25">
      <c r="A7" s="484" t="s">
        <v>61</v>
      </c>
      <c r="B7" s="494" t="s">
        <v>62</v>
      </c>
      <c r="C7" s="484"/>
      <c r="D7" s="495"/>
      <c r="E7" s="496"/>
      <c r="F7" s="497" t="e">
        <f>SUBTOTAL(9,F8:F16)</f>
        <v>#REF!</v>
      </c>
      <c r="G7" s="498"/>
      <c r="H7" s="499"/>
      <c r="I7" s="499" t="e">
        <f>I8+I12</f>
        <v>#REF!</v>
      </c>
      <c r="J7" s="499" t="e">
        <f>J8+J12</f>
        <v>#REF!</v>
      </c>
      <c r="K7" s="498"/>
      <c r="L7" s="500"/>
      <c r="M7" s="499" t="e">
        <f>M8+M12</f>
        <v>#REF!</v>
      </c>
      <c r="N7" s="499" t="e">
        <f>N8+N12</f>
        <v>#REF!</v>
      </c>
      <c r="O7" s="498"/>
      <c r="P7" s="500"/>
      <c r="Q7" s="499" t="e">
        <f>Q8+Q12</f>
        <v>#REF!</v>
      </c>
      <c r="R7" s="499" t="e">
        <f>R8+R12</f>
        <v>#REF!</v>
      </c>
      <c r="S7" s="498"/>
      <c r="T7" s="499"/>
      <c r="U7" s="499" t="e">
        <f>U8+U12</f>
        <v>#REF!</v>
      </c>
      <c r="V7" s="499" t="e">
        <f>V8+V12</f>
        <v>#REF!</v>
      </c>
      <c r="W7" s="498"/>
      <c r="X7" s="499"/>
      <c r="Y7" s="499" t="e">
        <f t="shared" ref="Y7:AE7" si="1">Y8+Y12</f>
        <v>#REF!</v>
      </c>
      <c r="Z7" s="499" t="e">
        <f t="shared" si="1"/>
        <v>#REF!</v>
      </c>
      <c r="AA7" s="499" t="e">
        <f t="shared" si="1"/>
        <v>#REF!</v>
      </c>
      <c r="AB7" s="324" t="e">
        <f t="shared" si="1"/>
        <v>#REF!</v>
      </c>
      <c r="AC7" s="324" t="e">
        <f t="shared" si="1"/>
        <v>#REF!</v>
      </c>
      <c r="AD7" s="324" t="e">
        <f t="shared" si="1"/>
        <v>#REF!</v>
      </c>
      <c r="AE7" s="324" t="e">
        <f t="shared" si="1"/>
        <v>#REF!</v>
      </c>
      <c r="AF7" s="319" t="e">
        <f t="shared" ref="AF7:AF49" si="2">SUM(AB7:AE7)-AA7</f>
        <v>#REF!</v>
      </c>
      <c r="AG7" s="319"/>
    </row>
    <row r="8" spans="1:40" s="315" customFormat="1" ht="12.75" customHeight="1" x14ac:dyDescent="0.25">
      <c r="A8" s="484">
        <v>1</v>
      </c>
      <c r="B8" s="597" t="s">
        <v>63</v>
      </c>
      <c r="C8" s="484"/>
      <c r="D8" s="495"/>
      <c r="E8" s="496"/>
      <c r="F8" s="497" t="e">
        <f>SUBTOTAL(9,F9:F11)</f>
        <v>#REF!</v>
      </c>
      <c r="G8" s="498"/>
      <c r="H8" s="499"/>
      <c r="I8" s="499" t="e">
        <f>SUBTOTAL(9,I9:I11)</f>
        <v>#REF!</v>
      </c>
      <c r="J8" s="499" t="e">
        <f>SUBTOTAL(9,J9:J11)</f>
        <v>#REF!</v>
      </c>
      <c r="K8" s="498"/>
      <c r="L8" s="500"/>
      <c r="M8" s="499" t="e">
        <f>SUBTOTAL(9,M9:M11)</f>
        <v>#REF!</v>
      </c>
      <c r="N8" s="499" t="e">
        <f>SUBTOTAL(9,N9:N11)</f>
        <v>#REF!</v>
      </c>
      <c r="O8" s="498"/>
      <c r="P8" s="500"/>
      <c r="Q8" s="499" t="e">
        <f>SUBTOTAL(9,Q9:Q11)</f>
        <v>#REF!</v>
      </c>
      <c r="R8" s="499" t="e">
        <f>SUBTOTAL(9,R9:R11)</f>
        <v>#REF!</v>
      </c>
      <c r="S8" s="498"/>
      <c r="T8" s="499"/>
      <c r="U8" s="499" t="e">
        <f>SUBTOTAL(9,U9:U11)</f>
        <v>#REF!</v>
      </c>
      <c r="V8" s="499" t="e">
        <f>SUBTOTAL(9,V9:V11)</f>
        <v>#REF!</v>
      </c>
      <c r="W8" s="498"/>
      <c r="X8" s="499"/>
      <c r="Y8" s="499" t="e">
        <f t="shared" ref="Y8:AE8" si="3">SUBTOTAL(9,Y9:Y11)</f>
        <v>#REF!</v>
      </c>
      <c r="Z8" s="499" t="e">
        <f t="shared" si="3"/>
        <v>#REF!</v>
      </c>
      <c r="AA8" s="499" t="e">
        <f>SUBTOTAL(9,AA9:AA11)</f>
        <v>#REF!</v>
      </c>
      <c r="AB8" s="324" t="e">
        <f t="shared" si="3"/>
        <v>#REF!</v>
      </c>
      <c r="AC8" s="324" t="e">
        <f t="shared" si="3"/>
        <v>#REF!</v>
      </c>
      <c r="AD8" s="324" t="e">
        <f t="shared" si="3"/>
        <v>#REF!</v>
      </c>
      <c r="AE8" s="324" t="e">
        <f t="shared" si="3"/>
        <v>#REF!</v>
      </c>
      <c r="AF8" s="317" t="e">
        <f t="shared" si="2"/>
        <v>#REF!</v>
      </c>
      <c r="AG8" s="317"/>
    </row>
    <row r="9" spans="1:40" s="311" customFormat="1" ht="12.75" customHeight="1" x14ac:dyDescent="0.25">
      <c r="A9" s="504" t="s">
        <v>11</v>
      </c>
      <c r="B9" s="505" t="s">
        <v>169</v>
      </c>
      <c r="C9" s="504" t="s">
        <v>723</v>
      </c>
      <c r="D9" s="506" t="e">
        <f>'5.. THU CHI CHI TIẾT THÁNG'!D7</f>
        <v>#REF!</v>
      </c>
      <c r="E9" s="507">
        <f>4000/1.1</f>
        <v>3636.363636363636</v>
      </c>
      <c r="F9" s="508" t="e">
        <f>D9*E9</f>
        <v>#REF!</v>
      </c>
      <c r="G9" s="509" t="e">
        <f>H9/D9</f>
        <v>#REF!</v>
      </c>
      <c r="H9" s="510">
        <v>0</v>
      </c>
      <c r="I9" s="510"/>
      <c r="J9" s="511"/>
      <c r="K9" s="512">
        <v>0.5</v>
      </c>
      <c r="L9" s="513" t="e">
        <f>'B1.Thông tin DA'!#REF!*K9</f>
        <v>#REF!</v>
      </c>
      <c r="M9" s="510" t="e">
        <f>L9*E9</f>
        <v>#REF!</v>
      </c>
      <c r="N9" s="510" t="e">
        <f>M9*6</f>
        <v>#REF!</v>
      </c>
      <c r="O9" s="512">
        <v>0.6</v>
      </c>
      <c r="P9" s="513" t="e">
        <f>O9*('B1.Thông tin DA'!#REF!+'B1.Thông tin DA'!#REF!)</f>
        <v>#REF!</v>
      </c>
      <c r="Q9" s="510" t="e">
        <f>P9*E9</f>
        <v>#REF!</v>
      </c>
      <c r="R9" s="510" t="e">
        <f>Q9*6</f>
        <v>#REF!</v>
      </c>
      <c r="S9" s="509">
        <v>0.7</v>
      </c>
      <c r="T9" s="514" t="e">
        <f>S9*('B1.Thông tin DA'!#REF!+'B1.Thông tin DA'!#REF!+'B1.Thông tin DA'!#REF!)</f>
        <v>#REF!</v>
      </c>
      <c r="U9" s="510" t="e">
        <f>T9*E9</f>
        <v>#REF!</v>
      </c>
      <c r="V9" s="510" t="e">
        <f>U9*6</f>
        <v>#REF!</v>
      </c>
      <c r="W9" s="570">
        <v>0.85</v>
      </c>
      <c r="X9" s="514" t="e">
        <f>D9*W9</f>
        <v>#REF!</v>
      </c>
      <c r="Y9" s="510" t="e">
        <f>X9*E9</f>
        <v>#REF!</v>
      </c>
      <c r="Z9" s="510" t="e">
        <f>Y9*6</f>
        <v>#REF!</v>
      </c>
      <c r="AA9" s="510" t="e">
        <f>N9+V9+Z9+R9+J9</f>
        <v>#REF!</v>
      </c>
      <c r="AB9" s="80" t="e">
        <f>#REF!*4</f>
        <v>#REF!</v>
      </c>
      <c r="AC9" s="80" t="e">
        <f>#REF!*6+M9*6</f>
        <v>#REF!</v>
      </c>
      <c r="AD9" s="80" t="e">
        <f>U9*6+Y9*6</f>
        <v>#REF!</v>
      </c>
      <c r="AE9" s="80" t="e">
        <f>Y9*10</f>
        <v>#REF!</v>
      </c>
      <c r="AF9" s="341" t="e">
        <f t="shared" si="2"/>
        <v>#REF!</v>
      </c>
      <c r="AG9" s="341" t="e">
        <f>AA9-'[23]6. Tổng hợp'!$X$10</f>
        <v>#REF!</v>
      </c>
    </row>
    <row r="10" spans="1:40" s="311" customFormat="1" ht="15.6" customHeight="1" x14ac:dyDescent="0.25">
      <c r="A10" s="504" t="s">
        <v>13</v>
      </c>
      <c r="B10" s="505" t="s">
        <v>669</v>
      </c>
      <c r="C10" s="504" t="s">
        <v>108</v>
      </c>
      <c r="D10" s="588" t="e">
        <f>'5.. THU CHI CHI TIẾT THÁNG'!D8</f>
        <v>#REF!</v>
      </c>
      <c r="E10" s="510">
        <v>6000</v>
      </c>
      <c r="F10" s="508" t="e">
        <f>D10*E10</f>
        <v>#REF!</v>
      </c>
      <c r="G10" s="570">
        <v>0.5</v>
      </c>
      <c r="H10" s="514" t="e">
        <f>D10*G10</f>
        <v>#REF!</v>
      </c>
      <c r="I10" s="510" t="e">
        <f>H10*E10</f>
        <v>#REF!</v>
      </c>
      <c r="J10" s="511" t="e">
        <f>I10*9</f>
        <v>#REF!</v>
      </c>
      <c r="K10" s="580">
        <v>0.7</v>
      </c>
      <c r="L10" s="513" t="e">
        <f>D10*K10</f>
        <v>#REF!</v>
      </c>
      <c r="M10" s="510" t="e">
        <f>L10*E10</f>
        <v>#REF!</v>
      </c>
      <c r="N10" s="510" t="e">
        <f>M10*6</f>
        <v>#REF!</v>
      </c>
      <c r="O10" s="580">
        <v>0.9</v>
      </c>
      <c r="P10" s="513" t="e">
        <f>D10*O10</f>
        <v>#REF!</v>
      </c>
      <c r="Q10" s="510" t="e">
        <f>P10*E10</f>
        <v>#REF!</v>
      </c>
      <c r="R10" s="510" t="e">
        <f>Q10*6</f>
        <v>#REF!</v>
      </c>
      <c r="S10" s="509" t="e">
        <f>U10/F10</f>
        <v>#REF!</v>
      </c>
      <c r="T10" s="514" t="e">
        <f>D10</f>
        <v>#REF!</v>
      </c>
      <c r="U10" s="510" t="e">
        <f>T10*E10</f>
        <v>#REF!</v>
      </c>
      <c r="V10" s="510" t="e">
        <f>U10*6</f>
        <v>#REF!</v>
      </c>
      <c r="W10" s="509" t="e">
        <f>Y10/F10</f>
        <v>#REF!</v>
      </c>
      <c r="X10" s="514" t="e">
        <f>D10</f>
        <v>#REF!</v>
      </c>
      <c r="Y10" s="510" t="e">
        <f>X10*E10</f>
        <v>#REF!</v>
      </c>
      <c r="Z10" s="510" t="e">
        <f>Y10*6</f>
        <v>#REF!</v>
      </c>
      <c r="AA10" s="510" t="e">
        <f>N10+V10+Z10+R10+J10</f>
        <v>#REF!</v>
      </c>
      <c r="AB10" s="80" t="e">
        <f>#REF!*4</f>
        <v>#REF!</v>
      </c>
      <c r="AC10" s="80" t="e">
        <f>#REF!*6+M10*6</f>
        <v>#REF!</v>
      </c>
      <c r="AD10" s="80" t="e">
        <f>U10*6+Y10*6</f>
        <v>#REF!</v>
      </c>
      <c r="AE10" s="80" t="e">
        <f>Y10*10</f>
        <v>#REF!</v>
      </c>
      <c r="AF10" s="341" t="e">
        <f>SUM(AB10:AE10)-AA10</f>
        <v>#REF!</v>
      </c>
      <c r="AG10" s="341"/>
    </row>
    <row r="11" spans="1:40" s="583" customFormat="1" ht="12.75" customHeight="1" x14ac:dyDescent="0.25">
      <c r="A11" s="576" t="s">
        <v>14</v>
      </c>
      <c r="B11" s="577" t="s">
        <v>682</v>
      </c>
      <c r="C11" s="576" t="s">
        <v>108</v>
      </c>
      <c r="D11" s="578" t="e">
        <f>'5.. THU CHI CHI TIẾT THÁNG'!D9</f>
        <v>#REF!</v>
      </c>
      <c r="E11" s="569">
        <v>6000</v>
      </c>
      <c r="F11" s="569" t="e">
        <f>D11*E11</f>
        <v>#REF!</v>
      </c>
      <c r="G11" s="570" t="e">
        <f>H11/D11</f>
        <v>#REF!</v>
      </c>
      <c r="H11" s="569">
        <v>0</v>
      </c>
      <c r="I11" s="569"/>
      <c r="J11" s="579"/>
      <c r="K11" s="580">
        <f>K19</f>
        <v>0.3</v>
      </c>
      <c r="L11" s="573" t="e">
        <f>L19</f>
        <v>#REF!</v>
      </c>
      <c r="M11" s="569" t="e">
        <f>L11*E11</f>
        <v>#REF!</v>
      </c>
      <c r="N11" s="569" t="e">
        <f>M11*6</f>
        <v>#REF!</v>
      </c>
      <c r="O11" s="580">
        <f>O19</f>
        <v>0.5</v>
      </c>
      <c r="P11" s="573" t="e">
        <f>P19</f>
        <v>#REF!</v>
      </c>
      <c r="Q11" s="569" t="e">
        <f>P11*E11</f>
        <v>#REF!</v>
      </c>
      <c r="R11" s="569" t="e">
        <f>Q11*6</f>
        <v>#REF!</v>
      </c>
      <c r="S11" s="570">
        <v>0.7</v>
      </c>
      <c r="T11" s="573" t="e">
        <f>T19</f>
        <v>#REF!</v>
      </c>
      <c r="U11" s="569" t="e">
        <f>T11*E11</f>
        <v>#REF!</v>
      </c>
      <c r="V11" s="569" t="e">
        <f>U11*6</f>
        <v>#REF!</v>
      </c>
      <c r="W11" s="570">
        <v>0.85</v>
      </c>
      <c r="X11" s="581" t="e">
        <f>X19</f>
        <v>#REF!</v>
      </c>
      <c r="Y11" s="569" t="e">
        <f>X11*E11</f>
        <v>#REF!</v>
      </c>
      <c r="Z11" s="569" t="e">
        <f>Y11*6</f>
        <v>#REF!</v>
      </c>
      <c r="AA11" s="569" t="e">
        <f>N11+V11+Z11+R11+J11</f>
        <v>#REF!</v>
      </c>
      <c r="AB11" s="574" t="e">
        <f>#REF!*4</f>
        <v>#REF!</v>
      </c>
      <c r="AC11" s="574" t="e">
        <f>#REF!*6+M11*6</f>
        <v>#REF!</v>
      </c>
      <c r="AD11" s="574" t="e">
        <f>U11*6+Y11*6</f>
        <v>#REF!</v>
      </c>
      <c r="AE11" s="574" t="e">
        <f>Y11*10</f>
        <v>#REF!</v>
      </c>
      <c r="AF11" s="582" t="e">
        <f>SUM(AB11:AE11)-AA11</f>
        <v>#REF!</v>
      </c>
      <c r="AG11" s="582"/>
    </row>
    <row r="12" spans="1:40" s="315" customFormat="1" ht="12.75" customHeight="1" x14ac:dyDescent="0.25">
      <c r="A12" s="484">
        <v>2</v>
      </c>
      <c r="B12" s="494" t="s">
        <v>65</v>
      </c>
      <c r="C12" s="484"/>
      <c r="D12" s="594"/>
      <c r="E12" s="595"/>
      <c r="F12" s="497">
        <f>SUBTOTAL(9,F13:F16)</f>
        <v>95469090.909090906</v>
      </c>
      <c r="G12" s="589"/>
      <c r="H12" s="499"/>
      <c r="I12" s="499"/>
      <c r="J12" s="596"/>
      <c r="K12" s="487"/>
      <c r="L12" s="500">
        <f>SUBTOTAL(9,L13:L16)</f>
        <v>244.89999999999998</v>
      </c>
      <c r="M12" s="499">
        <f>SUBTOTAL(9,M13:M16)</f>
        <v>11933636.363636363</v>
      </c>
      <c r="N12" s="499">
        <f t="shared" ref="N12:Z12" si="4">SUBTOTAL(9,N13:N16)</f>
        <v>71601818.181818172</v>
      </c>
      <c r="O12" s="487"/>
      <c r="P12" s="500">
        <f>SUBTOTAL(9,P13:P16)</f>
        <v>587.75999999999988</v>
      </c>
      <c r="Q12" s="499">
        <f>SUBTOTAL(9,Q13:Q16)</f>
        <v>28640727.272727266</v>
      </c>
      <c r="R12" s="499">
        <f>SUBTOTAL(9,R13:R16)</f>
        <v>171844363.6363636</v>
      </c>
      <c r="S12" s="589"/>
      <c r="T12" s="499">
        <f t="shared" si="4"/>
        <v>1028.58</v>
      </c>
      <c r="U12" s="499">
        <f t="shared" si="4"/>
        <v>50121272.727272719</v>
      </c>
      <c r="V12" s="499">
        <f t="shared" si="4"/>
        <v>300727636.36363631</v>
      </c>
      <c r="W12" s="589"/>
      <c r="X12" s="499">
        <f>SUBTOTAL(9,X13:X16)</f>
        <v>1666.3199999999997</v>
      </c>
      <c r="Y12" s="499">
        <f t="shared" si="4"/>
        <v>81148727.272727251</v>
      </c>
      <c r="Z12" s="499">
        <f t="shared" si="4"/>
        <v>486892363.63636363</v>
      </c>
      <c r="AA12" s="499">
        <f>SUBTOTAL(9,AA13:AA16)</f>
        <v>1031066181.8181816</v>
      </c>
      <c r="AB12" s="324" t="e">
        <f>SUBTOTAL(9,AB13:AB16)</f>
        <v>#REF!</v>
      </c>
      <c r="AC12" s="324" t="e">
        <f>SUBTOTAL(9,AC13:AC16)</f>
        <v>#REF!</v>
      </c>
      <c r="AD12" s="324">
        <f>SUBTOTAL(9,AD13:AD16)</f>
        <v>787619999.99999988</v>
      </c>
      <c r="AE12" s="324">
        <f>SUBTOTAL(9,AE13:AE16)</f>
        <v>811487272.72727263</v>
      </c>
      <c r="AF12" s="317" t="e">
        <f t="shared" si="2"/>
        <v>#REF!</v>
      </c>
      <c r="AG12" s="317"/>
    </row>
    <row r="13" spans="1:40" s="310" customFormat="1" ht="12.75" customHeight="1" x14ac:dyDescent="0.25">
      <c r="A13" s="501" t="s">
        <v>16</v>
      </c>
      <c r="B13" s="505" t="s">
        <v>207</v>
      </c>
      <c r="C13" s="501" t="s">
        <v>67</v>
      </c>
      <c r="D13" s="502">
        <v>1344</v>
      </c>
      <c r="E13" s="519">
        <f>45000/1.1</f>
        <v>40909.090909090904</v>
      </c>
      <c r="F13" s="508">
        <f>D13*E13</f>
        <v>54981818.181818172</v>
      </c>
      <c r="G13" s="509">
        <f>H13/D13</f>
        <v>0</v>
      </c>
      <c r="H13" s="509"/>
      <c r="I13" s="509"/>
      <c r="J13" s="511"/>
      <c r="K13" s="572">
        <f>25%*K9</f>
        <v>0.125</v>
      </c>
      <c r="L13" s="503">
        <f>K13*D13</f>
        <v>168</v>
      </c>
      <c r="M13" s="510">
        <f>L13*E13</f>
        <v>6872727.2727272715</v>
      </c>
      <c r="N13" s="510">
        <f>M13*6</f>
        <v>41236363.636363626</v>
      </c>
      <c r="O13" s="572">
        <f>50%*O9</f>
        <v>0.3</v>
      </c>
      <c r="P13" s="503">
        <f>O13*D13</f>
        <v>403.2</v>
      </c>
      <c r="Q13" s="510">
        <f>E13*P13</f>
        <v>16494545.454545451</v>
      </c>
      <c r="R13" s="510">
        <f>Q13*6</f>
        <v>98967272.727272704</v>
      </c>
      <c r="S13" s="570">
        <f>75%*$S$9</f>
        <v>0.52499999999999991</v>
      </c>
      <c r="T13" s="520">
        <f>S13*D13</f>
        <v>705.59999999999991</v>
      </c>
      <c r="U13" s="510">
        <f>T13*E13</f>
        <v>28865454.545454539</v>
      </c>
      <c r="V13" s="510">
        <f>U13*6</f>
        <v>173192727.27272725</v>
      </c>
      <c r="W13" s="570">
        <v>0.85</v>
      </c>
      <c r="X13" s="515">
        <f>W13*D13</f>
        <v>1142.3999999999999</v>
      </c>
      <c r="Y13" s="510">
        <f>X13*E13</f>
        <v>46734545.454545446</v>
      </c>
      <c r="Z13" s="510">
        <f>Y13*6</f>
        <v>280407272.72727269</v>
      </c>
      <c r="AA13" s="510">
        <f>N13+V13+Z13+R13+J13</f>
        <v>593803636.36363626</v>
      </c>
      <c r="AB13" s="80" t="e">
        <f>#REF!*4</f>
        <v>#REF!</v>
      </c>
      <c r="AC13" s="80" t="e">
        <f>#REF!*6+M13*6</f>
        <v>#REF!</v>
      </c>
      <c r="AD13" s="80">
        <f>U13*6+Y13*6</f>
        <v>453599999.99999994</v>
      </c>
      <c r="AE13" s="80">
        <f>Y13*10</f>
        <v>467345454.54545444</v>
      </c>
      <c r="AF13" s="319" t="e">
        <f t="shared" si="2"/>
        <v>#REF!</v>
      </c>
      <c r="AG13" s="319"/>
    </row>
    <row r="14" spans="1:40" s="310" customFormat="1" ht="12.75" customHeight="1" x14ac:dyDescent="0.25">
      <c r="A14" s="501" t="s">
        <v>17</v>
      </c>
      <c r="B14" s="505" t="s">
        <v>681</v>
      </c>
      <c r="C14" s="501" t="s">
        <v>67</v>
      </c>
      <c r="D14" s="502">
        <f>796*0.7</f>
        <v>557.19999999999993</v>
      </c>
      <c r="E14" s="510">
        <f>30000/1.1</f>
        <v>27272.727272727272</v>
      </c>
      <c r="F14" s="521">
        <f>D14*E14</f>
        <v>15196363.636363635</v>
      </c>
      <c r="G14" s="509">
        <f>H14/D14</f>
        <v>0</v>
      </c>
      <c r="H14" s="510">
        <v>0</v>
      </c>
      <c r="I14" s="510"/>
      <c r="J14" s="511"/>
      <c r="K14" s="572">
        <f>25%*K9</f>
        <v>0.125</v>
      </c>
      <c r="L14" s="503">
        <f>D14*K14</f>
        <v>69.649999999999991</v>
      </c>
      <c r="M14" s="510">
        <f>L14*E14</f>
        <v>1899545.4545454544</v>
      </c>
      <c r="N14" s="510">
        <f>M14*6</f>
        <v>11397272.727272727</v>
      </c>
      <c r="O14" s="572">
        <f>50%*O9</f>
        <v>0.3</v>
      </c>
      <c r="P14" s="503">
        <f>D14*O14</f>
        <v>167.15999999999997</v>
      </c>
      <c r="Q14" s="510">
        <f>P14*E14</f>
        <v>4558909.0909090899</v>
      </c>
      <c r="R14" s="510">
        <f>Q14*6</f>
        <v>27353454.545454539</v>
      </c>
      <c r="S14" s="570">
        <f>75%*$S$9</f>
        <v>0.52499999999999991</v>
      </c>
      <c r="T14" s="502">
        <f>S14*D14</f>
        <v>292.52999999999992</v>
      </c>
      <c r="U14" s="510">
        <f>T14*E14</f>
        <v>7978090.9090909064</v>
      </c>
      <c r="V14" s="510">
        <f>U14*6</f>
        <v>47868545.454545438</v>
      </c>
      <c r="W14" s="570">
        <v>0.85</v>
      </c>
      <c r="X14" s="515">
        <f>D14*W14</f>
        <v>473.61999999999995</v>
      </c>
      <c r="Y14" s="510">
        <f>X14*E14</f>
        <v>12916909.09090909</v>
      </c>
      <c r="Z14" s="510">
        <f>Y14*6</f>
        <v>77501454.545454532</v>
      </c>
      <c r="AA14" s="510">
        <f>N14+V14+Z14+R14+J14</f>
        <v>164120727.27272722</v>
      </c>
      <c r="AB14" s="80" t="e">
        <f>#REF!*4</f>
        <v>#REF!</v>
      </c>
      <c r="AC14" s="80" t="e">
        <f>#REF!*6+M14*6</f>
        <v>#REF!</v>
      </c>
      <c r="AD14" s="80">
        <f>U14*6+Y14*6</f>
        <v>125369999.99999997</v>
      </c>
      <c r="AE14" s="80">
        <f>Y14*10</f>
        <v>129169090.90909091</v>
      </c>
      <c r="AF14" s="319" t="e">
        <f t="shared" si="2"/>
        <v>#REF!</v>
      </c>
      <c r="AG14" s="319"/>
    </row>
    <row r="15" spans="1:40" s="575" customFormat="1" ht="12.75" customHeight="1" x14ac:dyDescent="0.25">
      <c r="A15" s="565" t="s">
        <v>18</v>
      </c>
      <c r="B15" s="566" t="s">
        <v>216</v>
      </c>
      <c r="C15" s="565" t="s">
        <v>72</v>
      </c>
      <c r="D15" s="584">
        <v>1</v>
      </c>
      <c r="E15" s="569">
        <v>10000000</v>
      </c>
      <c r="F15" s="569">
        <f>D15*E15</f>
        <v>10000000</v>
      </c>
      <c r="G15" s="570">
        <f>H15/D15</f>
        <v>0</v>
      </c>
      <c r="H15" s="569">
        <v>0</v>
      </c>
      <c r="I15" s="569"/>
      <c r="J15" s="579"/>
      <c r="K15" s="572">
        <f>25%*K9</f>
        <v>0.125</v>
      </c>
      <c r="L15" s="585"/>
      <c r="M15" s="569">
        <f>K15*E15</f>
        <v>1250000</v>
      </c>
      <c r="N15" s="569">
        <f>M15*6</f>
        <v>7500000</v>
      </c>
      <c r="O15" s="572">
        <f>50%*O9</f>
        <v>0.3</v>
      </c>
      <c r="P15" s="585"/>
      <c r="Q15" s="569">
        <f>E15*O15</f>
        <v>3000000</v>
      </c>
      <c r="R15" s="569">
        <f>Q15*6</f>
        <v>18000000</v>
      </c>
      <c r="S15" s="570">
        <f>75%*$S$9</f>
        <v>0.52499999999999991</v>
      </c>
      <c r="T15" s="584"/>
      <c r="U15" s="569">
        <f>S15*F15</f>
        <v>5249999.9999999991</v>
      </c>
      <c r="V15" s="569">
        <f>U15*6</f>
        <v>31499999.999999993</v>
      </c>
      <c r="W15" s="570">
        <v>0.85</v>
      </c>
      <c r="X15" s="573">
        <v>1</v>
      </c>
      <c r="Y15" s="569">
        <f>W15*F15</f>
        <v>8500000</v>
      </c>
      <c r="Z15" s="569">
        <f>Y15*6</f>
        <v>51000000</v>
      </c>
      <c r="AA15" s="569">
        <f>N15+V15+Z15+R15+J15</f>
        <v>108000000</v>
      </c>
      <c r="AB15" s="574" t="e">
        <f>#REF!*4</f>
        <v>#REF!</v>
      </c>
      <c r="AC15" s="574" t="e">
        <f>#REF!*6+M15*6</f>
        <v>#REF!</v>
      </c>
      <c r="AD15" s="574">
        <f>U15*6+Y15*6</f>
        <v>82500000</v>
      </c>
      <c r="AE15" s="574">
        <f>Y15*10</f>
        <v>85000000</v>
      </c>
      <c r="AF15" s="586" t="e">
        <f t="shared" si="2"/>
        <v>#REF!</v>
      </c>
      <c r="AG15" s="586"/>
    </row>
    <row r="16" spans="1:40" s="430" customFormat="1" ht="12.75" customHeight="1" x14ac:dyDescent="0.25">
      <c r="A16" s="522" t="s">
        <v>19</v>
      </c>
      <c r="B16" s="523" t="s">
        <v>208</v>
      </c>
      <c r="C16" s="522" t="s">
        <v>67</v>
      </c>
      <c r="D16" s="524">
        <v>58</v>
      </c>
      <c r="E16" s="525">
        <f>290000/1.1</f>
        <v>263636.36363636359</v>
      </c>
      <c r="F16" s="526">
        <f>D16*E16</f>
        <v>15290909.090909088</v>
      </c>
      <c r="G16" s="527">
        <f>H16/D16</f>
        <v>0</v>
      </c>
      <c r="H16" s="525"/>
      <c r="I16" s="525"/>
      <c r="J16" s="528"/>
      <c r="K16" s="598">
        <f>25%*K9</f>
        <v>0.125</v>
      </c>
      <c r="L16" s="529">
        <f>K16*D16</f>
        <v>7.25</v>
      </c>
      <c r="M16" s="525">
        <f>L16*E16</f>
        <v>1911363.636363636</v>
      </c>
      <c r="N16" s="525">
        <f>M16*6</f>
        <v>11468181.818181816</v>
      </c>
      <c r="O16" s="598">
        <f>50%*O9</f>
        <v>0.3</v>
      </c>
      <c r="P16" s="529">
        <f>O16*D16</f>
        <v>17.399999999999999</v>
      </c>
      <c r="Q16" s="525">
        <f>P16*E16</f>
        <v>4587272.7272727257</v>
      </c>
      <c r="R16" s="525">
        <f>Q16*6</f>
        <v>27523636.363636352</v>
      </c>
      <c r="S16" s="570">
        <f>75%*$S$9</f>
        <v>0.52499999999999991</v>
      </c>
      <c r="T16" s="524">
        <f>S16*D16</f>
        <v>30.449999999999996</v>
      </c>
      <c r="U16" s="525">
        <f>T16*E16</f>
        <v>8027727.2727272706</v>
      </c>
      <c r="V16" s="525">
        <f>U16*6</f>
        <v>48166363.636363626</v>
      </c>
      <c r="W16" s="570">
        <v>0.85</v>
      </c>
      <c r="X16" s="530">
        <f>W16*D16</f>
        <v>49.3</v>
      </c>
      <c r="Y16" s="525">
        <f>X16*E16</f>
        <v>12997272.727272725</v>
      </c>
      <c r="Z16" s="525">
        <f>Y16*6</f>
        <v>77983636.363636345</v>
      </c>
      <c r="AA16" s="510">
        <f>N16+V16+Z16+R16+J16</f>
        <v>165141818.18181813</v>
      </c>
      <c r="AB16" s="427" t="e">
        <f>#REF!*4</f>
        <v>#REF!</v>
      </c>
      <c r="AC16" s="427" t="e">
        <f>#REF!*6+M16*6</f>
        <v>#REF!</v>
      </c>
      <c r="AD16" s="427">
        <f>U16*6+Y16*6</f>
        <v>126149999.99999997</v>
      </c>
      <c r="AE16" s="427">
        <f>Y16*10</f>
        <v>129972727.27272725</v>
      </c>
      <c r="AF16" s="429" t="e">
        <f t="shared" si="2"/>
        <v>#REF!</v>
      </c>
      <c r="AG16" s="429"/>
    </row>
    <row r="17" spans="1:33" s="310" customFormat="1" ht="12.75" customHeight="1" x14ac:dyDescent="0.25">
      <c r="A17" s="484" t="s">
        <v>76</v>
      </c>
      <c r="B17" s="531" t="s">
        <v>722</v>
      </c>
      <c r="C17" s="484"/>
      <c r="D17" s="493"/>
      <c r="E17" s="493"/>
      <c r="F17" s="497" t="e">
        <f>SUBTOTAL(9,F18:F19)</f>
        <v>#REF!</v>
      </c>
      <c r="G17" s="509"/>
      <c r="H17" s="499"/>
      <c r="I17" s="499"/>
      <c r="J17" s="499"/>
      <c r="K17" s="518"/>
      <c r="L17" s="500"/>
      <c r="M17" s="499" t="e">
        <f>SUBTOTAL(9,M18:M19)</f>
        <v>#REF!</v>
      </c>
      <c r="N17" s="499" t="e">
        <f>SUBTOTAL(9,N18:N19)</f>
        <v>#REF!</v>
      </c>
      <c r="O17" s="518"/>
      <c r="P17" s="500"/>
      <c r="Q17" s="499" t="e">
        <f>SUBTOTAL(9,Q18:Q19)</f>
        <v>#REF!</v>
      </c>
      <c r="R17" s="499" t="e">
        <f>SUBTOTAL(9,R18:R19)</f>
        <v>#REF!</v>
      </c>
      <c r="S17" s="509"/>
      <c r="T17" s="499"/>
      <c r="U17" s="499" t="e">
        <f>SUBTOTAL(9,U18:U19)</f>
        <v>#REF!</v>
      </c>
      <c r="V17" s="499" t="e">
        <f>SUBTOTAL(9,V18:V19)</f>
        <v>#REF!</v>
      </c>
      <c r="W17" s="509"/>
      <c r="X17" s="499"/>
      <c r="Y17" s="499" t="e">
        <f t="shared" ref="Y17:AE17" si="5">SUBTOTAL(9,Y18:Y19)</f>
        <v>#REF!</v>
      </c>
      <c r="Z17" s="499" t="e">
        <f t="shared" si="5"/>
        <v>#REF!</v>
      </c>
      <c r="AA17" s="499" t="e">
        <f t="shared" si="5"/>
        <v>#REF!</v>
      </c>
      <c r="AB17" s="324" t="e">
        <f t="shared" si="5"/>
        <v>#REF!</v>
      </c>
      <c r="AC17" s="324" t="e">
        <f t="shared" si="5"/>
        <v>#REF!</v>
      </c>
      <c r="AD17" s="324" t="e">
        <f t="shared" si="5"/>
        <v>#REF!</v>
      </c>
      <c r="AE17" s="324" t="e">
        <f t="shared" si="5"/>
        <v>#REF!</v>
      </c>
      <c r="AF17" s="319" t="e">
        <f t="shared" si="2"/>
        <v>#REF!</v>
      </c>
      <c r="AG17" s="319"/>
    </row>
    <row r="18" spans="1:33" s="310" customFormat="1" ht="12.75" customHeight="1" x14ac:dyDescent="0.25">
      <c r="A18" s="501">
        <v>1</v>
      </c>
      <c r="B18" s="505" t="s">
        <v>683</v>
      </c>
      <c r="C18" s="501" t="s">
        <v>72</v>
      </c>
      <c r="D18" s="502">
        <f>796+41</f>
        <v>837</v>
      </c>
      <c r="E18" s="532">
        <f>F18/D18</f>
        <v>11947.431302270012</v>
      </c>
      <c r="F18" s="508">
        <v>10000000</v>
      </c>
      <c r="G18" s="509">
        <f>I18/F18</f>
        <v>0</v>
      </c>
      <c r="H18" s="510"/>
      <c r="I18" s="510"/>
      <c r="J18" s="520"/>
      <c r="K18" s="518">
        <f>M18/F18</f>
        <v>0.16093189964157703</v>
      </c>
      <c r="L18" s="503">
        <f>212*K9+41*K10</f>
        <v>134.69999999999999</v>
      </c>
      <c r="M18" s="510">
        <f>L18*E18</f>
        <v>1609318.9964157704</v>
      </c>
      <c r="N18" s="510">
        <f>M18*6</f>
        <v>9655913.9784946218</v>
      </c>
      <c r="O18" s="518">
        <f>Q18/F18</f>
        <v>0.34802867383512537</v>
      </c>
      <c r="P18" s="503">
        <f>424*O9+41*O10</f>
        <v>291.29999999999995</v>
      </c>
      <c r="Q18" s="510">
        <f>P18*E18</f>
        <v>3480286.7383512538</v>
      </c>
      <c r="R18" s="510">
        <f>Q18*6</f>
        <v>20881720.430107523</v>
      </c>
      <c r="S18" s="509" t="e">
        <f>U18/F18</f>
        <v>#REF!</v>
      </c>
      <c r="T18" s="502" t="e">
        <f>636*S9+41*S10</f>
        <v>#REF!</v>
      </c>
      <c r="U18" s="510" t="e">
        <f>T18*E18</f>
        <v>#REF!</v>
      </c>
      <c r="V18" s="510" t="e">
        <f>U18*6</f>
        <v>#REF!</v>
      </c>
      <c r="W18" s="509" t="e">
        <f>Y18/F18</f>
        <v>#REF!</v>
      </c>
      <c r="X18" s="502" t="e">
        <f>796*W9+41*W10</f>
        <v>#REF!</v>
      </c>
      <c r="Y18" s="510" t="e">
        <f>X18*E18</f>
        <v>#REF!</v>
      </c>
      <c r="Z18" s="510" t="e">
        <f>Y18*6</f>
        <v>#REF!</v>
      </c>
      <c r="AA18" s="510" t="e">
        <f>N18+V18+Z18+R18+J18</f>
        <v>#REF!</v>
      </c>
      <c r="AB18" s="80" t="e">
        <f>#REF!*4</f>
        <v>#REF!</v>
      </c>
      <c r="AC18" s="80" t="e">
        <f>#REF!*6+M18*6</f>
        <v>#REF!</v>
      </c>
      <c r="AD18" s="80" t="e">
        <f>U18*6+Y18*6</f>
        <v>#REF!</v>
      </c>
      <c r="AE18" s="80" t="e">
        <f>Y18*10</f>
        <v>#REF!</v>
      </c>
      <c r="AF18" s="319" t="e">
        <f t="shared" si="2"/>
        <v>#REF!</v>
      </c>
      <c r="AG18" s="319"/>
    </row>
    <row r="19" spans="1:33" s="575" customFormat="1" ht="12.75" customHeight="1" x14ac:dyDescent="0.25">
      <c r="A19" s="565">
        <v>2</v>
      </c>
      <c r="B19" s="566" t="s">
        <v>684</v>
      </c>
      <c r="C19" s="565" t="s">
        <v>60</v>
      </c>
      <c r="D19" s="567" t="e">
        <f>D11</f>
        <v>#REF!</v>
      </c>
      <c r="E19" s="568">
        <f>'5.. THU CHI CHI TIẾT THÁNG'!E17</f>
        <v>90396</v>
      </c>
      <c r="F19" s="569" t="e">
        <f>E19*D19</f>
        <v>#REF!</v>
      </c>
      <c r="G19" s="570" t="e">
        <f>H19/D19</f>
        <v>#REF!</v>
      </c>
      <c r="H19" s="569">
        <v>0</v>
      </c>
      <c r="I19" s="569"/>
      <c r="J19" s="571"/>
      <c r="K19" s="572">
        <v>0.3</v>
      </c>
      <c r="L19" s="573" t="e">
        <f>K19*'B1.Thông tin DA'!#REF!</f>
        <v>#REF!</v>
      </c>
      <c r="M19" s="569" t="e">
        <f>L19*E19</f>
        <v>#REF!</v>
      </c>
      <c r="N19" s="569" t="e">
        <f>M19*6</f>
        <v>#REF!</v>
      </c>
      <c r="O19" s="572">
        <v>0.5</v>
      </c>
      <c r="P19" s="573" t="e">
        <f>O19*('B1.Thông tin DA'!#REF!+'B1.Thông tin DA'!#REF!)</f>
        <v>#REF!</v>
      </c>
      <c r="Q19" s="569" t="e">
        <f>P19*E19</f>
        <v>#REF!</v>
      </c>
      <c r="R19" s="569" t="e">
        <f>Q19*6</f>
        <v>#REF!</v>
      </c>
      <c r="S19" s="570">
        <f>S11</f>
        <v>0.7</v>
      </c>
      <c r="T19" s="573" t="e">
        <f>S19*('B1.Thông tin DA'!#REF!+'B1.Thông tin DA'!#REF!+'B1.Thông tin DA'!#REF!)</f>
        <v>#REF!</v>
      </c>
      <c r="U19" s="569" t="e">
        <f>T19*E19</f>
        <v>#REF!</v>
      </c>
      <c r="V19" s="569" t="e">
        <f>U19*6</f>
        <v>#REF!</v>
      </c>
      <c r="W19" s="570">
        <f>W11</f>
        <v>0.85</v>
      </c>
      <c r="X19" s="573" t="e">
        <f>W19*D19</f>
        <v>#REF!</v>
      </c>
      <c r="Y19" s="569" t="e">
        <f>W19*F19</f>
        <v>#REF!</v>
      </c>
      <c r="Z19" s="569" t="e">
        <f>Y19*6</f>
        <v>#REF!</v>
      </c>
      <c r="AA19" s="569" t="e">
        <f>N19+V19+Z19+R19+J19</f>
        <v>#REF!</v>
      </c>
      <c r="AB19" s="574" t="e">
        <f t="shared" ref="AB19:AG19" si="6">G19+O19+W19+AA19+S19+K19</f>
        <v>#REF!</v>
      </c>
      <c r="AC19" s="574" t="e">
        <f t="shared" si="6"/>
        <v>#REF!</v>
      </c>
      <c r="AD19" s="574" t="e">
        <f t="shared" si="6"/>
        <v>#REF!</v>
      </c>
      <c r="AE19" s="574" t="e">
        <f t="shared" si="6"/>
        <v>#REF!</v>
      </c>
      <c r="AF19" s="574" t="e">
        <f t="shared" si="6"/>
        <v>#REF!</v>
      </c>
      <c r="AG19" s="574" t="e">
        <f t="shared" si="6"/>
        <v>#REF!</v>
      </c>
    </row>
    <row r="20" spans="1:33" s="310" customFormat="1" ht="12.75" customHeight="1" x14ac:dyDescent="0.25">
      <c r="A20" s="484" t="s">
        <v>91</v>
      </c>
      <c r="B20" s="1055" t="s">
        <v>92</v>
      </c>
      <c r="C20" s="1055"/>
      <c r="D20" s="1055"/>
      <c r="E20" s="1055"/>
      <c r="F20" s="497">
        <f>F21</f>
        <v>399802971.66666663</v>
      </c>
      <c r="G20" s="498">
        <f t="shared" ref="G20:AE20" si="7">G21</f>
        <v>0</v>
      </c>
      <c r="H20" s="499">
        <f t="shared" si="7"/>
        <v>0</v>
      </c>
      <c r="I20" s="499">
        <f t="shared" si="7"/>
        <v>70279194.333333328</v>
      </c>
      <c r="J20" s="499">
        <f>J21</f>
        <v>632512749</v>
      </c>
      <c r="K20" s="498">
        <f t="shared" si="7"/>
        <v>0</v>
      </c>
      <c r="L20" s="500">
        <f t="shared" si="7"/>
        <v>1036322332</v>
      </c>
      <c r="M20" s="499">
        <f t="shared" si="7"/>
        <v>172720388.66666666</v>
      </c>
      <c r="N20" s="499">
        <f t="shared" si="7"/>
        <v>1036322332</v>
      </c>
      <c r="O20" s="498">
        <f t="shared" si="7"/>
        <v>0</v>
      </c>
      <c r="P20" s="500">
        <f t="shared" si="7"/>
        <v>0</v>
      </c>
      <c r="Q20" s="499">
        <f t="shared" si="7"/>
        <v>243400849.66666666</v>
      </c>
      <c r="R20" s="499">
        <f t="shared" si="7"/>
        <v>1460405098</v>
      </c>
      <c r="S20" s="498">
        <f t="shared" si="7"/>
        <v>0</v>
      </c>
      <c r="T20" s="499">
        <f t="shared" si="7"/>
        <v>0</v>
      </c>
      <c r="U20" s="499" t="e">
        <f t="shared" si="7"/>
        <v>#REF!</v>
      </c>
      <c r="V20" s="499" t="e">
        <f t="shared" si="7"/>
        <v>#REF!</v>
      </c>
      <c r="W20" s="509">
        <f>Y20/F20</f>
        <v>1</v>
      </c>
      <c r="X20" s="499">
        <f t="shared" si="7"/>
        <v>0</v>
      </c>
      <c r="Y20" s="499">
        <f t="shared" si="7"/>
        <v>399802971.66666663</v>
      </c>
      <c r="Z20" s="499">
        <f t="shared" si="7"/>
        <v>2398817830</v>
      </c>
      <c r="AA20" s="499" t="e">
        <f t="shared" si="7"/>
        <v>#REF!</v>
      </c>
      <c r="AB20" s="324" t="e">
        <f t="shared" si="7"/>
        <v>#REF!</v>
      </c>
      <c r="AC20" s="324" t="e">
        <f t="shared" si="7"/>
        <v>#REF!</v>
      </c>
      <c r="AD20" s="324" t="e">
        <f>AD21</f>
        <v>#REF!</v>
      </c>
      <c r="AE20" s="324">
        <f t="shared" si="7"/>
        <v>3998029716.6666665</v>
      </c>
      <c r="AF20" s="319" t="e">
        <f t="shared" si="2"/>
        <v>#REF!</v>
      </c>
      <c r="AG20" s="319"/>
    </row>
    <row r="21" spans="1:33" s="310" customFormat="1" ht="12.75" customHeight="1" x14ac:dyDescent="0.25">
      <c r="A21" s="484"/>
      <c r="B21" s="1055" t="s">
        <v>93</v>
      </c>
      <c r="C21" s="1055"/>
      <c r="D21" s="1055"/>
      <c r="E21" s="1055"/>
      <c r="F21" s="497">
        <f>SUBTOTAL(9,F22:F48)</f>
        <v>399802971.66666663</v>
      </c>
      <c r="G21" s="509"/>
      <c r="H21" s="499"/>
      <c r="I21" s="499">
        <f>SUBTOTAL(9,I22:I48)</f>
        <v>70279194.333333328</v>
      </c>
      <c r="J21" s="499">
        <f>SUBTOTAL(9,J22:J48)</f>
        <v>632512749</v>
      </c>
      <c r="K21" s="518"/>
      <c r="L21" s="500">
        <f>M21*6</f>
        <v>1036322332</v>
      </c>
      <c r="M21" s="499">
        <f>SUBTOTAL(9,M22:M48)</f>
        <v>172720388.66666666</v>
      </c>
      <c r="N21" s="499">
        <f>SUBTOTAL(9,N22:N48)</f>
        <v>1036322332</v>
      </c>
      <c r="O21" s="518"/>
      <c r="P21" s="500"/>
      <c r="Q21" s="499">
        <f>SUBTOTAL(9,Q22:Q48)</f>
        <v>243400849.66666666</v>
      </c>
      <c r="R21" s="499">
        <f>SUBTOTAL(9,R22:R48)</f>
        <v>1460405098</v>
      </c>
      <c r="S21" s="509"/>
      <c r="T21" s="499"/>
      <c r="U21" s="499" t="e">
        <f>SUBTOTAL(9,U22:U48)</f>
        <v>#REF!</v>
      </c>
      <c r="V21" s="499" t="e">
        <f>SUBTOTAL(9,V22:V48)</f>
        <v>#REF!</v>
      </c>
      <c r="W21" s="509"/>
      <c r="X21" s="499"/>
      <c r="Y21" s="499">
        <f t="shared" ref="Y21:AE21" si="8">SUBTOTAL(9,Y22:Y48)</f>
        <v>399802971.66666663</v>
      </c>
      <c r="Z21" s="499">
        <f t="shared" si="8"/>
        <v>2398817830</v>
      </c>
      <c r="AA21" s="499" t="e">
        <f t="shared" si="8"/>
        <v>#REF!</v>
      </c>
      <c r="AB21" s="324" t="e">
        <f t="shared" si="8"/>
        <v>#REF!</v>
      </c>
      <c r="AC21" s="324" t="e">
        <f t="shared" si="8"/>
        <v>#REF!</v>
      </c>
      <c r="AD21" s="324" t="e">
        <f t="shared" si="8"/>
        <v>#REF!</v>
      </c>
      <c r="AE21" s="324">
        <f t="shared" si="8"/>
        <v>3998029716.6666665</v>
      </c>
      <c r="AF21" s="319" t="e">
        <f t="shared" si="2"/>
        <v>#REF!</v>
      </c>
      <c r="AG21" s="319"/>
    </row>
    <row r="22" spans="1:33" s="593" customFormat="1" ht="12.75" customHeight="1" x14ac:dyDescent="0.25">
      <c r="A22" s="493">
        <v>1</v>
      </c>
      <c r="B22" s="500" t="s">
        <v>94</v>
      </c>
      <c r="C22" s="493"/>
      <c r="D22" s="545"/>
      <c r="E22" s="590"/>
      <c r="F22" s="499">
        <f>SUBTOTAL(9,F23:F30)</f>
        <v>92286666.666666657</v>
      </c>
      <c r="G22" s="589"/>
      <c r="H22" s="499"/>
      <c r="I22" s="499">
        <f>SUBTOTAL(9,I23:I30)</f>
        <v>29193333.333333332</v>
      </c>
      <c r="J22" s="499">
        <f>SUBTOTAL(9,J23:J30)</f>
        <v>262740000</v>
      </c>
      <c r="K22" s="487"/>
      <c r="L22" s="500"/>
      <c r="M22" s="499">
        <f>SUBTOTAL(9,M23:M30)</f>
        <v>66306666.666666664</v>
      </c>
      <c r="N22" s="499">
        <f>SUBTOTAL(9,N23:N30)</f>
        <v>397840000</v>
      </c>
      <c r="O22" s="487"/>
      <c r="P22" s="500"/>
      <c r="Q22" s="499">
        <f>SUBTOTAL(9,Q23:Q30)</f>
        <v>74966666.666666657</v>
      </c>
      <c r="R22" s="499">
        <f>SUBTOTAL(9,R23:R30)</f>
        <v>449800000</v>
      </c>
      <c r="S22" s="589"/>
      <c r="T22" s="499"/>
      <c r="U22" s="499">
        <f>SUBTOTAL(9,U23:U30)</f>
        <v>83626666.666666657</v>
      </c>
      <c r="V22" s="499">
        <f>SUBTOTAL(9,V23:V30)</f>
        <v>501760000</v>
      </c>
      <c r="W22" s="589"/>
      <c r="X22" s="499"/>
      <c r="Y22" s="499">
        <f t="shared" ref="Y22:AE22" si="9">SUBTOTAL(9,Y23:Y30)</f>
        <v>92286666.666666657</v>
      </c>
      <c r="Z22" s="499">
        <f t="shared" si="9"/>
        <v>553720000</v>
      </c>
      <c r="AA22" s="499">
        <f t="shared" si="9"/>
        <v>2165860000</v>
      </c>
      <c r="AB22" s="591" t="e">
        <f t="shared" si="9"/>
        <v>#REF!</v>
      </c>
      <c r="AC22" s="591" t="e">
        <f t="shared" si="9"/>
        <v>#REF!</v>
      </c>
      <c r="AD22" s="591">
        <f t="shared" si="9"/>
        <v>1055480000</v>
      </c>
      <c r="AE22" s="591">
        <f t="shared" si="9"/>
        <v>922866666.66666663</v>
      </c>
      <c r="AF22" s="592" t="e">
        <f t="shared" si="2"/>
        <v>#REF!</v>
      </c>
      <c r="AG22" s="592" t="e">
        <f>AD22+AD31+AD37+AD41+AD45+#REF!</f>
        <v>#REF!</v>
      </c>
    </row>
    <row r="23" spans="1:33" s="310" customFormat="1" ht="12.75" customHeight="1" x14ac:dyDescent="0.25">
      <c r="A23" s="501" t="s">
        <v>11</v>
      </c>
      <c r="B23" s="533" t="s">
        <v>96</v>
      </c>
      <c r="C23" s="501" t="s">
        <v>97</v>
      </c>
      <c r="D23" s="534">
        <v>1</v>
      </c>
      <c r="E23" s="535">
        <v>20533333.333333332</v>
      </c>
      <c r="F23" s="508">
        <f t="shared" ref="F23:F30" si="10">E23*D23</f>
        <v>20533333.333333332</v>
      </c>
      <c r="G23" s="509">
        <f t="shared" ref="G23:G30" si="11">H23/D23</f>
        <v>1</v>
      </c>
      <c r="H23" s="502">
        <v>1</v>
      </c>
      <c r="I23" s="502">
        <f t="shared" ref="I23:I30" si="12">H23*F23</f>
        <v>20533333.333333332</v>
      </c>
      <c r="J23" s="520">
        <f>I23*9</f>
        <v>184800000</v>
      </c>
      <c r="K23" s="518">
        <f t="shared" ref="K23:K30" si="13">L23/D23</f>
        <v>1</v>
      </c>
      <c r="L23" s="503">
        <v>1</v>
      </c>
      <c r="M23" s="502">
        <f>L23*E23</f>
        <v>20533333.333333332</v>
      </c>
      <c r="N23" s="510">
        <f>M23*6</f>
        <v>123200000</v>
      </c>
      <c r="O23" s="518">
        <f>Q23/F23</f>
        <v>1</v>
      </c>
      <c r="P23" s="503">
        <v>1</v>
      </c>
      <c r="Q23" s="502">
        <f>P23*E23</f>
        <v>20533333.333333332</v>
      </c>
      <c r="R23" s="510">
        <f>Q23*6</f>
        <v>123200000</v>
      </c>
      <c r="S23" s="509">
        <f t="shared" ref="S23:S30" si="14">U23/F23</f>
        <v>1</v>
      </c>
      <c r="T23" s="502">
        <v>1</v>
      </c>
      <c r="U23" s="502">
        <f t="shared" ref="U23:U29" si="15">T23*E23</f>
        <v>20533333.333333332</v>
      </c>
      <c r="V23" s="510">
        <f t="shared" ref="V23:V30" si="16">U23*6</f>
        <v>123200000</v>
      </c>
      <c r="W23" s="509">
        <f t="shared" ref="W23:W30" si="17">Y23/F23</f>
        <v>1</v>
      </c>
      <c r="X23" s="502">
        <v>1</v>
      </c>
      <c r="Y23" s="502">
        <f t="shared" ref="Y23:Y30" si="18">X23*E23</f>
        <v>20533333.333333332</v>
      </c>
      <c r="Z23" s="510">
        <f>Y23*6</f>
        <v>123200000</v>
      </c>
      <c r="AA23" s="510">
        <f>N23+V23+Z23+R23+J23</f>
        <v>677600000</v>
      </c>
      <c r="AB23" s="80" t="e">
        <f>#REF!*4</f>
        <v>#REF!</v>
      </c>
      <c r="AC23" s="80" t="e">
        <f>#REF!*6+M23*6</f>
        <v>#REF!</v>
      </c>
      <c r="AD23" s="80">
        <f t="shared" ref="AD23:AD30" si="19">U23*6+Y23*6</f>
        <v>246400000</v>
      </c>
      <c r="AE23" s="80">
        <f t="shared" ref="AE23:AE30" si="20">Y23*10</f>
        <v>205333333.33333331</v>
      </c>
      <c r="AF23" s="319" t="e">
        <f t="shared" si="2"/>
        <v>#REF!</v>
      </c>
      <c r="AG23" s="319"/>
    </row>
    <row r="24" spans="1:33" s="310" customFormat="1" ht="27" customHeight="1" x14ac:dyDescent="0.25">
      <c r="A24" s="501" t="s">
        <v>13</v>
      </c>
      <c r="B24" s="505" t="s">
        <v>98</v>
      </c>
      <c r="C24" s="501" t="s">
        <v>97</v>
      </c>
      <c r="D24" s="534">
        <v>1</v>
      </c>
      <c r="E24" s="535">
        <v>13393333.333333334</v>
      </c>
      <c r="F24" s="508">
        <f t="shared" si="10"/>
        <v>13393333.333333334</v>
      </c>
      <c r="G24" s="509">
        <f t="shared" si="11"/>
        <v>0</v>
      </c>
      <c r="H24" s="502"/>
      <c r="I24" s="502">
        <f t="shared" si="12"/>
        <v>0</v>
      </c>
      <c r="J24" s="520">
        <f t="shared" ref="J24:J44" si="21">I24*9</f>
        <v>0</v>
      </c>
      <c r="K24" s="518">
        <f t="shared" si="13"/>
        <v>1</v>
      </c>
      <c r="L24" s="503">
        <v>1</v>
      </c>
      <c r="M24" s="502">
        <f>L24*E24</f>
        <v>13393333.333333334</v>
      </c>
      <c r="N24" s="510">
        <f>M24*6</f>
        <v>80360000</v>
      </c>
      <c r="O24" s="518">
        <f t="shared" ref="O24:O30" si="22">P24/D24</f>
        <v>1</v>
      </c>
      <c r="P24" s="503">
        <v>1</v>
      </c>
      <c r="Q24" s="502">
        <f>P24*E24</f>
        <v>13393333.333333334</v>
      </c>
      <c r="R24" s="510">
        <f t="shared" ref="R24:R30" si="23">Q24*6</f>
        <v>80360000</v>
      </c>
      <c r="S24" s="509">
        <f t="shared" si="14"/>
        <v>1</v>
      </c>
      <c r="T24" s="502">
        <v>1</v>
      </c>
      <c r="U24" s="502">
        <f t="shared" si="15"/>
        <v>13393333.333333334</v>
      </c>
      <c r="V24" s="510">
        <f t="shared" si="16"/>
        <v>80360000</v>
      </c>
      <c r="W24" s="509">
        <f t="shared" si="17"/>
        <v>1</v>
      </c>
      <c r="X24" s="502">
        <v>1</v>
      </c>
      <c r="Y24" s="502">
        <f t="shared" si="18"/>
        <v>13393333.333333334</v>
      </c>
      <c r="Z24" s="510">
        <f t="shared" ref="Z24:Z30" si="24">Y24*6</f>
        <v>80360000</v>
      </c>
      <c r="AA24" s="510">
        <f>N24+V24+Z24+R24+J24</f>
        <v>321440000</v>
      </c>
      <c r="AB24" s="80" t="e">
        <f>#REF!*4</f>
        <v>#REF!</v>
      </c>
      <c r="AC24" s="80" t="e">
        <f>#REF!*6+M24*6</f>
        <v>#REF!</v>
      </c>
      <c r="AD24" s="80">
        <f t="shared" si="19"/>
        <v>160720000</v>
      </c>
      <c r="AE24" s="80">
        <f t="shared" si="20"/>
        <v>133933333.33333334</v>
      </c>
      <c r="AF24" s="319" t="e">
        <f t="shared" si="2"/>
        <v>#REF!</v>
      </c>
      <c r="AG24" s="319"/>
    </row>
    <row r="25" spans="1:33" s="310" customFormat="1" ht="13.5" customHeight="1" x14ac:dyDescent="0.25">
      <c r="A25" s="501" t="s">
        <v>14</v>
      </c>
      <c r="B25" s="517" t="s">
        <v>671</v>
      </c>
      <c r="C25" s="501" t="s">
        <v>97</v>
      </c>
      <c r="D25" s="534">
        <v>1</v>
      </c>
      <c r="E25" s="535">
        <v>11226666.666666666</v>
      </c>
      <c r="F25" s="508">
        <f t="shared" si="10"/>
        <v>11226666.666666666</v>
      </c>
      <c r="G25" s="509">
        <f t="shared" si="11"/>
        <v>0</v>
      </c>
      <c r="H25" s="502">
        <v>0</v>
      </c>
      <c r="I25" s="502">
        <f t="shared" si="12"/>
        <v>0</v>
      </c>
      <c r="J25" s="520">
        <f t="shared" si="21"/>
        <v>0</v>
      </c>
      <c r="K25" s="518">
        <f t="shared" si="13"/>
        <v>1</v>
      </c>
      <c r="L25" s="503">
        <v>1</v>
      </c>
      <c r="M25" s="502">
        <f>F25</f>
        <v>11226666.666666666</v>
      </c>
      <c r="N25" s="510">
        <f t="shared" ref="N25:N30" si="25">M25*6</f>
        <v>67360000</v>
      </c>
      <c r="O25" s="518">
        <f t="shared" si="22"/>
        <v>1</v>
      </c>
      <c r="P25" s="503">
        <v>1</v>
      </c>
      <c r="Q25" s="502">
        <f>F25</f>
        <v>11226666.666666666</v>
      </c>
      <c r="R25" s="510">
        <f t="shared" si="23"/>
        <v>67360000</v>
      </c>
      <c r="S25" s="509">
        <f t="shared" si="14"/>
        <v>1</v>
      </c>
      <c r="T25" s="502">
        <v>1</v>
      </c>
      <c r="U25" s="502">
        <f t="shared" si="15"/>
        <v>11226666.666666666</v>
      </c>
      <c r="V25" s="510">
        <f t="shared" si="16"/>
        <v>67360000</v>
      </c>
      <c r="W25" s="509">
        <f t="shared" si="17"/>
        <v>1</v>
      </c>
      <c r="X25" s="502">
        <v>1</v>
      </c>
      <c r="Y25" s="502">
        <f t="shared" si="18"/>
        <v>11226666.666666666</v>
      </c>
      <c r="Z25" s="510">
        <f t="shared" si="24"/>
        <v>67360000</v>
      </c>
      <c r="AA25" s="510">
        <f t="shared" ref="AA25:AA30" si="26">N25+V25+Z25+R25+J25</f>
        <v>269440000</v>
      </c>
      <c r="AB25" s="80" t="e">
        <f>#REF!*4</f>
        <v>#REF!</v>
      </c>
      <c r="AC25" s="80" t="e">
        <f>#REF!*6+M25*6</f>
        <v>#REF!</v>
      </c>
      <c r="AD25" s="80">
        <f t="shared" si="19"/>
        <v>134720000</v>
      </c>
      <c r="AE25" s="80">
        <f t="shared" si="20"/>
        <v>112266666.66666666</v>
      </c>
      <c r="AF25" s="319" t="e">
        <f>SUM(AB25:AE25)-AA25</f>
        <v>#REF!</v>
      </c>
      <c r="AG25" s="319"/>
    </row>
    <row r="26" spans="1:33" s="310" customFormat="1" ht="13.5" customHeight="1" x14ac:dyDescent="0.25">
      <c r="A26" s="501" t="s">
        <v>15</v>
      </c>
      <c r="B26" s="517" t="s">
        <v>99</v>
      </c>
      <c r="C26" s="501" t="s">
        <v>97</v>
      </c>
      <c r="D26" s="534">
        <v>1</v>
      </c>
      <c r="E26" s="535">
        <v>12493333.333333334</v>
      </c>
      <c r="F26" s="508">
        <f t="shared" si="10"/>
        <v>12493333.333333334</v>
      </c>
      <c r="G26" s="509">
        <f t="shared" si="11"/>
        <v>0</v>
      </c>
      <c r="H26" s="502">
        <v>0</v>
      </c>
      <c r="I26" s="502">
        <f t="shared" si="12"/>
        <v>0</v>
      </c>
      <c r="J26" s="520">
        <f t="shared" si="21"/>
        <v>0</v>
      </c>
      <c r="K26" s="518">
        <f t="shared" si="13"/>
        <v>1</v>
      </c>
      <c r="L26" s="503">
        <v>1</v>
      </c>
      <c r="M26" s="502">
        <f>L26*E26</f>
        <v>12493333.333333334</v>
      </c>
      <c r="N26" s="510">
        <f t="shared" si="25"/>
        <v>74960000</v>
      </c>
      <c r="O26" s="518">
        <f t="shared" si="22"/>
        <v>1</v>
      </c>
      <c r="P26" s="503">
        <v>1</v>
      </c>
      <c r="Q26" s="502">
        <f>F26</f>
        <v>12493333.333333334</v>
      </c>
      <c r="R26" s="510">
        <f t="shared" si="23"/>
        <v>74960000</v>
      </c>
      <c r="S26" s="509">
        <f t="shared" si="14"/>
        <v>1</v>
      </c>
      <c r="T26" s="502">
        <v>1</v>
      </c>
      <c r="U26" s="502">
        <f t="shared" si="15"/>
        <v>12493333.333333334</v>
      </c>
      <c r="V26" s="510">
        <f t="shared" si="16"/>
        <v>74960000</v>
      </c>
      <c r="W26" s="509">
        <f t="shared" si="17"/>
        <v>1</v>
      </c>
      <c r="X26" s="502">
        <v>1</v>
      </c>
      <c r="Y26" s="502">
        <f t="shared" si="18"/>
        <v>12493333.333333334</v>
      </c>
      <c r="Z26" s="510">
        <f t="shared" si="24"/>
        <v>74960000</v>
      </c>
      <c r="AA26" s="510">
        <f t="shared" si="26"/>
        <v>299840000</v>
      </c>
      <c r="AB26" s="80" t="e">
        <f>#REF!*4</f>
        <v>#REF!</v>
      </c>
      <c r="AC26" s="80" t="e">
        <f>#REF!*6+M26*6</f>
        <v>#REF!</v>
      </c>
      <c r="AD26" s="80">
        <f t="shared" si="19"/>
        <v>149920000</v>
      </c>
      <c r="AE26" s="80">
        <f t="shared" si="20"/>
        <v>124933333.33333334</v>
      </c>
      <c r="AF26" s="319" t="e">
        <f t="shared" si="2"/>
        <v>#REF!</v>
      </c>
      <c r="AG26" s="319"/>
    </row>
    <row r="27" spans="1:33" s="311" customFormat="1" ht="13.5" customHeight="1" x14ac:dyDescent="0.25">
      <c r="A27" s="501" t="s">
        <v>101</v>
      </c>
      <c r="B27" s="536" t="s">
        <v>100</v>
      </c>
      <c r="C27" s="501" t="s">
        <v>97</v>
      </c>
      <c r="D27" s="534">
        <v>1</v>
      </c>
      <c r="E27" s="535">
        <v>8660000</v>
      </c>
      <c r="F27" s="508">
        <f t="shared" si="10"/>
        <v>8660000</v>
      </c>
      <c r="G27" s="509">
        <f t="shared" si="11"/>
        <v>1</v>
      </c>
      <c r="H27" s="502">
        <v>1</v>
      </c>
      <c r="I27" s="502">
        <f t="shared" si="12"/>
        <v>8660000</v>
      </c>
      <c r="J27" s="520">
        <f t="shared" si="21"/>
        <v>77940000</v>
      </c>
      <c r="K27" s="518">
        <f t="shared" si="13"/>
        <v>1</v>
      </c>
      <c r="L27" s="503">
        <v>1</v>
      </c>
      <c r="M27" s="510">
        <f>E27</f>
        <v>8660000</v>
      </c>
      <c r="N27" s="510">
        <f t="shared" si="25"/>
        <v>51960000</v>
      </c>
      <c r="O27" s="518">
        <f t="shared" si="22"/>
        <v>1</v>
      </c>
      <c r="P27" s="503">
        <v>1</v>
      </c>
      <c r="Q27" s="510">
        <f>F27</f>
        <v>8660000</v>
      </c>
      <c r="R27" s="510">
        <f t="shared" si="23"/>
        <v>51960000</v>
      </c>
      <c r="S27" s="509">
        <f t="shared" si="14"/>
        <v>1</v>
      </c>
      <c r="T27" s="502">
        <v>1</v>
      </c>
      <c r="U27" s="510">
        <f t="shared" si="15"/>
        <v>8660000</v>
      </c>
      <c r="V27" s="510">
        <f t="shared" si="16"/>
        <v>51960000</v>
      </c>
      <c r="W27" s="509">
        <f t="shared" si="17"/>
        <v>1</v>
      </c>
      <c r="X27" s="502">
        <v>1</v>
      </c>
      <c r="Y27" s="510">
        <f t="shared" si="18"/>
        <v>8660000</v>
      </c>
      <c r="Z27" s="510">
        <f t="shared" si="24"/>
        <v>51960000</v>
      </c>
      <c r="AA27" s="510">
        <f t="shared" si="26"/>
        <v>285780000</v>
      </c>
      <c r="AB27" s="80" t="e">
        <f>#REF!*4</f>
        <v>#REF!</v>
      </c>
      <c r="AC27" s="80" t="e">
        <f>#REF!*6+M27*6</f>
        <v>#REF!</v>
      </c>
      <c r="AD27" s="80">
        <f t="shared" si="19"/>
        <v>103920000</v>
      </c>
      <c r="AE27" s="80">
        <f t="shared" si="20"/>
        <v>86600000</v>
      </c>
      <c r="AF27" s="319" t="e">
        <f t="shared" si="2"/>
        <v>#REF!</v>
      </c>
      <c r="AG27" s="341"/>
    </row>
    <row r="28" spans="1:33" s="311" customFormat="1" ht="13.5" customHeight="1" x14ac:dyDescent="0.25">
      <c r="A28" s="501" t="s">
        <v>102</v>
      </c>
      <c r="B28" s="536" t="s">
        <v>100</v>
      </c>
      <c r="C28" s="501" t="s">
        <v>97</v>
      </c>
      <c r="D28" s="534">
        <v>1</v>
      </c>
      <c r="E28" s="535">
        <v>8660000</v>
      </c>
      <c r="F28" s="508">
        <f t="shared" si="10"/>
        <v>8660000</v>
      </c>
      <c r="G28" s="509">
        <f t="shared" si="11"/>
        <v>0</v>
      </c>
      <c r="H28" s="510">
        <v>0</v>
      </c>
      <c r="I28" s="502">
        <f t="shared" si="12"/>
        <v>0</v>
      </c>
      <c r="J28" s="520">
        <f t="shared" si="21"/>
        <v>0</v>
      </c>
      <c r="K28" s="518">
        <f t="shared" si="13"/>
        <v>0</v>
      </c>
      <c r="L28" s="503"/>
      <c r="M28" s="510">
        <v>0</v>
      </c>
      <c r="N28" s="510">
        <f t="shared" si="25"/>
        <v>0</v>
      </c>
      <c r="O28" s="518">
        <f t="shared" si="22"/>
        <v>1</v>
      </c>
      <c r="P28" s="503">
        <v>1</v>
      </c>
      <c r="Q28" s="510">
        <f>E28</f>
        <v>8660000</v>
      </c>
      <c r="R28" s="510">
        <f t="shared" si="23"/>
        <v>51960000</v>
      </c>
      <c r="S28" s="509">
        <f t="shared" si="14"/>
        <v>1</v>
      </c>
      <c r="T28" s="502">
        <v>1</v>
      </c>
      <c r="U28" s="510">
        <f t="shared" si="15"/>
        <v>8660000</v>
      </c>
      <c r="V28" s="510">
        <f t="shared" si="16"/>
        <v>51960000</v>
      </c>
      <c r="W28" s="509">
        <f t="shared" si="17"/>
        <v>1</v>
      </c>
      <c r="X28" s="502">
        <v>1</v>
      </c>
      <c r="Y28" s="510">
        <f t="shared" si="18"/>
        <v>8660000</v>
      </c>
      <c r="Z28" s="510">
        <f t="shared" si="24"/>
        <v>51960000</v>
      </c>
      <c r="AA28" s="510">
        <f t="shared" si="26"/>
        <v>155880000</v>
      </c>
      <c r="AB28" s="80" t="e">
        <f>#REF!*4</f>
        <v>#REF!</v>
      </c>
      <c r="AC28" s="80" t="e">
        <f>#REF!*6+M28*6</f>
        <v>#REF!</v>
      </c>
      <c r="AD28" s="80">
        <f t="shared" si="19"/>
        <v>103920000</v>
      </c>
      <c r="AE28" s="80">
        <f t="shared" si="20"/>
        <v>86600000</v>
      </c>
      <c r="AF28" s="319" t="e">
        <f t="shared" si="2"/>
        <v>#REF!</v>
      </c>
      <c r="AG28" s="341"/>
    </row>
    <row r="29" spans="1:33" s="311" customFormat="1" ht="13.5" customHeight="1" x14ac:dyDescent="0.25">
      <c r="A29" s="501" t="s">
        <v>670</v>
      </c>
      <c r="B29" s="536" t="s">
        <v>100</v>
      </c>
      <c r="C29" s="501" t="s">
        <v>97</v>
      </c>
      <c r="D29" s="534">
        <v>1</v>
      </c>
      <c r="E29" s="535">
        <v>8660000</v>
      </c>
      <c r="F29" s="508">
        <f t="shared" si="10"/>
        <v>8660000</v>
      </c>
      <c r="G29" s="509">
        <f t="shared" si="11"/>
        <v>0</v>
      </c>
      <c r="H29" s="510">
        <v>0</v>
      </c>
      <c r="I29" s="502">
        <f t="shared" si="12"/>
        <v>0</v>
      </c>
      <c r="J29" s="520">
        <f t="shared" si="21"/>
        <v>0</v>
      </c>
      <c r="K29" s="518">
        <f t="shared" si="13"/>
        <v>0</v>
      </c>
      <c r="L29" s="503"/>
      <c r="M29" s="510">
        <f>L29*E29</f>
        <v>0</v>
      </c>
      <c r="N29" s="510">
        <f t="shared" si="25"/>
        <v>0</v>
      </c>
      <c r="O29" s="518">
        <f t="shared" si="22"/>
        <v>0</v>
      </c>
      <c r="P29" s="503"/>
      <c r="Q29" s="510"/>
      <c r="R29" s="510">
        <f t="shared" si="23"/>
        <v>0</v>
      </c>
      <c r="S29" s="509">
        <f t="shared" si="14"/>
        <v>1</v>
      </c>
      <c r="T29" s="502">
        <v>1</v>
      </c>
      <c r="U29" s="510">
        <f t="shared" si="15"/>
        <v>8660000</v>
      </c>
      <c r="V29" s="510">
        <f t="shared" si="16"/>
        <v>51960000</v>
      </c>
      <c r="W29" s="509">
        <f t="shared" si="17"/>
        <v>1</v>
      </c>
      <c r="X29" s="502">
        <v>1</v>
      </c>
      <c r="Y29" s="510">
        <f t="shared" si="18"/>
        <v>8660000</v>
      </c>
      <c r="Z29" s="510">
        <f t="shared" si="24"/>
        <v>51960000</v>
      </c>
      <c r="AA29" s="510">
        <f t="shared" si="26"/>
        <v>103920000</v>
      </c>
      <c r="AB29" s="80" t="e">
        <f>#REF!*4</f>
        <v>#REF!</v>
      </c>
      <c r="AC29" s="80" t="e">
        <f>#REF!*6+M29*6</f>
        <v>#REF!</v>
      </c>
      <c r="AD29" s="80">
        <f t="shared" si="19"/>
        <v>103920000</v>
      </c>
      <c r="AE29" s="80">
        <f t="shared" si="20"/>
        <v>86600000</v>
      </c>
      <c r="AF29" s="319" t="e">
        <f>SUM(AB29:AE29)-AA29</f>
        <v>#REF!</v>
      </c>
      <c r="AG29" s="341"/>
    </row>
    <row r="30" spans="1:33" s="311" customFormat="1" ht="13.5" customHeight="1" x14ac:dyDescent="0.25">
      <c r="A30" s="501" t="s">
        <v>672</v>
      </c>
      <c r="B30" s="536" t="s">
        <v>100</v>
      </c>
      <c r="C30" s="501" t="s">
        <v>97</v>
      </c>
      <c r="D30" s="534">
        <v>1</v>
      </c>
      <c r="E30" s="535">
        <v>8660000</v>
      </c>
      <c r="F30" s="508">
        <f t="shared" si="10"/>
        <v>8660000</v>
      </c>
      <c r="G30" s="509">
        <f t="shared" si="11"/>
        <v>0</v>
      </c>
      <c r="H30" s="510">
        <v>0</v>
      </c>
      <c r="I30" s="502">
        <f t="shared" si="12"/>
        <v>0</v>
      </c>
      <c r="J30" s="520">
        <f t="shared" si="21"/>
        <v>0</v>
      </c>
      <c r="K30" s="518">
        <f t="shared" si="13"/>
        <v>0</v>
      </c>
      <c r="L30" s="503"/>
      <c r="M30" s="510">
        <f>L30*E30</f>
        <v>0</v>
      </c>
      <c r="N30" s="510">
        <f t="shared" si="25"/>
        <v>0</v>
      </c>
      <c r="O30" s="518">
        <f t="shared" si="22"/>
        <v>0</v>
      </c>
      <c r="P30" s="503"/>
      <c r="Q30" s="510"/>
      <c r="R30" s="510">
        <f t="shared" si="23"/>
        <v>0</v>
      </c>
      <c r="S30" s="509">
        <f t="shared" si="14"/>
        <v>0</v>
      </c>
      <c r="T30" s="502"/>
      <c r="U30" s="510"/>
      <c r="V30" s="510">
        <f t="shared" si="16"/>
        <v>0</v>
      </c>
      <c r="W30" s="509">
        <f t="shared" si="17"/>
        <v>1</v>
      </c>
      <c r="X30" s="502">
        <v>1</v>
      </c>
      <c r="Y30" s="510">
        <f t="shared" si="18"/>
        <v>8660000</v>
      </c>
      <c r="Z30" s="510">
        <f t="shared" si="24"/>
        <v>51960000</v>
      </c>
      <c r="AA30" s="510">
        <f t="shared" si="26"/>
        <v>51960000</v>
      </c>
      <c r="AB30" s="80" t="e">
        <f>#REF!*4</f>
        <v>#REF!</v>
      </c>
      <c r="AC30" s="80" t="e">
        <f>#REF!*6+M30*6</f>
        <v>#REF!</v>
      </c>
      <c r="AD30" s="80">
        <f t="shared" si="19"/>
        <v>51960000</v>
      </c>
      <c r="AE30" s="80">
        <f t="shared" si="20"/>
        <v>86600000</v>
      </c>
      <c r="AF30" s="319" t="e">
        <f t="shared" si="2"/>
        <v>#REF!</v>
      </c>
      <c r="AG30" s="341"/>
    </row>
    <row r="31" spans="1:33" s="315" customFormat="1" ht="13.5" customHeight="1" x14ac:dyDescent="0.25">
      <c r="A31" s="484">
        <v>2</v>
      </c>
      <c r="B31" s="531" t="s">
        <v>103</v>
      </c>
      <c r="C31" s="484"/>
      <c r="D31" s="484"/>
      <c r="E31" s="484"/>
      <c r="F31" s="497">
        <f>SUBTOTAL(9,F32:F36)</f>
        <v>196504000</v>
      </c>
      <c r="G31" s="589"/>
      <c r="H31" s="499"/>
      <c r="I31" s="499">
        <f>SUBTOTAL(9,I32:I36)</f>
        <v>34290000</v>
      </c>
      <c r="J31" s="499">
        <f>SUBTOTAL(9,J32:J36)</f>
        <v>308610000</v>
      </c>
      <c r="K31" s="487"/>
      <c r="L31" s="500"/>
      <c r="M31" s="499">
        <f>SUBTOTAL(9,M32:M36)</f>
        <v>69148000</v>
      </c>
      <c r="N31" s="499">
        <f>SUBTOTAL(9,N32:N36)</f>
        <v>414888000</v>
      </c>
      <c r="O31" s="487"/>
      <c r="P31" s="500"/>
      <c r="Q31" s="499">
        <f>SUBTOTAL(9,Q32:Q36)</f>
        <v>105023600</v>
      </c>
      <c r="R31" s="499">
        <f>SUBTOTAL(9,R32:R36)</f>
        <v>630141600</v>
      </c>
      <c r="S31" s="589"/>
      <c r="T31" s="499"/>
      <c r="U31" s="499" t="e">
        <f t="shared" ref="U31:AE31" si="27">SUBTOTAL(9,U32:U36)</f>
        <v>#REF!</v>
      </c>
      <c r="V31" s="499" t="e">
        <f t="shared" si="27"/>
        <v>#REF!</v>
      </c>
      <c r="W31" s="589"/>
      <c r="X31" s="499"/>
      <c r="Y31" s="499">
        <f t="shared" si="27"/>
        <v>196504000</v>
      </c>
      <c r="Z31" s="499">
        <f t="shared" si="27"/>
        <v>1179024000</v>
      </c>
      <c r="AA31" s="499" t="e">
        <f>SUBTOTAL(9,AA32:AA36)</f>
        <v>#REF!</v>
      </c>
      <c r="AB31" s="324" t="e">
        <f t="shared" si="27"/>
        <v>#REF!</v>
      </c>
      <c r="AC31" s="324" t="e">
        <f t="shared" si="27"/>
        <v>#REF!</v>
      </c>
      <c r="AD31" s="324" t="e">
        <f t="shared" si="27"/>
        <v>#REF!</v>
      </c>
      <c r="AE31" s="324">
        <f t="shared" si="27"/>
        <v>1965040000</v>
      </c>
      <c r="AF31" s="317" t="e">
        <f t="shared" si="2"/>
        <v>#REF!</v>
      </c>
      <c r="AG31" s="317"/>
    </row>
    <row r="32" spans="1:33" s="312" customFormat="1" ht="13.5" customHeight="1" x14ac:dyDescent="0.25">
      <c r="A32" s="501" t="s">
        <v>16</v>
      </c>
      <c r="B32" s="505" t="s">
        <v>719</v>
      </c>
      <c r="C32" s="501" t="s">
        <v>105</v>
      </c>
      <c r="D32" s="501">
        <v>6</v>
      </c>
      <c r="E32" s="501">
        <f>21000*24*365/12</f>
        <v>15330000</v>
      </c>
      <c r="F32" s="508">
        <f>D32*E32</f>
        <v>91980000</v>
      </c>
      <c r="G32" s="509">
        <f>H32/D32</f>
        <v>0.16666666666666666</v>
      </c>
      <c r="H32" s="510">
        <v>1</v>
      </c>
      <c r="I32" s="510">
        <f>H32*E32</f>
        <v>15330000</v>
      </c>
      <c r="J32" s="520">
        <f t="shared" si="21"/>
        <v>137970000</v>
      </c>
      <c r="K32" s="518">
        <f>L32/D32</f>
        <v>0.33333333333333331</v>
      </c>
      <c r="L32" s="503">
        <v>2</v>
      </c>
      <c r="M32" s="510">
        <f>E32*L32</f>
        <v>30660000</v>
      </c>
      <c r="N32" s="510">
        <f>M32*6</f>
        <v>183960000</v>
      </c>
      <c r="O32" s="518">
        <f>P32/D32</f>
        <v>0.5</v>
      </c>
      <c r="P32" s="503">
        <v>3</v>
      </c>
      <c r="Q32" s="510">
        <f>E32*P32</f>
        <v>45990000</v>
      </c>
      <c r="R32" s="510">
        <f>Q32*6</f>
        <v>275940000</v>
      </c>
      <c r="S32" s="509">
        <f>U32/F32</f>
        <v>0.66666666666666663</v>
      </c>
      <c r="T32" s="502">
        <v>4</v>
      </c>
      <c r="U32" s="510">
        <f>E32*T32</f>
        <v>61320000</v>
      </c>
      <c r="V32" s="510">
        <f>U32*6</f>
        <v>367920000</v>
      </c>
      <c r="W32" s="509">
        <f>Y32/F32</f>
        <v>1</v>
      </c>
      <c r="X32" s="502">
        <v>6</v>
      </c>
      <c r="Y32" s="510">
        <f>X32*E32</f>
        <v>91980000</v>
      </c>
      <c r="Z32" s="510">
        <f>Y32*6</f>
        <v>551880000</v>
      </c>
      <c r="AA32" s="510">
        <f>N32+V32+Z32+R32+J32</f>
        <v>1517670000</v>
      </c>
      <c r="AB32" s="80" t="e">
        <f>#REF!*4</f>
        <v>#REF!</v>
      </c>
      <c r="AC32" s="80" t="e">
        <f>#REF!*6+M32*6</f>
        <v>#REF!</v>
      </c>
      <c r="AD32" s="80">
        <f>U32*6+Y32*6</f>
        <v>919800000</v>
      </c>
      <c r="AE32" s="80">
        <f>Y32*10</f>
        <v>919800000</v>
      </c>
      <c r="AF32" s="319" t="e">
        <f t="shared" si="2"/>
        <v>#REF!</v>
      </c>
      <c r="AG32" s="342"/>
    </row>
    <row r="33" spans="1:33" s="310" customFormat="1" ht="13.5" customHeight="1" x14ac:dyDescent="0.25">
      <c r="A33" s="501" t="s">
        <v>17</v>
      </c>
      <c r="B33" s="505" t="s">
        <v>720</v>
      </c>
      <c r="C33" s="501" t="s">
        <v>108</v>
      </c>
      <c r="D33" s="501">
        <v>10</v>
      </c>
      <c r="E33" s="501">
        <f>6500000</f>
        <v>6500000</v>
      </c>
      <c r="F33" s="508">
        <f>E33*D33</f>
        <v>65000000</v>
      </c>
      <c r="G33" s="509">
        <f>H33/D33</f>
        <v>0.2</v>
      </c>
      <c r="H33" s="510">
        <v>2</v>
      </c>
      <c r="I33" s="510">
        <f>H33*E33</f>
        <v>13000000</v>
      </c>
      <c r="J33" s="520">
        <f t="shared" si="21"/>
        <v>117000000</v>
      </c>
      <c r="K33" s="518">
        <f>L33/D33</f>
        <v>0.4</v>
      </c>
      <c r="L33" s="503">
        <v>4</v>
      </c>
      <c r="M33" s="510">
        <f>L33*E33</f>
        <v>26000000</v>
      </c>
      <c r="N33" s="510">
        <f>M33*6</f>
        <v>156000000</v>
      </c>
      <c r="O33" s="518">
        <f>P33/D33</f>
        <v>0.6</v>
      </c>
      <c r="P33" s="503">
        <v>6</v>
      </c>
      <c r="Q33" s="510">
        <f>P33*E33</f>
        <v>39000000</v>
      </c>
      <c r="R33" s="510">
        <f>Q33*6</f>
        <v>234000000</v>
      </c>
      <c r="S33" s="509">
        <f>U33/F33</f>
        <v>0.8</v>
      </c>
      <c r="T33" s="502">
        <v>8</v>
      </c>
      <c r="U33" s="510">
        <f>T33*E33</f>
        <v>52000000</v>
      </c>
      <c r="V33" s="510">
        <f>U33*6</f>
        <v>312000000</v>
      </c>
      <c r="W33" s="509">
        <f>Y33/F33</f>
        <v>1</v>
      </c>
      <c r="X33" s="502">
        <v>10</v>
      </c>
      <c r="Y33" s="510">
        <f>X33*E33</f>
        <v>65000000</v>
      </c>
      <c r="Z33" s="510">
        <f>Y33*6</f>
        <v>390000000</v>
      </c>
      <c r="AA33" s="510">
        <f>N33+V33+Z33+R33+J33</f>
        <v>1209000000</v>
      </c>
      <c r="AB33" s="80" t="e">
        <f>#REF!*4</f>
        <v>#REF!</v>
      </c>
      <c r="AC33" s="80" t="e">
        <f>#REF!*6+M33*6</f>
        <v>#REF!</v>
      </c>
      <c r="AD33" s="80">
        <f>U33*6+Y33*6</f>
        <v>702000000</v>
      </c>
      <c r="AE33" s="80">
        <f>Y33*10</f>
        <v>650000000</v>
      </c>
      <c r="AF33" s="319" t="e">
        <f t="shared" si="2"/>
        <v>#REF!</v>
      </c>
      <c r="AG33" s="319"/>
    </row>
    <row r="34" spans="1:33" s="310" customFormat="1" ht="52.5" customHeight="1" x14ac:dyDescent="0.25">
      <c r="A34" s="501" t="s">
        <v>18</v>
      </c>
      <c r="B34" s="505" t="s">
        <v>110</v>
      </c>
      <c r="C34" s="501" t="s">
        <v>111</v>
      </c>
      <c r="D34" s="521" t="s">
        <v>112</v>
      </c>
      <c r="E34" s="521" t="s">
        <v>113</v>
      </c>
      <c r="F34" s="508">
        <f>796*6000*4+41*120000</f>
        <v>24024000</v>
      </c>
      <c r="G34" s="509">
        <f>I34/F34</f>
        <v>0.1023976023976024</v>
      </c>
      <c r="H34" s="510">
        <f>41*G10</f>
        <v>20.5</v>
      </c>
      <c r="I34" s="510">
        <f>H34*120000</f>
        <v>2460000</v>
      </c>
      <c r="J34" s="520">
        <f t="shared" si="21"/>
        <v>22140000</v>
      </c>
      <c r="K34" s="518">
        <f>M34/F34</f>
        <v>0.24925074925074925</v>
      </c>
      <c r="L34" s="515">
        <f>41*K10+212*K9</f>
        <v>134.69999999999999</v>
      </c>
      <c r="M34" s="510">
        <f>41*K10*120000+212*K9*6000*4</f>
        <v>5988000</v>
      </c>
      <c r="N34" s="510">
        <f>M34*6</f>
        <v>35928000</v>
      </c>
      <c r="O34" s="518">
        <f>Q34/F34</f>
        <v>0.43846153846153846</v>
      </c>
      <c r="P34" s="515">
        <f>41*O10+424*O9</f>
        <v>291.29999999999995</v>
      </c>
      <c r="Q34" s="515">
        <f>41*O10*120000+424*O9*4*6000</f>
        <v>10533600</v>
      </c>
      <c r="R34" s="510">
        <f>Q34*6</f>
        <v>63201600</v>
      </c>
      <c r="S34" s="509" t="e">
        <f>U34/F34</f>
        <v>#REF!</v>
      </c>
      <c r="T34" s="515" t="e">
        <f>41*S10+636*S9</f>
        <v>#REF!</v>
      </c>
      <c r="U34" s="510" t="e">
        <f>41*S10*120000+636*S9*4*6000</f>
        <v>#REF!</v>
      </c>
      <c r="V34" s="510" t="e">
        <f>U34*6</f>
        <v>#REF!</v>
      </c>
      <c r="W34" s="570">
        <f>Y34/F34</f>
        <v>1</v>
      </c>
      <c r="X34" s="515"/>
      <c r="Y34" s="510">
        <f>F34</f>
        <v>24024000</v>
      </c>
      <c r="Z34" s="510">
        <f>Y34*6</f>
        <v>144144000</v>
      </c>
      <c r="AA34" s="510" t="e">
        <f>N34+V34+Z34+R34+J34</f>
        <v>#REF!</v>
      </c>
      <c r="AB34" s="80" t="e">
        <f>#REF!*4</f>
        <v>#REF!</v>
      </c>
      <c r="AC34" s="80" t="e">
        <f>#REF!*6+M34*6</f>
        <v>#REF!</v>
      </c>
      <c r="AD34" s="80" t="e">
        <f>U34*6+Y34*6</f>
        <v>#REF!</v>
      </c>
      <c r="AE34" s="80">
        <f>Y34*10</f>
        <v>240240000</v>
      </c>
      <c r="AF34" s="319" t="e">
        <f t="shared" si="2"/>
        <v>#REF!</v>
      </c>
      <c r="AG34" s="319"/>
    </row>
    <row r="35" spans="1:33" s="310" customFormat="1" ht="13.5" customHeight="1" x14ac:dyDescent="0.25">
      <c r="A35" s="501" t="s">
        <v>19</v>
      </c>
      <c r="B35" s="533" t="s">
        <v>118</v>
      </c>
      <c r="C35" s="501" t="s">
        <v>119</v>
      </c>
      <c r="D35" s="501">
        <v>1</v>
      </c>
      <c r="E35" s="501">
        <v>15000000</v>
      </c>
      <c r="F35" s="508">
        <f>E35</f>
        <v>15000000</v>
      </c>
      <c r="G35" s="509">
        <v>0.2</v>
      </c>
      <c r="H35" s="510">
        <v>0</v>
      </c>
      <c r="I35" s="510">
        <f>G35*F35</f>
        <v>3000000</v>
      </c>
      <c r="J35" s="520">
        <f t="shared" si="21"/>
        <v>27000000</v>
      </c>
      <c r="K35" s="518">
        <v>0.4</v>
      </c>
      <c r="L35" s="503"/>
      <c r="M35" s="510">
        <f>F35*K35</f>
        <v>6000000</v>
      </c>
      <c r="N35" s="510">
        <f>M35*6</f>
        <v>36000000</v>
      </c>
      <c r="O35" s="518">
        <v>0.6</v>
      </c>
      <c r="P35" s="503"/>
      <c r="Q35" s="510">
        <f>F35*O35</f>
        <v>9000000</v>
      </c>
      <c r="R35" s="510">
        <f>Q35*6</f>
        <v>54000000</v>
      </c>
      <c r="S35" s="509">
        <v>0.85</v>
      </c>
      <c r="T35" s="503"/>
      <c r="U35" s="510">
        <f>S35*E35</f>
        <v>12750000</v>
      </c>
      <c r="V35" s="510">
        <f>U35*6</f>
        <v>76500000</v>
      </c>
      <c r="W35" s="509">
        <f>Y35/F35</f>
        <v>1</v>
      </c>
      <c r="X35" s="502"/>
      <c r="Y35" s="510">
        <f>E35*D35</f>
        <v>15000000</v>
      </c>
      <c r="Z35" s="510">
        <f>Y35*6</f>
        <v>90000000</v>
      </c>
      <c r="AA35" s="510">
        <f>N35+V35+Z35+R35+J35</f>
        <v>283500000</v>
      </c>
      <c r="AB35" s="80" t="e">
        <f>#REF!*4</f>
        <v>#REF!</v>
      </c>
      <c r="AC35" s="80" t="e">
        <f>#REF!*6+M35*6</f>
        <v>#REF!</v>
      </c>
      <c r="AD35" s="80">
        <f>U35*6+Y35*6</f>
        <v>166500000</v>
      </c>
      <c r="AE35" s="80">
        <f>Y35*10</f>
        <v>150000000</v>
      </c>
      <c r="AF35" s="319" t="e">
        <f t="shared" si="2"/>
        <v>#REF!</v>
      </c>
      <c r="AG35" s="319"/>
    </row>
    <row r="36" spans="1:33" s="310" customFormat="1" ht="13.5" customHeight="1" x14ac:dyDescent="0.25">
      <c r="A36" s="501" t="s">
        <v>192</v>
      </c>
      <c r="B36" s="533" t="s">
        <v>124</v>
      </c>
      <c r="C36" s="501" t="s">
        <v>72</v>
      </c>
      <c r="D36" s="501">
        <v>1</v>
      </c>
      <c r="E36" s="501">
        <v>500000</v>
      </c>
      <c r="F36" s="508">
        <f>E36</f>
        <v>500000</v>
      </c>
      <c r="G36" s="509">
        <v>1</v>
      </c>
      <c r="H36" s="510">
        <v>1</v>
      </c>
      <c r="I36" s="510">
        <f>H36*F36</f>
        <v>500000</v>
      </c>
      <c r="J36" s="520">
        <f t="shared" si="21"/>
        <v>4500000</v>
      </c>
      <c r="K36" s="518">
        <f>L36/D36</f>
        <v>1</v>
      </c>
      <c r="L36" s="503">
        <v>1</v>
      </c>
      <c r="M36" s="510">
        <f>L36*E36</f>
        <v>500000</v>
      </c>
      <c r="N36" s="510">
        <f>M36*6</f>
        <v>3000000</v>
      </c>
      <c r="O36" s="518">
        <f>P36/D36</f>
        <v>1</v>
      </c>
      <c r="P36" s="503">
        <v>1</v>
      </c>
      <c r="Q36" s="510">
        <f>F36</f>
        <v>500000</v>
      </c>
      <c r="R36" s="510">
        <f>Q36*6</f>
        <v>3000000</v>
      </c>
      <c r="S36" s="509">
        <f>U36/F36</f>
        <v>1</v>
      </c>
      <c r="T36" s="502">
        <v>1</v>
      </c>
      <c r="U36" s="510">
        <f>T36*E36</f>
        <v>500000</v>
      </c>
      <c r="V36" s="510">
        <f>U36*6</f>
        <v>3000000</v>
      </c>
      <c r="W36" s="509">
        <f>Y36/F36</f>
        <v>1</v>
      </c>
      <c r="X36" s="502">
        <v>1</v>
      </c>
      <c r="Y36" s="519">
        <v>500000</v>
      </c>
      <c r="Z36" s="510">
        <f>Y36*6</f>
        <v>3000000</v>
      </c>
      <c r="AA36" s="510">
        <f>N36+V36+Z36+R36+J36</f>
        <v>16500000</v>
      </c>
      <c r="AB36" s="80" t="e">
        <f>#REF!*4</f>
        <v>#REF!</v>
      </c>
      <c r="AC36" s="80" t="e">
        <f>#REF!*6+M36*6</f>
        <v>#REF!</v>
      </c>
      <c r="AD36" s="80">
        <f>U36*6+Y36*6</f>
        <v>6000000</v>
      </c>
      <c r="AE36" s="80">
        <f>Y36*10</f>
        <v>5000000</v>
      </c>
      <c r="AF36" s="319" t="e">
        <f t="shared" si="2"/>
        <v>#REF!</v>
      </c>
      <c r="AG36" s="319"/>
    </row>
    <row r="37" spans="1:33" s="315" customFormat="1" ht="13.5" customHeight="1" x14ac:dyDescent="0.25">
      <c r="A37" s="484">
        <v>3</v>
      </c>
      <c r="B37" s="531" t="s">
        <v>126</v>
      </c>
      <c r="C37" s="484"/>
      <c r="D37" s="484"/>
      <c r="E37" s="484"/>
      <c r="F37" s="497">
        <f>SUBTOTAL(9,F38:F40)</f>
        <v>100603000</v>
      </c>
      <c r="G37" s="589"/>
      <c r="H37" s="499"/>
      <c r="I37" s="499">
        <f>SUBTOTAL(9,I38:I40)</f>
        <v>5379000</v>
      </c>
      <c r="J37" s="499">
        <f>SUBTOTAL(9,J38:J40)</f>
        <v>48411000</v>
      </c>
      <c r="K37" s="487"/>
      <c r="L37" s="500"/>
      <c r="M37" s="499">
        <f>SUBTOTAL(9,M38:M40)</f>
        <v>31107000</v>
      </c>
      <c r="N37" s="499">
        <f>SUBTOTAL(9,N38:N40)</f>
        <v>186642000</v>
      </c>
      <c r="O37" s="487"/>
      <c r="P37" s="500"/>
      <c r="Q37" s="499">
        <f>SUBTOTAL(9,Q38:Q40)</f>
        <v>55835000</v>
      </c>
      <c r="R37" s="499">
        <f>SUBTOTAL(9,R38:R40)</f>
        <v>335010000</v>
      </c>
      <c r="S37" s="589"/>
      <c r="T37" s="499"/>
      <c r="U37" s="499">
        <f t="shared" ref="U37:Z37" si="28">SUBTOTAL(9,U38:U40)</f>
        <v>81563000</v>
      </c>
      <c r="V37" s="499">
        <f>SUBTOTAL(9,V38:V40)</f>
        <v>489378000</v>
      </c>
      <c r="W37" s="589"/>
      <c r="X37" s="499"/>
      <c r="Y37" s="499">
        <f t="shared" si="28"/>
        <v>100603000</v>
      </c>
      <c r="Z37" s="499">
        <f t="shared" si="28"/>
        <v>603618000</v>
      </c>
      <c r="AA37" s="499">
        <f>SUBTOTAL(9,AA38:AA40)</f>
        <v>1663059000</v>
      </c>
      <c r="AB37" s="324" t="e">
        <f>SUBTOTAL(9,AB38:AB40)</f>
        <v>#REF!</v>
      </c>
      <c r="AC37" s="324" t="e">
        <f>SUBTOTAL(9,AC38:AC40)</f>
        <v>#REF!</v>
      </c>
      <c r="AD37" s="324">
        <f>SUBTOTAL(9,AD38:AD40)</f>
        <v>1092996000</v>
      </c>
      <c r="AE37" s="324">
        <f>SUBTOTAL(9,AE38:AE40)</f>
        <v>1006030000</v>
      </c>
      <c r="AF37" s="317" t="e">
        <f t="shared" si="2"/>
        <v>#REF!</v>
      </c>
      <c r="AG37" s="317"/>
    </row>
    <row r="38" spans="1:33" s="310" customFormat="1" ht="26.25" customHeight="1" x14ac:dyDescent="0.25">
      <c r="A38" s="501" t="s">
        <v>20</v>
      </c>
      <c r="B38" s="505" t="s">
        <v>721</v>
      </c>
      <c r="C38" s="501" t="s">
        <v>129</v>
      </c>
      <c r="D38" s="501">
        <v>837</v>
      </c>
      <c r="E38" s="501">
        <f>130000*0.8</f>
        <v>104000</v>
      </c>
      <c r="F38" s="508">
        <f>D38*E38</f>
        <v>87048000</v>
      </c>
      <c r="G38" s="509">
        <f>H38/D38</f>
        <v>4.8984468339307051E-2</v>
      </c>
      <c r="H38" s="510">
        <v>41</v>
      </c>
      <c r="I38" s="510">
        <f>H38*E38</f>
        <v>4264000</v>
      </c>
      <c r="J38" s="520">
        <f t="shared" si="21"/>
        <v>38376000</v>
      </c>
      <c r="K38" s="518">
        <f>M38/F38</f>
        <v>0.30227001194743131</v>
      </c>
      <c r="L38" s="515">
        <f>41+212</f>
        <v>253</v>
      </c>
      <c r="M38" s="510">
        <f>L38*E38</f>
        <v>26312000</v>
      </c>
      <c r="N38" s="510">
        <f>M38*6</f>
        <v>157872000</v>
      </c>
      <c r="O38" s="518">
        <f>Q38/F38</f>
        <v>0.55555555555555558</v>
      </c>
      <c r="P38" s="515">
        <f>41+424</f>
        <v>465</v>
      </c>
      <c r="Q38" s="510">
        <f>(41+424)*E38</f>
        <v>48360000</v>
      </c>
      <c r="R38" s="510">
        <f>Q38*6</f>
        <v>290160000</v>
      </c>
      <c r="S38" s="509">
        <f>U38/F38</f>
        <v>0.80884109916367986</v>
      </c>
      <c r="T38" s="515">
        <f>41+636</f>
        <v>677</v>
      </c>
      <c r="U38" s="510">
        <f>(41+636)*E38</f>
        <v>70408000</v>
      </c>
      <c r="V38" s="510">
        <f>U38*6</f>
        <v>422448000</v>
      </c>
      <c r="W38" s="509">
        <f>Y38/F38</f>
        <v>1</v>
      </c>
      <c r="X38" s="515">
        <f>41+796</f>
        <v>837</v>
      </c>
      <c r="Y38" s="510">
        <f>(41+796)*E38</f>
        <v>87048000</v>
      </c>
      <c r="Z38" s="510">
        <f>Y38*6</f>
        <v>522288000</v>
      </c>
      <c r="AA38" s="510">
        <f>N38+V38+Z38+R38+J38</f>
        <v>1431144000</v>
      </c>
      <c r="AB38" s="80" t="e">
        <f>#REF!*4</f>
        <v>#REF!</v>
      </c>
      <c r="AC38" s="80" t="e">
        <f>#REF!*6+M38*6</f>
        <v>#REF!</v>
      </c>
      <c r="AD38" s="80">
        <f>U38*6+Y38*6</f>
        <v>944736000</v>
      </c>
      <c r="AE38" s="80">
        <f>Y38*10</f>
        <v>870480000</v>
      </c>
      <c r="AF38" s="319" t="e">
        <f t="shared" si="2"/>
        <v>#REF!</v>
      </c>
      <c r="AG38" s="319"/>
    </row>
    <row r="39" spans="1:33" s="310" customFormat="1" ht="40.5" customHeight="1" x14ac:dyDescent="0.25">
      <c r="A39" s="501" t="s">
        <v>21</v>
      </c>
      <c r="B39" s="505" t="s">
        <v>134</v>
      </c>
      <c r="C39" s="501" t="s">
        <v>129</v>
      </c>
      <c r="D39" s="501">
        <f>796+41</f>
        <v>837</v>
      </c>
      <c r="E39" s="501">
        <v>15000</v>
      </c>
      <c r="F39" s="508">
        <f>E39*D39</f>
        <v>12555000</v>
      </c>
      <c r="G39" s="509">
        <f>I39/F39</f>
        <v>4.8984468339307051E-2</v>
      </c>
      <c r="H39" s="510">
        <v>41</v>
      </c>
      <c r="I39" s="510">
        <f>H39*E39</f>
        <v>615000</v>
      </c>
      <c r="J39" s="520">
        <f t="shared" si="21"/>
        <v>5535000</v>
      </c>
      <c r="K39" s="518">
        <f>M39/F39</f>
        <v>0.30227001194743131</v>
      </c>
      <c r="L39" s="515">
        <f>L38</f>
        <v>253</v>
      </c>
      <c r="M39" s="510">
        <f>L39*E39</f>
        <v>3795000</v>
      </c>
      <c r="N39" s="510">
        <f>M39*6</f>
        <v>22770000</v>
      </c>
      <c r="O39" s="518">
        <f>Q39/F39</f>
        <v>0.55555555555555558</v>
      </c>
      <c r="P39" s="515">
        <f>P38</f>
        <v>465</v>
      </c>
      <c r="Q39" s="510">
        <f>(41+424)*E39</f>
        <v>6975000</v>
      </c>
      <c r="R39" s="510">
        <f>Q39*6</f>
        <v>41850000</v>
      </c>
      <c r="S39" s="509">
        <f>U39/F39</f>
        <v>0.80884109916367986</v>
      </c>
      <c r="T39" s="515">
        <f>T38</f>
        <v>677</v>
      </c>
      <c r="U39" s="510">
        <f>(41+636)*E39</f>
        <v>10155000</v>
      </c>
      <c r="V39" s="510">
        <f>U39*6</f>
        <v>60930000</v>
      </c>
      <c r="W39" s="509">
        <f>Y39/F39</f>
        <v>1</v>
      </c>
      <c r="X39" s="515">
        <f>X38</f>
        <v>837</v>
      </c>
      <c r="Y39" s="510">
        <f>(41+796)*E39</f>
        <v>12555000</v>
      </c>
      <c r="Z39" s="510">
        <f>Y39*6</f>
        <v>75330000</v>
      </c>
      <c r="AA39" s="510">
        <f>N39+V39+Z39+R39+J39</f>
        <v>206415000</v>
      </c>
      <c r="AB39" s="80" t="e">
        <f>#REF!*4</f>
        <v>#REF!</v>
      </c>
      <c r="AC39" s="80" t="e">
        <f>#REF!*6+M39*6</f>
        <v>#REF!</v>
      </c>
      <c r="AD39" s="80">
        <f>U39*6+Y39*6</f>
        <v>136260000</v>
      </c>
      <c r="AE39" s="80">
        <f>Y39*10</f>
        <v>125550000</v>
      </c>
      <c r="AF39" s="319" t="e">
        <f t="shared" si="2"/>
        <v>#REF!</v>
      </c>
      <c r="AG39" s="319"/>
    </row>
    <row r="40" spans="1:33" s="310" customFormat="1" ht="14.25" customHeight="1" x14ac:dyDescent="0.25">
      <c r="A40" s="501" t="s">
        <v>22</v>
      </c>
      <c r="B40" s="505" t="s">
        <v>136</v>
      </c>
      <c r="C40" s="501" t="s">
        <v>137</v>
      </c>
      <c r="D40" s="501">
        <v>2</v>
      </c>
      <c r="E40" s="501">
        <v>500000</v>
      </c>
      <c r="F40" s="508">
        <f>D40*E40</f>
        <v>1000000</v>
      </c>
      <c r="G40" s="509">
        <f>H40/D40</f>
        <v>0.5</v>
      </c>
      <c r="H40" s="510">
        <v>1</v>
      </c>
      <c r="I40" s="510">
        <f>H40*E40</f>
        <v>500000</v>
      </c>
      <c r="J40" s="520">
        <f t="shared" si="21"/>
        <v>4500000</v>
      </c>
      <c r="K40" s="518">
        <f>L40/D40</f>
        <v>1</v>
      </c>
      <c r="L40" s="503">
        <v>2</v>
      </c>
      <c r="M40" s="510">
        <f>L40*E40</f>
        <v>1000000</v>
      </c>
      <c r="N40" s="510">
        <f>M40*6</f>
        <v>6000000</v>
      </c>
      <c r="O40" s="518">
        <f>P40/D40</f>
        <v>0.5</v>
      </c>
      <c r="P40" s="503">
        <v>1</v>
      </c>
      <c r="Q40" s="510">
        <f>E40</f>
        <v>500000</v>
      </c>
      <c r="R40" s="510">
        <f>Q40*6</f>
        <v>3000000</v>
      </c>
      <c r="S40" s="509">
        <f>U40/F40</f>
        <v>1</v>
      </c>
      <c r="T40" s="502">
        <v>2</v>
      </c>
      <c r="U40" s="510">
        <f>F40</f>
        <v>1000000</v>
      </c>
      <c r="V40" s="510">
        <f>U40*6</f>
        <v>6000000</v>
      </c>
      <c r="W40" s="509">
        <f>Y40/F40</f>
        <v>1</v>
      </c>
      <c r="X40" s="502">
        <v>2</v>
      </c>
      <c r="Y40" s="510">
        <f>X40*E40</f>
        <v>1000000</v>
      </c>
      <c r="Z40" s="510">
        <f>Y40*6</f>
        <v>6000000</v>
      </c>
      <c r="AA40" s="510">
        <f>N40+V40+Z40+R40+J40</f>
        <v>25500000</v>
      </c>
      <c r="AB40" s="80" t="e">
        <f>#REF!*4</f>
        <v>#REF!</v>
      </c>
      <c r="AC40" s="80" t="e">
        <f>#REF!*6+M40*6</f>
        <v>#REF!</v>
      </c>
      <c r="AD40" s="80">
        <f>U40*6+Y40*6</f>
        <v>12000000</v>
      </c>
      <c r="AE40" s="80">
        <f>Y40*10</f>
        <v>10000000</v>
      </c>
      <c r="AF40" s="319" t="e">
        <f t="shared" si="2"/>
        <v>#REF!</v>
      </c>
      <c r="AG40" s="319"/>
    </row>
    <row r="41" spans="1:33" s="315" customFormat="1" ht="14.25" customHeight="1" x14ac:dyDescent="0.25">
      <c r="A41" s="484">
        <v>4</v>
      </c>
      <c r="B41" s="531" t="s">
        <v>139</v>
      </c>
      <c r="C41" s="484"/>
      <c r="D41" s="484"/>
      <c r="E41" s="484"/>
      <c r="F41" s="497">
        <f>SUBTOTAL(9,F42:F44)</f>
        <v>7084305</v>
      </c>
      <c r="G41" s="589"/>
      <c r="H41" s="499"/>
      <c r="I41" s="499">
        <f>SUBTOTAL(9,I42:I44)</f>
        <v>1416861</v>
      </c>
      <c r="J41" s="499">
        <f>SUBTOTAL(9,J42:J44)</f>
        <v>12751749</v>
      </c>
      <c r="K41" s="487"/>
      <c r="L41" s="500"/>
      <c r="M41" s="499">
        <f>SUBTOTAL(9,M42:M44)</f>
        <v>2833722</v>
      </c>
      <c r="N41" s="499">
        <f>SUBTOTAL(9,N42:N44)</f>
        <v>17002332</v>
      </c>
      <c r="O41" s="487"/>
      <c r="P41" s="500"/>
      <c r="Q41" s="499">
        <f>SUBTOTAL(9,Q42:Q44)</f>
        <v>4250583</v>
      </c>
      <c r="R41" s="499">
        <f>SUBTOTAL(9,R42:R44)</f>
        <v>25503498</v>
      </c>
      <c r="S41" s="589"/>
      <c r="T41" s="499"/>
      <c r="U41" s="499">
        <f>SUBTOTAL(9,U42:U44)</f>
        <v>6021659.25</v>
      </c>
      <c r="V41" s="499">
        <f>SUBTOTAL(9,V42:V44)</f>
        <v>36129955.5</v>
      </c>
      <c r="W41" s="589"/>
      <c r="X41" s="499"/>
      <c r="Y41" s="499">
        <f t="shared" ref="Y41:AE41" si="29">SUBTOTAL(9,Y42:Y44)</f>
        <v>7084305</v>
      </c>
      <c r="Z41" s="499">
        <f t="shared" si="29"/>
        <v>42505830</v>
      </c>
      <c r="AA41" s="499">
        <f t="shared" si="29"/>
        <v>133893364.5</v>
      </c>
      <c r="AB41" s="324" t="e">
        <f t="shared" si="29"/>
        <v>#REF!</v>
      </c>
      <c r="AC41" s="324" t="e">
        <f t="shared" si="29"/>
        <v>#REF!</v>
      </c>
      <c r="AD41" s="324">
        <f t="shared" si="29"/>
        <v>78635785.5</v>
      </c>
      <c r="AE41" s="324">
        <f t="shared" si="29"/>
        <v>70843050</v>
      </c>
      <c r="AF41" s="317" t="e">
        <f t="shared" si="2"/>
        <v>#REF!</v>
      </c>
      <c r="AG41" s="317"/>
    </row>
    <row r="42" spans="1:33" s="310" customFormat="1" ht="27.75" customHeight="1" x14ac:dyDescent="0.25">
      <c r="A42" s="501" t="s">
        <v>181</v>
      </c>
      <c r="B42" s="533" t="s">
        <v>718</v>
      </c>
      <c r="C42" s="521" t="s">
        <v>72</v>
      </c>
      <c r="D42" s="537">
        <v>1</v>
      </c>
      <c r="E42" s="508">
        <v>3284305</v>
      </c>
      <c r="F42" s="508">
        <f>E42*D42</f>
        <v>3284305</v>
      </c>
      <c r="G42" s="509">
        <v>0.2</v>
      </c>
      <c r="H42" s="516"/>
      <c r="I42" s="510">
        <f>G42*E42</f>
        <v>656861</v>
      </c>
      <c r="J42" s="520">
        <f t="shared" si="21"/>
        <v>5911749</v>
      </c>
      <c r="K42" s="518">
        <v>0.4</v>
      </c>
      <c r="L42" s="520"/>
      <c r="M42" s="510">
        <f>K42*E42</f>
        <v>1313722</v>
      </c>
      <c r="N42" s="510">
        <f>M42*6</f>
        <v>7882332</v>
      </c>
      <c r="O42" s="518">
        <v>0.6</v>
      </c>
      <c r="P42" s="520"/>
      <c r="Q42" s="510">
        <f>F42*O42</f>
        <v>1970583</v>
      </c>
      <c r="R42" s="510">
        <f>Q42*6</f>
        <v>11823498</v>
      </c>
      <c r="S42" s="509">
        <v>0.85</v>
      </c>
      <c r="T42" s="520"/>
      <c r="U42" s="520">
        <f>F42*S42</f>
        <v>2791659.25</v>
      </c>
      <c r="V42" s="510">
        <f>U42*6</f>
        <v>16749955.5</v>
      </c>
      <c r="W42" s="509">
        <f>Y42/F42</f>
        <v>1</v>
      </c>
      <c r="X42" s="515"/>
      <c r="Y42" s="510">
        <f>E42</f>
        <v>3284305</v>
      </c>
      <c r="Z42" s="510">
        <f>Y42*6</f>
        <v>19705830</v>
      </c>
      <c r="AA42" s="510">
        <f>N42+V42+Z42+R42+J42</f>
        <v>62073364.5</v>
      </c>
      <c r="AB42" s="80" t="e">
        <f>#REF!*4</f>
        <v>#REF!</v>
      </c>
      <c r="AC42" s="80" t="e">
        <f>#REF!*6+M42*6</f>
        <v>#REF!</v>
      </c>
      <c r="AD42" s="80">
        <f>U42*6+Y42*6</f>
        <v>36455785.5</v>
      </c>
      <c r="AE42" s="80">
        <f>Y42*10</f>
        <v>32843050</v>
      </c>
      <c r="AF42" s="319" t="e">
        <f t="shared" si="2"/>
        <v>#REF!</v>
      </c>
      <c r="AG42" s="319"/>
    </row>
    <row r="43" spans="1:33" s="310" customFormat="1" ht="38.25" customHeight="1" x14ac:dyDescent="0.25">
      <c r="A43" s="501" t="s">
        <v>182</v>
      </c>
      <c r="B43" s="505" t="s">
        <v>717</v>
      </c>
      <c r="C43" s="521" t="s">
        <v>72</v>
      </c>
      <c r="D43" s="537">
        <v>1</v>
      </c>
      <c r="E43" s="508">
        <v>300000</v>
      </c>
      <c r="F43" s="508">
        <f>E43*D43</f>
        <v>300000</v>
      </c>
      <c r="G43" s="509">
        <v>0.2</v>
      </c>
      <c r="H43" s="516"/>
      <c r="I43" s="510">
        <f>G43*E43</f>
        <v>60000</v>
      </c>
      <c r="J43" s="520">
        <f t="shared" si="21"/>
        <v>540000</v>
      </c>
      <c r="K43" s="518">
        <v>0.4</v>
      </c>
      <c r="L43" s="520"/>
      <c r="M43" s="510">
        <f>K43*E43</f>
        <v>120000</v>
      </c>
      <c r="N43" s="510">
        <f>M43*6</f>
        <v>720000</v>
      </c>
      <c r="O43" s="518">
        <v>0.6</v>
      </c>
      <c r="P43" s="520"/>
      <c r="Q43" s="510">
        <f>F43*O43</f>
        <v>180000</v>
      </c>
      <c r="R43" s="510">
        <f>Q43*6</f>
        <v>1080000</v>
      </c>
      <c r="S43" s="509">
        <v>0.85</v>
      </c>
      <c r="T43" s="503"/>
      <c r="U43" s="520">
        <f>F43*S43</f>
        <v>255000</v>
      </c>
      <c r="V43" s="510">
        <f>U43*6</f>
        <v>1530000</v>
      </c>
      <c r="W43" s="509">
        <f>Y43/F43</f>
        <v>1</v>
      </c>
      <c r="X43" s="515"/>
      <c r="Y43" s="510">
        <f>E43</f>
        <v>300000</v>
      </c>
      <c r="Z43" s="510">
        <f>Y43*6</f>
        <v>1800000</v>
      </c>
      <c r="AA43" s="510">
        <f>N43+V43+Z43+R43+J43</f>
        <v>5670000</v>
      </c>
      <c r="AB43" s="80" t="e">
        <f>#REF!*4</f>
        <v>#REF!</v>
      </c>
      <c r="AC43" s="80" t="e">
        <f>#REF!*6+M43*6</f>
        <v>#REF!</v>
      </c>
      <c r="AD43" s="80">
        <f>U43*6+Y43*6</f>
        <v>3330000</v>
      </c>
      <c r="AE43" s="80">
        <f>Y43*10</f>
        <v>3000000</v>
      </c>
      <c r="AF43" s="319" t="e">
        <f t="shared" si="2"/>
        <v>#REF!</v>
      </c>
      <c r="AG43" s="319"/>
    </row>
    <row r="44" spans="1:33" s="310" customFormat="1" ht="39.75" customHeight="1" x14ac:dyDescent="0.25">
      <c r="A44" s="501" t="s">
        <v>183</v>
      </c>
      <c r="B44" s="505" t="s">
        <v>148</v>
      </c>
      <c r="C44" s="521" t="s">
        <v>72</v>
      </c>
      <c r="D44" s="537">
        <v>1</v>
      </c>
      <c r="E44" s="508">
        <v>3500000</v>
      </c>
      <c r="F44" s="508">
        <v>3500000</v>
      </c>
      <c r="G44" s="509">
        <v>0.2</v>
      </c>
      <c r="H44" s="516"/>
      <c r="I44" s="510">
        <f>G44*E44</f>
        <v>700000</v>
      </c>
      <c r="J44" s="520">
        <f t="shared" si="21"/>
        <v>6300000</v>
      </c>
      <c r="K44" s="518">
        <v>0.4</v>
      </c>
      <c r="L44" s="520"/>
      <c r="M44" s="510">
        <f>K44*E44</f>
        <v>1400000</v>
      </c>
      <c r="N44" s="510">
        <f>M44*6</f>
        <v>8400000</v>
      </c>
      <c r="O44" s="518">
        <v>0.6</v>
      </c>
      <c r="P44" s="520"/>
      <c r="Q44" s="510">
        <f>F44*O44</f>
        <v>2100000</v>
      </c>
      <c r="R44" s="510">
        <f>Q44*6</f>
        <v>12600000</v>
      </c>
      <c r="S44" s="509">
        <v>0.85</v>
      </c>
      <c r="T44" s="503"/>
      <c r="U44" s="520">
        <f>F44*S44</f>
        <v>2975000</v>
      </c>
      <c r="V44" s="510">
        <f>U44*6</f>
        <v>17850000</v>
      </c>
      <c r="W44" s="509">
        <f>Y44/F44</f>
        <v>1</v>
      </c>
      <c r="X44" s="515"/>
      <c r="Y44" s="510">
        <v>3500000</v>
      </c>
      <c r="Z44" s="510">
        <f>Y44*6</f>
        <v>21000000</v>
      </c>
      <c r="AA44" s="510">
        <f>N44+V44+Z44+R44+J44</f>
        <v>66150000</v>
      </c>
      <c r="AB44" s="80" t="e">
        <f>#REF!*4</f>
        <v>#REF!</v>
      </c>
      <c r="AC44" s="80" t="e">
        <f>#REF!*6+M44*6</f>
        <v>#REF!</v>
      </c>
      <c r="AD44" s="80">
        <f>U44*6+Y44*6</f>
        <v>38850000</v>
      </c>
      <c r="AE44" s="80">
        <f>Y44*10</f>
        <v>35000000</v>
      </c>
      <c r="AF44" s="319" t="e">
        <f t="shared" si="2"/>
        <v>#REF!</v>
      </c>
      <c r="AG44" s="319"/>
    </row>
    <row r="45" spans="1:33" s="315" customFormat="1" ht="14.25" customHeight="1" x14ac:dyDescent="0.25">
      <c r="A45" s="484">
        <v>5</v>
      </c>
      <c r="B45" s="531" t="s">
        <v>149</v>
      </c>
      <c r="C45" s="485"/>
      <c r="D45" s="531"/>
      <c r="E45" s="486"/>
      <c r="F45" s="497">
        <f>SUBTOTAL(9,F46:F48)</f>
        <v>3325000</v>
      </c>
      <c r="G45" s="498"/>
      <c r="H45" s="499"/>
      <c r="I45" s="499"/>
      <c r="J45" s="499"/>
      <c r="K45" s="487"/>
      <c r="L45" s="500"/>
      <c r="M45" s="499">
        <f>SUBTOTAL(9,M46:M48)</f>
        <v>3325000</v>
      </c>
      <c r="N45" s="499">
        <f>SUBTOTAL(9,N46:N48)</f>
        <v>19950000</v>
      </c>
      <c r="O45" s="487"/>
      <c r="P45" s="500"/>
      <c r="Q45" s="499">
        <f>SUBTOTAL(9,Q46:Q48)</f>
        <v>3325000</v>
      </c>
      <c r="R45" s="499">
        <f>SUBTOTAL(9,R46:R48)</f>
        <v>19950000</v>
      </c>
      <c r="S45" s="498"/>
      <c r="T45" s="499"/>
      <c r="U45" s="499">
        <f>SUBTOTAL(9,U46:U48)</f>
        <v>3325000</v>
      </c>
      <c r="V45" s="499">
        <f>SUBTOTAL(9,V46:V48)</f>
        <v>19950000</v>
      </c>
      <c r="W45" s="498"/>
      <c r="X45" s="499"/>
      <c r="Y45" s="499">
        <f t="shared" ref="Y45:AE45" si="30">SUBTOTAL(9,Y46:Y48)</f>
        <v>3325000</v>
      </c>
      <c r="Z45" s="499">
        <f t="shared" si="30"/>
        <v>19950000</v>
      </c>
      <c r="AA45" s="499">
        <f t="shared" si="30"/>
        <v>79800000</v>
      </c>
      <c r="AB45" s="324" t="e">
        <f t="shared" si="30"/>
        <v>#REF!</v>
      </c>
      <c r="AC45" s="324" t="e">
        <f t="shared" si="30"/>
        <v>#REF!</v>
      </c>
      <c r="AD45" s="324">
        <f t="shared" si="30"/>
        <v>39900000</v>
      </c>
      <c r="AE45" s="324">
        <f t="shared" si="30"/>
        <v>33250000.000000004</v>
      </c>
      <c r="AF45" s="317" t="e">
        <f t="shared" si="2"/>
        <v>#REF!</v>
      </c>
      <c r="AG45" s="317"/>
    </row>
    <row r="46" spans="1:33" s="310" customFormat="1" ht="14.25" customHeight="1" x14ac:dyDescent="0.25">
      <c r="A46" s="504" t="s">
        <v>193</v>
      </c>
      <c r="B46" s="533" t="s">
        <v>156</v>
      </c>
      <c r="C46" s="521" t="s">
        <v>72</v>
      </c>
      <c r="D46" s="538">
        <f>1/12</f>
        <v>8.3333333333333329E-2</v>
      </c>
      <c r="E46" s="539">
        <f>2000000*12</f>
        <v>24000000</v>
      </c>
      <c r="F46" s="508">
        <f>E46*D46</f>
        <v>2000000</v>
      </c>
      <c r="G46" s="509">
        <f>H46/D46</f>
        <v>0</v>
      </c>
      <c r="H46" s="510"/>
      <c r="I46" s="510"/>
      <c r="J46" s="520"/>
      <c r="K46" s="518">
        <f>M46/F46</f>
        <v>1</v>
      </c>
      <c r="L46" s="503">
        <v>6</v>
      </c>
      <c r="M46" s="510">
        <f>F46</f>
        <v>2000000</v>
      </c>
      <c r="N46" s="510">
        <f>M46*L46</f>
        <v>12000000</v>
      </c>
      <c r="O46" s="518">
        <f>Q46/F46</f>
        <v>1</v>
      </c>
      <c r="P46" s="503">
        <v>6</v>
      </c>
      <c r="Q46" s="510">
        <f>F46</f>
        <v>2000000</v>
      </c>
      <c r="R46" s="510">
        <f>Q46*P46</f>
        <v>12000000</v>
      </c>
      <c r="S46" s="509">
        <f>U46/F46</f>
        <v>1</v>
      </c>
      <c r="T46" s="503">
        <v>7</v>
      </c>
      <c r="U46" s="510">
        <f>F46</f>
        <v>2000000</v>
      </c>
      <c r="V46" s="510">
        <f>U46*6</f>
        <v>12000000</v>
      </c>
      <c r="W46" s="509">
        <f>Y46/F46</f>
        <v>1</v>
      </c>
      <c r="X46" s="515">
        <v>6</v>
      </c>
      <c r="Y46" s="510">
        <f>F46</f>
        <v>2000000</v>
      </c>
      <c r="Z46" s="510">
        <f>Y46*X46</f>
        <v>12000000</v>
      </c>
      <c r="AA46" s="510">
        <f>N46+V46+Z46+R46+J46</f>
        <v>48000000</v>
      </c>
      <c r="AB46" s="80" t="e">
        <f>#REF!*4</f>
        <v>#REF!</v>
      </c>
      <c r="AC46" s="80" t="e">
        <f>#REF!*6+M46*6</f>
        <v>#REF!</v>
      </c>
      <c r="AD46" s="80">
        <f>U46*6+Y46*6</f>
        <v>24000000</v>
      </c>
      <c r="AE46" s="80">
        <f>Y46*10</f>
        <v>20000000</v>
      </c>
      <c r="AF46" s="319" t="e">
        <f t="shared" si="2"/>
        <v>#REF!</v>
      </c>
      <c r="AG46" s="319"/>
    </row>
    <row r="47" spans="1:33" s="310" customFormat="1" ht="51.75" customHeight="1" x14ac:dyDescent="0.25">
      <c r="A47" s="504" t="s">
        <v>194</v>
      </c>
      <c r="B47" s="540" t="s">
        <v>678</v>
      </c>
      <c r="C47" s="521" t="s">
        <v>676</v>
      </c>
      <c r="D47" s="538">
        <f>10/12</f>
        <v>0.83333333333333337</v>
      </c>
      <c r="E47" s="539">
        <v>1300000</v>
      </c>
      <c r="F47" s="508">
        <f>E47*D47</f>
        <v>1083333.3333333335</v>
      </c>
      <c r="G47" s="509">
        <f>H47/D47</f>
        <v>0</v>
      </c>
      <c r="H47" s="510"/>
      <c r="I47" s="510"/>
      <c r="J47" s="520"/>
      <c r="K47" s="518">
        <f>M47/F47</f>
        <v>1</v>
      </c>
      <c r="L47" s="503">
        <v>6</v>
      </c>
      <c r="M47" s="510">
        <f>F47</f>
        <v>1083333.3333333335</v>
      </c>
      <c r="N47" s="510">
        <f>M47*L47</f>
        <v>6500000.0000000009</v>
      </c>
      <c r="O47" s="518">
        <f>Q47/F47</f>
        <v>1</v>
      </c>
      <c r="P47" s="503">
        <v>6</v>
      </c>
      <c r="Q47" s="510">
        <f>F47</f>
        <v>1083333.3333333335</v>
      </c>
      <c r="R47" s="510">
        <f>Q47*P47</f>
        <v>6500000.0000000009</v>
      </c>
      <c r="S47" s="509">
        <f>U47/F47</f>
        <v>1</v>
      </c>
      <c r="T47" s="503">
        <v>7</v>
      </c>
      <c r="U47" s="510">
        <f>F47</f>
        <v>1083333.3333333335</v>
      </c>
      <c r="V47" s="510">
        <f>U47*6</f>
        <v>6500000.0000000009</v>
      </c>
      <c r="W47" s="509">
        <f>Y47/F47</f>
        <v>1</v>
      </c>
      <c r="X47" s="515">
        <v>6</v>
      </c>
      <c r="Y47" s="510">
        <f>F47</f>
        <v>1083333.3333333335</v>
      </c>
      <c r="Z47" s="510">
        <f>Y47*X47</f>
        <v>6500000.0000000009</v>
      </c>
      <c r="AA47" s="510">
        <f>N47+V47+Z47+R47+J47</f>
        <v>26000000.000000004</v>
      </c>
      <c r="AB47" s="80" t="e">
        <f>#REF!*4</f>
        <v>#REF!</v>
      </c>
      <c r="AC47" s="80" t="e">
        <f>#REF!*6+M47*6</f>
        <v>#REF!</v>
      </c>
      <c r="AD47" s="80">
        <f>U47*6+Y47*6</f>
        <v>13000000.000000002</v>
      </c>
      <c r="AE47" s="80">
        <f>Y47*10</f>
        <v>10833333.333333336</v>
      </c>
      <c r="AF47" s="319" t="e">
        <f t="shared" si="2"/>
        <v>#REF!</v>
      </c>
      <c r="AG47" s="319"/>
    </row>
    <row r="48" spans="1:33" s="310" customFormat="1" ht="51" customHeight="1" x14ac:dyDescent="0.25">
      <c r="A48" s="504" t="s">
        <v>195</v>
      </c>
      <c r="B48" s="505" t="s">
        <v>673</v>
      </c>
      <c r="C48" s="521" t="s">
        <v>154</v>
      </c>
      <c r="D48" s="541">
        <f>2/12</f>
        <v>0.16666666666666666</v>
      </c>
      <c r="E48" s="539">
        <f>100*11500+300000</f>
        <v>1450000</v>
      </c>
      <c r="F48" s="508">
        <f>D48*E48</f>
        <v>241666.66666666666</v>
      </c>
      <c r="G48" s="509">
        <f>H48/D48</f>
        <v>0</v>
      </c>
      <c r="H48" s="510"/>
      <c r="I48" s="510"/>
      <c r="J48" s="520"/>
      <c r="K48" s="518">
        <f>M48/F48</f>
        <v>1</v>
      </c>
      <c r="L48" s="503">
        <v>6</v>
      </c>
      <c r="M48" s="510">
        <f>F48</f>
        <v>241666.66666666666</v>
      </c>
      <c r="N48" s="510">
        <f>M48*L48</f>
        <v>1450000</v>
      </c>
      <c r="O48" s="518">
        <f>Q48/F48</f>
        <v>1</v>
      </c>
      <c r="P48" s="503">
        <v>6</v>
      </c>
      <c r="Q48" s="510">
        <f>F48</f>
        <v>241666.66666666666</v>
      </c>
      <c r="R48" s="510">
        <f>Q48*P48</f>
        <v>1450000</v>
      </c>
      <c r="S48" s="509">
        <f>U48/F48</f>
        <v>1</v>
      </c>
      <c r="T48" s="503">
        <v>7</v>
      </c>
      <c r="U48" s="510">
        <f>F48</f>
        <v>241666.66666666666</v>
      </c>
      <c r="V48" s="510">
        <f>U48*6</f>
        <v>1450000</v>
      </c>
      <c r="W48" s="509">
        <f>Y48/F48</f>
        <v>1</v>
      </c>
      <c r="X48" s="515">
        <v>6</v>
      </c>
      <c r="Y48" s="510">
        <f>F48</f>
        <v>241666.66666666666</v>
      </c>
      <c r="Z48" s="510">
        <f>Y48*X48</f>
        <v>1450000</v>
      </c>
      <c r="AA48" s="510">
        <f>N48+V48+Z48+R48+J48</f>
        <v>5800000</v>
      </c>
      <c r="AB48" s="80" t="e">
        <f>#REF!*4</f>
        <v>#REF!</v>
      </c>
      <c r="AC48" s="80" t="e">
        <f>#REF!*6+M48*6</f>
        <v>#REF!</v>
      </c>
      <c r="AD48" s="80">
        <f>U48*6+Y48*6</f>
        <v>2900000</v>
      </c>
      <c r="AE48" s="80">
        <f>Y48*10</f>
        <v>2416666.6666666665</v>
      </c>
      <c r="AF48" s="319" t="e">
        <f t="shared" si="2"/>
        <v>#REF!</v>
      </c>
      <c r="AG48" s="319"/>
    </row>
    <row r="49" spans="1:33" s="365" customFormat="1" ht="14.25" customHeight="1" x14ac:dyDescent="0.25">
      <c r="A49" s="484" t="s">
        <v>163</v>
      </c>
      <c r="B49" s="531" t="s">
        <v>657</v>
      </c>
      <c r="C49" s="542" t="s">
        <v>675</v>
      </c>
      <c r="D49" s="543">
        <v>0.1</v>
      </c>
      <c r="E49" s="486">
        <v>0</v>
      </c>
      <c r="F49" s="544" t="e">
        <f>(F20-F17)*D49</f>
        <v>#REF!</v>
      </c>
      <c r="G49" s="498"/>
      <c r="H49" s="545"/>
      <c r="I49" s="545"/>
      <c r="J49" s="488">
        <f>I49*9</f>
        <v>0</v>
      </c>
      <c r="K49" s="487"/>
      <c r="L49" s="546"/>
      <c r="M49" s="545" t="e">
        <f>(M21-M17)*10%</f>
        <v>#REF!</v>
      </c>
      <c r="N49" s="545" t="e">
        <f>M49*6</f>
        <v>#REF!</v>
      </c>
      <c r="O49" s="487"/>
      <c r="P49" s="546"/>
      <c r="Q49" s="545" t="e">
        <f>(Q21-Q17)*10%</f>
        <v>#REF!</v>
      </c>
      <c r="R49" s="545" t="e">
        <f>Q49*6</f>
        <v>#REF!</v>
      </c>
      <c r="S49" s="498"/>
      <c r="T49" s="545"/>
      <c r="U49" s="545" t="e">
        <f>(U21-U17)*10%</f>
        <v>#REF!</v>
      </c>
      <c r="V49" s="545" t="e">
        <f>U49*6</f>
        <v>#REF!</v>
      </c>
      <c r="W49" s="498"/>
      <c r="X49" s="545"/>
      <c r="Y49" s="545" t="e">
        <f>(Y21-Y17)*10%</f>
        <v>#REF!</v>
      </c>
      <c r="Z49" s="545" t="e">
        <f>Y49*6</f>
        <v>#REF!</v>
      </c>
      <c r="AA49" s="499" t="e">
        <f>N49+V49+Z49+R49+J49</f>
        <v>#REF!</v>
      </c>
      <c r="AB49" s="336" t="e">
        <f>#REF!*4</f>
        <v>#REF!</v>
      </c>
      <c r="AC49" s="336" t="e">
        <f>#REF!*6+M49*6</f>
        <v>#REF!</v>
      </c>
      <c r="AD49" s="324" t="e">
        <f>U49*6+Y49*6</f>
        <v>#REF!</v>
      </c>
      <c r="AE49" s="324" t="e">
        <f>Y49*10</f>
        <v>#REF!</v>
      </c>
      <c r="AF49" s="317" t="e">
        <f t="shared" si="2"/>
        <v>#REF!</v>
      </c>
      <c r="AG49" s="364"/>
    </row>
    <row r="50" spans="1:33" s="315" customFormat="1" ht="14.25" customHeight="1" x14ac:dyDescent="0.25">
      <c r="A50" s="1055" t="s">
        <v>724</v>
      </c>
      <c r="B50" s="1055"/>
      <c r="C50" s="1055"/>
      <c r="D50" s="1055"/>
      <c r="E50" s="1055"/>
      <c r="F50" s="485" t="e">
        <f>F6-F20-F49</f>
        <v>#REF!</v>
      </c>
      <c r="G50" s="487"/>
      <c r="H50" s="488">
        <f>H6-H20-H49</f>
        <v>0</v>
      </c>
      <c r="I50" s="488" t="e">
        <f>I6-I20-I49</f>
        <v>#REF!</v>
      </c>
      <c r="J50" s="488" t="e">
        <f>J6-J20-J49</f>
        <v>#REF!</v>
      </c>
      <c r="K50" s="487"/>
      <c r="L50" s="488"/>
      <c r="M50" s="488" t="e">
        <f>M6-M20-M49</f>
        <v>#REF!</v>
      </c>
      <c r="N50" s="488" t="e">
        <f>N6-N20-N49</f>
        <v>#REF!</v>
      </c>
      <c r="O50" s="487"/>
      <c r="P50" s="488">
        <f>P6-P20-P49</f>
        <v>0</v>
      </c>
      <c r="Q50" s="488" t="e">
        <f>Q6-Q20-Q49</f>
        <v>#REF!</v>
      </c>
      <c r="R50" s="488" t="e">
        <f>R6-R20-R49</f>
        <v>#REF!</v>
      </c>
      <c r="S50" s="487"/>
      <c r="T50" s="488">
        <f>T6-T20-T49</f>
        <v>0</v>
      </c>
      <c r="U50" s="488" t="e">
        <f>U6-U20-U49</f>
        <v>#REF!</v>
      </c>
      <c r="V50" s="488" t="e">
        <f>V6-V20-V49</f>
        <v>#REF!</v>
      </c>
      <c r="W50" s="487"/>
      <c r="X50" s="488">
        <f t="shared" ref="X50:AE50" si="31">X6-X20-X49</f>
        <v>0</v>
      </c>
      <c r="Y50" s="488" t="e">
        <f t="shared" si="31"/>
        <v>#REF!</v>
      </c>
      <c r="Z50" s="488" t="e">
        <f t="shared" si="31"/>
        <v>#REF!</v>
      </c>
      <c r="AA50" s="488" t="e">
        <f t="shared" si="31"/>
        <v>#REF!</v>
      </c>
      <c r="AB50" s="359" t="e">
        <f t="shared" si="31"/>
        <v>#REF!</v>
      </c>
      <c r="AC50" s="359" t="e">
        <f t="shared" si="31"/>
        <v>#REF!</v>
      </c>
      <c r="AD50" s="359" t="e">
        <f t="shared" si="31"/>
        <v>#REF!</v>
      </c>
      <c r="AE50" s="359" t="e">
        <f t="shared" si="31"/>
        <v>#REF!</v>
      </c>
      <c r="AF50" s="317" t="e">
        <f>SUM(AB50:AE50)</f>
        <v>#REF!</v>
      </c>
      <c r="AG50" s="317"/>
    </row>
    <row r="51" spans="1:33" s="315" customFormat="1" ht="14.25" customHeight="1" x14ac:dyDescent="0.25">
      <c r="A51" s="1055" t="s">
        <v>24</v>
      </c>
      <c r="B51" s="1055"/>
      <c r="C51" s="1055"/>
      <c r="D51" s="1055"/>
      <c r="E51" s="1055"/>
      <c r="F51" s="485"/>
      <c r="G51" s="488"/>
      <c r="H51" s="488"/>
      <c r="I51" s="488"/>
      <c r="J51" s="488"/>
      <c r="K51" s="488"/>
      <c r="L51" s="488"/>
      <c r="M51" s="488"/>
      <c r="N51" s="488"/>
      <c r="O51" s="488"/>
      <c r="P51" s="488"/>
      <c r="Q51" s="488"/>
      <c r="R51" s="488"/>
      <c r="S51" s="488"/>
      <c r="T51" s="488"/>
      <c r="U51" s="488"/>
      <c r="V51" s="488"/>
      <c r="W51" s="488"/>
      <c r="X51" s="488"/>
      <c r="Y51" s="488"/>
      <c r="Z51" s="488"/>
      <c r="AA51" s="488" t="e">
        <f>AA50/34</f>
        <v>#REF!</v>
      </c>
      <c r="AB51" s="359"/>
      <c r="AC51" s="359"/>
      <c r="AD51" s="359"/>
      <c r="AE51" s="359"/>
      <c r="AF51" s="317"/>
      <c r="AG51" s="317"/>
    </row>
    <row r="52" spans="1:33" s="315" customFormat="1" ht="14.25" customHeight="1" x14ac:dyDescent="0.25">
      <c r="A52" s="1055" t="s">
        <v>688</v>
      </c>
      <c r="B52" s="1055"/>
      <c r="C52" s="1055"/>
      <c r="D52" s="1055"/>
      <c r="E52" s="1055"/>
      <c r="F52" s="485"/>
      <c r="G52" s="488"/>
      <c r="H52" s="488"/>
      <c r="I52" s="488"/>
      <c r="J52" s="488"/>
      <c r="K52" s="488"/>
      <c r="L52" s="488"/>
      <c r="M52" s="488"/>
      <c r="N52" s="488"/>
      <c r="O52" s="488"/>
      <c r="P52" s="488"/>
      <c r="Q52" s="488"/>
      <c r="R52" s="488"/>
      <c r="S52" s="488"/>
      <c r="T52" s="488"/>
      <c r="U52" s="488"/>
      <c r="V52" s="488"/>
      <c r="W52" s="488"/>
      <c r="X52" s="488"/>
      <c r="Y52" s="488"/>
      <c r="Z52" s="488"/>
      <c r="AA52" s="488" t="e">
        <f>AA51*12</f>
        <v>#REF!</v>
      </c>
      <c r="AB52" s="359"/>
      <c r="AC52" s="359"/>
      <c r="AD52" s="359"/>
      <c r="AE52" s="359"/>
      <c r="AF52" s="317"/>
      <c r="AG52" s="317"/>
    </row>
    <row r="54" spans="1:33" x14ac:dyDescent="0.25">
      <c r="N54" s="464"/>
    </row>
    <row r="55" spans="1:33" x14ac:dyDescent="0.25">
      <c r="J55" s="479">
        <f>(J20-J17)*10%</f>
        <v>63251274.900000006</v>
      </c>
      <c r="M55" s="464"/>
      <c r="N55" s="464" t="e">
        <f>(N20-N17)*10%</f>
        <v>#REF!</v>
      </c>
      <c r="R55" s="466" t="e">
        <f>(R20-R17)*10%</f>
        <v>#REF!</v>
      </c>
      <c r="V55" s="464" t="e">
        <f>(V20-V17)*10%</f>
        <v>#REF!</v>
      </c>
      <c r="Z55" s="463" t="e">
        <f>(Z20-Z17)*10%</f>
        <v>#REF!</v>
      </c>
      <c r="AA55" s="467" t="e">
        <f>(AA21-AA17)*10%</f>
        <v>#REF!</v>
      </c>
    </row>
  </sheetData>
  <autoFilter ref="A5:AF50"/>
  <mergeCells count="16">
    <mergeCell ref="AB4:AE4"/>
    <mergeCell ref="B20:E20"/>
    <mergeCell ref="B21:E21"/>
    <mergeCell ref="A1:AA1"/>
    <mergeCell ref="C3:F3"/>
    <mergeCell ref="G3:J3"/>
    <mergeCell ref="K3:N3"/>
    <mergeCell ref="O3:R3"/>
    <mergeCell ref="S3:V3"/>
    <mergeCell ref="W3:Z3"/>
    <mergeCell ref="AA3:AA4"/>
    <mergeCell ref="A52:E52"/>
    <mergeCell ref="A50:E50"/>
    <mergeCell ref="A3:A4"/>
    <mergeCell ref="B3:B4"/>
    <mergeCell ref="A51:E51"/>
  </mergeCells>
  <phoneticPr fontId="62" type="noConversion"/>
  <printOptions horizontalCentered="1"/>
  <pageMargins left="0.44" right="0.17" top="0.25" bottom="0.25" header="0.3" footer="0.3"/>
  <pageSetup paperSize="8" scale="90" orientation="landscape" r:id="rId1"/>
  <ignoredErrors>
    <ignoredError sqref="M17:Q18 U15 M15:N15 P15:Q15 M16:N16 P16:Q16 M20:Q21 M19:N19 P19:Q19"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A56"/>
  <sheetViews>
    <sheetView zoomScale="78" zoomScaleNormal="78" workbookViewId="0">
      <pane xSplit="3" ySplit="7" topLeftCell="E8" activePane="bottomRight" state="frozen"/>
      <selection pane="topRight" activeCell="D1" sqref="D1"/>
      <selection pane="bottomLeft" activeCell="A8" sqref="A8"/>
      <selection pane="bottomRight" activeCell="G29" sqref="G29"/>
    </sheetView>
  </sheetViews>
  <sheetFormatPr defaultColWidth="12.140625" defaultRowHeight="15.75" outlineLevelCol="1" x14ac:dyDescent="0.25"/>
  <cols>
    <col min="1" max="1" width="6.140625" style="8" customWidth="1"/>
    <col min="2" max="2" width="38.42578125" style="48" customWidth="1"/>
    <col min="3" max="3" width="6.85546875" style="8" customWidth="1"/>
    <col min="4" max="4" width="11.42578125" style="8" customWidth="1"/>
    <col min="5" max="5" width="15.42578125" style="49" customWidth="1"/>
    <col min="6" max="6" width="14.85546875" style="4" bestFit="1" customWidth="1"/>
    <col min="7" max="7" width="13.28515625" style="4" customWidth="1" outlineLevel="1"/>
    <col min="8" max="8" width="17" style="4" customWidth="1" outlineLevel="1"/>
    <col min="9" max="9" width="11.85546875" style="4" customWidth="1"/>
    <col min="10" max="10" width="14.140625" style="4" customWidth="1"/>
    <col min="11" max="11" width="15.140625" style="39" bestFit="1" customWidth="1"/>
    <col min="12" max="12" width="13.85546875" style="4" customWidth="1"/>
    <col min="13" max="13" width="15.140625" style="4" customWidth="1"/>
    <col min="14" max="14" width="16.140625" style="4" customWidth="1"/>
    <col min="15" max="15" width="16.85546875" style="4" customWidth="1"/>
    <col min="16" max="16" width="16.140625" style="4" bestFit="1" customWidth="1"/>
    <col min="17" max="17" width="28.7109375" style="4" customWidth="1"/>
    <col min="18" max="18" width="13.42578125" style="4" customWidth="1"/>
    <col min="19" max="19" width="14.7109375" style="4" customWidth="1"/>
    <col min="20" max="20" width="20.42578125" style="4" customWidth="1"/>
    <col min="21" max="21" width="37.140625" style="40" customWidth="1"/>
    <col min="22" max="22" width="22.85546875" style="4" customWidth="1"/>
    <col min="23" max="26" width="17.85546875" style="4" customWidth="1"/>
    <col min="27" max="27" width="15.85546875" style="8" bestFit="1" customWidth="1"/>
    <col min="28" max="16384" width="12.140625" style="8"/>
  </cols>
  <sheetData>
    <row r="1" spans="1:27" s="4" customFormat="1" ht="41.25" customHeight="1" x14ac:dyDescent="0.25">
      <c r="A1" s="157" t="s">
        <v>29</v>
      </c>
      <c r="B1" s="45"/>
      <c r="C1" s="45"/>
      <c r="D1" s="45"/>
      <c r="E1" s="158">
        <f>D11-49420</f>
        <v>0</v>
      </c>
      <c r="F1" s="45"/>
      <c r="G1" s="45"/>
      <c r="H1" s="45"/>
      <c r="I1" s="45"/>
      <c r="J1" s="248"/>
      <c r="K1" s="158"/>
      <c r="L1" s="45"/>
      <c r="M1" s="158"/>
      <c r="N1" s="45"/>
      <c r="O1" s="45"/>
      <c r="P1" s="158"/>
      <c r="Q1" s="45"/>
      <c r="R1" s="45"/>
      <c r="S1" s="158">
        <f>T7/S7</f>
        <v>16</v>
      </c>
      <c r="T1" s="158"/>
      <c r="U1" s="45"/>
      <c r="V1" s="45"/>
      <c r="W1" s="158"/>
      <c r="X1" s="158"/>
      <c r="Y1" s="158"/>
      <c r="Z1" s="158"/>
    </row>
    <row r="2" spans="1:27" ht="15" customHeight="1" x14ac:dyDescent="0.25">
      <c r="A2" s="5"/>
      <c r="B2" s="6"/>
      <c r="C2" s="5"/>
      <c r="D2" s="5"/>
      <c r="E2" s="7"/>
      <c r="F2" s="1059" t="s">
        <v>30</v>
      </c>
      <c r="G2" s="1059"/>
      <c r="H2" s="1059"/>
      <c r="I2" s="1059"/>
      <c r="J2" s="1059"/>
      <c r="K2" s="1059"/>
      <c r="L2" s="1059"/>
      <c r="M2" s="1059"/>
      <c r="N2" s="1059"/>
      <c r="O2" s="1059"/>
      <c r="P2" s="1059"/>
      <c r="Q2" s="1059"/>
      <c r="R2" s="1059"/>
      <c r="S2" s="1059"/>
      <c r="T2" s="1059"/>
      <c r="U2" s="1059"/>
      <c r="V2" s="8"/>
      <c r="W2" s="159"/>
      <c r="X2" s="159"/>
      <c r="Y2" s="159"/>
      <c r="Z2" s="159"/>
    </row>
    <row r="3" spans="1:27" ht="49.35" customHeight="1" x14ac:dyDescent="0.25">
      <c r="A3" s="69" t="s">
        <v>31</v>
      </c>
      <c r="B3" s="70" t="s">
        <v>32</v>
      </c>
      <c r="C3" s="70" t="s">
        <v>33</v>
      </c>
      <c r="D3" s="160" t="s">
        <v>34</v>
      </c>
      <c r="E3" s="161" t="s">
        <v>35</v>
      </c>
      <c r="F3" s="70" t="s">
        <v>36</v>
      </c>
      <c r="G3" s="162" t="s">
        <v>167</v>
      </c>
      <c r="H3" s="162" t="s">
        <v>168</v>
      </c>
      <c r="I3" s="1060" t="s">
        <v>488</v>
      </c>
      <c r="J3" s="1061"/>
      <c r="K3" s="1062"/>
      <c r="L3" s="1063" t="s">
        <v>489</v>
      </c>
      <c r="M3" s="1064"/>
      <c r="N3" s="1065"/>
      <c r="O3" s="1066" t="s">
        <v>490</v>
      </c>
      <c r="P3" s="1067"/>
      <c r="Q3" s="1068"/>
      <c r="R3" s="1069" t="s">
        <v>491</v>
      </c>
      <c r="S3" s="1070"/>
      <c r="T3" s="1071"/>
      <c r="U3" s="70" t="s">
        <v>8</v>
      </c>
      <c r="V3" s="1095" t="s">
        <v>47</v>
      </c>
      <c r="W3" s="1072" t="s">
        <v>48</v>
      </c>
      <c r="X3" s="1073"/>
      <c r="Y3" s="1073"/>
      <c r="Z3" s="1074"/>
    </row>
    <row r="4" spans="1:27" ht="21" customHeight="1" x14ac:dyDescent="0.25">
      <c r="A4" s="107"/>
      <c r="B4" s="163"/>
      <c r="C4" s="163"/>
      <c r="D4" s="164"/>
      <c r="E4" s="165"/>
      <c r="F4" s="109"/>
      <c r="G4" s="166"/>
      <c r="H4" s="166"/>
      <c r="I4" s="167"/>
      <c r="J4" s="1061" t="s">
        <v>37</v>
      </c>
      <c r="K4" s="1062"/>
      <c r="L4" s="168"/>
      <c r="M4" s="1090"/>
      <c r="N4" s="1065"/>
      <c r="O4" s="169"/>
      <c r="P4" s="1066" t="s">
        <v>37</v>
      </c>
      <c r="Q4" s="1068"/>
      <c r="R4" s="170"/>
      <c r="S4" s="171"/>
      <c r="T4" s="172"/>
      <c r="U4" s="70"/>
      <c r="V4" s="1096"/>
      <c r="W4" s="1075"/>
      <c r="X4" s="1076"/>
      <c r="Y4" s="1076"/>
      <c r="Z4" s="1077"/>
    </row>
    <row r="5" spans="1:27" ht="47.25" x14ac:dyDescent="0.25">
      <c r="A5" s="107"/>
      <c r="B5" s="163"/>
      <c r="C5" s="163"/>
      <c r="D5" s="164"/>
      <c r="E5" s="165"/>
      <c r="F5" s="70"/>
      <c r="G5" s="70"/>
      <c r="H5" s="70"/>
      <c r="I5" s="173" t="s">
        <v>38</v>
      </c>
      <c r="J5" s="173" t="s">
        <v>39</v>
      </c>
      <c r="K5" s="173" t="s">
        <v>40</v>
      </c>
      <c r="L5" s="174" t="s">
        <v>38</v>
      </c>
      <c r="M5" s="174" t="s">
        <v>41</v>
      </c>
      <c r="N5" s="174" t="s">
        <v>42</v>
      </c>
      <c r="O5" s="175" t="s">
        <v>38</v>
      </c>
      <c r="P5" s="175" t="s">
        <v>43</v>
      </c>
      <c r="Q5" s="175" t="s">
        <v>44</v>
      </c>
      <c r="R5" s="176" t="s">
        <v>38</v>
      </c>
      <c r="S5" s="176" t="s">
        <v>45</v>
      </c>
      <c r="T5" s="176" t="s">
        <v>46</v>
      </c>
      <c r="U5" s="70"/>
      <c r="V5" s="1097"/>
      <c r="W5" s="1078"/>
      <c r="X5" s="1079"/>
      <c r="Y5" s="1079"/>
      <c r="Z5" s="1080"/>
    </row>
    <row r="6" spans="1:27" x14ac:dyDescent="0.25">
      <c r="A6" s="107"/>
      <c r="B6" s="163"/>
      <c r="C6" s="163"/>
      <c r="D6" s="164"/>
      <c r="E6" s="165"/>
      <c r="F6" s="70"/>
      <c r="G6" s="70"/>
      <c r="H6" s="70"/>
      <c r="I6" s="70"/>
      <c r="J6" s="177" t="s">
        <v>49</v>
      </c>
      <c r="K6" s="177" t="s">
        <v>50</v>
      </c>
      <c r="L6" s="70"/>
      <c r="M6" s="177" t="s">
        <v>51</v>
      </c>
      <c r="N6" s="177" t="s">
        <v>52</v>
      </c>
      <c r="O6" s="177"/>
      <c r="P6" s="177" t="s">
        <v>53</v>
      </c>
      <c r="Q6" s="177" t="s">
        <v>54</v>
      </c>
      <c r="R6" s="70"/>
      <c r="S6" s="177" t="s">
        <v>55</v>
      </c>
      <c r="T6" s="177" t="s">
        <v>56</v>
      </c>
      <c r="U6" s="70"/>
      <c r="V6" s="177" t="s">
        <v>51</v>
      </c>
      <c r="W6" s="177">
        <v>2021</v>
      </c>
      <c r="X6" s="177">
        <v>2022</v>
      </c>
      <c r="Y6" s="177">
        <v>2023</v>
      </c>
      <c r="Z6" s="177">
        <v>2024</v>
      </c>
    </row>
    <row r="7" spans="1:27" x14ac:dyDescent="0.25">
      <c r="A7" s="1081" t="s">
        <v>57</v>
      </c>
      <c r="B7" s="1082"/>
      <c r="C7" s="1082"/>
      <c r="D7" s="1082"/>
      <c r="E7" s="1083"/>
      <c r="F7" s="109">
        <f>F8-F22</f>
        <v>2015533.5987962484</v>
      </c>
      <c r="G7" s="109">
        <f t="shared" ref="G7:Z7" si="0">G8-G22</f>
        <v>20883693.553244516</v>
      </c>
      <c r="H7" s="109">
        <f t="shared" si="0"/>
        <v>22899227.152040839</v>
      </c>
      <c r="I7" s="109">
        <f t="shared" si="0"/>
        <v>0</v>
      </c>
      <c r="J7" s="109">
        <f t="shared" si="0"/>
        <v>-31598352.598943125</v>
      </c>
      <c r="K7" s="109">
        <f t="shared" si="0"/>
        <v>-315983525.98943114</v>
      </c>
      <c r="L7" s="109">
        <f t="shared" si="0"/>
        <v>0</v>
      </c>
      <c r="M7" s="109">
        <f t="shared" si="0"/>
        <v>-38911950.984464198</v>
      </c>
      <c r="N7" s="109">
        <f t="shared" si="0"/>
        <v>-233471705.90678513</v>
      </c>
      <c r="O7" s="109">
        <f t="shared" si="0"/>
        <v>0</v>
      </c>
      <c r="P7" s="109">
        <f t="shared" si="0"/>
        <v>-19814190.931593508</v>
      </c>
      <c r="Q7" s="109">
        <f t="shared" si="0"/>
        <v>-118885145.58956146</v>
      </c>
      <c r="R7" s="109">
        <f t="shared" si="0"/>
        <v>0</v>
      </c>
      <c r="S7" s="109">
        <f t="shared" si="0"/>
        <v>-14508644.953900158</v>
      </c>
      <c r="T7" s="109">
        <f t="shared" si="0"/>
        <v>-232138319.26240253</v>
      </c>
      <c r="U7" s="109"/>
      <c r="V7" s="109">
        <f t="shared" si="0"/>
        <v>-900478696.74817848</v>
      </c>
      <c r="W7" s="109">
        <f t="shared" si="0"/>
        <v>-126393410.3957725</v>
      </c>
      <c r="X7" s="109">
        <f t="shared" si="0"/>
        <v>-423061821.50044382</v>
      </c>
      <c r="Y7" s="109">
        <f t="shared" si="0"/>
        <v>-205937015.31296253</v>
      </c>
      <c r="Z7" s="109">
        <f t="shared" si="0"/>
        <v>-145086449.53900099</v>
      </c>
      <c r="AA7" s="12">
        <f>SUM(W7:Z7)</f>
        <v>-900478696.74817979</v>
      </c>
    </row>
    <row r="8" spans="1:27" s="54" customFormat="1" ht="18" customHeight="1" x14ac:dyDescent="0.25">
      <c r="A8" s="178" t="s">
        <v>58</v>
      </c>
      <c r="B8" s="179" t="s">
        <v>59</v>
      </c>
      <c r="C8" s="180" t="s">
        <v>60</v>
      </c>
      <c r="D8" s="181"/>
      <c r="E8" s="182"/>
      <c r="F8" s="183">
        <f>SUBTOTAL(9,F9:F21)</f>
        <v>405665935.53244507</v>
      </c>
      <c r="G8" s="183">
        <f>SUBTOTAL(9,G9:G21)</f>
        <v>40566593.553244516</v>
      </c>
      <c r="H8" s="183">
        <f>SUBTOTAL(9,H9:H21)</f>
        <v>446232529.08568966</v>
      </c>
      <c r="I8" s="183"/>
      <c r="J8" s="183">
        <f>J9+J18</f>
        <v>20044909.09090909</v>
      </c>
      <c r="K8" s="183">
        <f>K9+K18</f>
        <v>200449090.90909091</v>
      </c>
      <c r="L8" s="183"/>
      <c r="M8" s="183">
        <f>M9+M18</f>
        <v>153619612.21778995</v>
      </c>
      <c r="N8" s="183">
        <f>N9+N18</f>
        <v>921717673.30673969</v>
      </c>
      <c r="O8" s="183"/>
      <c r="P8" s="183">
        <f>P9+P18</f>
        <v>267283073.03440437</v>
      </c>
      <c r="Q8" s="183">
        <f>Q9+Q18</f>
        <v>1603698438.2064261</v>
      </c>
      <c r="R8" s="183"/>
      <c r="S8" s="183">
        <f>S9+S18</f>
        <v>385954251.16504699</v>
      </c>
      <c r="T8" s="183">
        <f>T9+T18</f>
        <v>6175268018.6407518</v>
      </c>
      <c r="U8" s="184"/>
      <c r="V8" s="183">
        <f>V9+V18</f>
        <v>8901133221.0630093</v>
      </c>
      <c r="W8" s="183">
        <f>W9+W18</f>
        <v>80179636.36363636</v>
      </c>
      <c r="X8" s="183">
        <f>X9+X18</f>
        <v>1041987127.8521942</v>
      </c>
      <c r="Y8" s="183">
        <f>Y9+Y18</f>
        <v>3919423945.1967082</v>
      </c>
      <c r="Z8" s="183">
        <f>Z9+Z18</f>
        <v>3859542511.6504703</v>
      </c>
      <c r="AA8" s="53">
        <f t="shared" ref="AA8:AA52" si="1">SUM(W8:Z8)-V8</f>
        <v>0</v>
      </c>
    </row>
    <row r="9" spans="1:27" x14ac:dyDescent="0.25">
      <c r="A9" s="69" t="s">
        <v>61</v>
      </c>
      <c r="B9" s="72" t="s">
        <v>62</v>
      </c>
      <c r="C9" s="73"/>
      <c r="D9" s="74"/>
      <c r="E9" s="185"/>
      <c r="F9" s="76">
        <f>SUBTOTAL(9,F10:F17)</f>
        <v>273981272.72727269</v>
      </c>
      <c r="G9" s="76">
        <f>SUBTOTAL(9,G10:G17)</f>
        <v>27398127.27272727</v>
      </c>
      <c r="H9" s="76">
        <f>SUBTOTAL(9,H10:H17)</f>
        <v>301379400</v>
      </c>
      <c r="I9" s="76"/>
      <c r="J9" s="76">
        <f>J10+J13</f>
        <v>20044909.09090909</v>
      </c>
      <c r="K9" s="76">
        <f t="shared" ref="K9:T9" si="2">K10+K13</f>
        <v>200449090.90909091</v>
      </c>
      <c r="L9" s="76"/>
      <c r="M9" s="76">
        <f t="shared" si="2"/>
        <v>129141272.72727272</v>
      </c>
      <c r="N9" s="76">
        <f t="shared" si="2"/>
        <v>774847636.36363626</v>
      </c>
      <c r="O9" s="76"/>
      <c r="P9" s="76">
        <f t="shared" si="2"/>
        <v>196335818.18181816</v>
      </c>
      <c r="Q9" s="76">
        <f t="shared" si="2"/>
        <v>1178014909.090909</v>
      </c>
      <c r="R9" s="76"/>
      <c r="S9" s="76">
        <f t="shared" si="2"/>
        <v>272980909.09090906</v>
      </c>
      <c r="T9" s="76">
        <f t="shared" si="2"/>
        <v>4367694545.454545</v>
      </c>
      <c r="U9" s="186"/>
      <c r="V9" s="76">
        <f>V10+V13</f>
        <v>6521006181.818182</v>
      </c>
      <c r="W9" s="76">
        <f>W10+W13</f>
        <v>80179636.36363636</v>
      </c>
      <c r="X9" s="76">
        <f>X10+X13</f>
        <v>895117090.90909076</v>
      </c>
      <c r="Y9" s="76">
        <f>Y10+Y13</f>
        <v>2815900363.6363635</v>
      </c>
      <c r="Z9" s="76">
        <f>Z10+Z13</f>
        <v>2729809090.909091</v>
      </c>
      <c r="AA9" s="12">
        <f t="shared" si="1"/>
        <v>0</v>
      </c>
    </row>
    <row r="10" spans="1:27" x14ac:dyDescent="0.25">
      <c r="A10" s="69">
        <v>1</v>
      </c>
      <c r="B10" s="77" t="s">
        <v>63</v>
      </c>
      <c r="C10" s="73"/>
      <c r="D10" s="74"/>
      <c r="E10" s="185"/>
      <c r="F10" s="76">
        <f>SUBTOTAL(9,F11:F12)</f>
        <v>199754000</v>
      </c>
      <c r="G10" s="76">
        <f>SUBTOTAL(9,G11:G12)</f>
        <v>19975400</v>
      </c>
      <c r="H10" s="76">
        <f>SUBTOTAL(9,H11:H12)</f>
        <v>219729400</v>
      </c>
      <c r="I10" s="76"/>
      <c r="J10" s="76">
        <f>SUBTOTAL(9,J11:J12)</f>
        <v>20044909.09090909</v>
      </c>
      <c r="K10" s="76">
        <f>SUBTOTAL(9,K11:K12)</f>
        <v>200449090.90909091</v>
      </c>
      <c r="L10" s="76"/>
      <c r="M10" s="76">
        <f t="shared" ref="M10:T10" si="3">SUBTOTAL(9,M11:M12)</f>
        <v>113732181.81818181</v>
      </c>
      <c r="N10" s="76">
        <f t="shared" si="3"/>
        <v>682393090.90909076</v>
      </c>
      <c r="O10" s="76"/>
      <c r="P10" s="76">
        <f t="shared" si="3"/>
        <v>161237636.36363634</v>
      </c>
      <c r="Q10" s="76">
        <f t="shared" si="3"/>
        <v>967425818.18181801</v>
      </c>
      <c r="R10" s="76"/>
      <c r="S10" s="76">
        <f t="shared" si="3"/>
        <v>199754000</v>
      </c>
      <c r="T10" s="76">
        <f t="shared" si="3"/>
        <v>3196064000</v>
      </c>
      <c r="U10" s="187"/>
      <c r="V10" s="76">
        <f>SUBTOTAL(9,V11:V12)</f>
        <v>5046332000</v>
      </c>
      <c r="W10" s="76">
        <f>SUBTOTAL(9,W11:W12)</f>
        <v>80179636.36363636</v>
      </c>
      <c r="X10" s="76">
        <f>SUBTOTAL(9,X11:X12)</f>
        <v>802662545.45454526</v>
      </c>
      <c r="Y10" s="76">
        <f>SUBTOTAL(9,Y11:Y12)</f>
        <v>2165949818.181818</v>
      </c>
      <c r="Z10" s="76">
        <f>SUBTOTAL(9,Z11:Z12)</f>
        <v>1997540000</v>
      </c>
      <c r="AA10" s="12">
        <f t="shared" si="1"/>
        <v>0</v>
      </c>
    </row>
    <row r="11" spans="1:27" ht="18.75" x14ac:dyDescent="0.25">
      <c r="A11" s="69" t="s">
        <v>11</v>
      </c>
      <c r="B11" s="78" t="s">
        <v>169</v>
      </c>
      <c r="C11" s="79" t="s">
        <v>346</v>
      </c>
      <c r="D11" s="79">
        <v>49420</v>
      </c>
      <c r="E11" s="79">
        <f>4000/1.1</f>
        <v>3636.363636363636</v>
      </c>
      <c r="F11" s="79">
        <f>D11*E11</f>
        <v>179709090.90909091</v>
      </c>
      <c r="G11" s="79">
        <f>F11*0.1</f>
        <v>17970909.09090909</v>
      </c>
      <c r="H11" s="79">
        <f>F11+G11</f>
        <v>197680000</v>
      </c>
      <c r="I11" s="79">
        <v>0</v>
      </c>
      <c r="J11" s="79">
        <f>I11*E11</f>
        <v>0</v>
      </c>
      <c r="K11" s="84">
        <f>J11*10</f>
        <v>0</v>
      </c>
      <c r="L11" s="79">
        <v>25764</v>
      </c>
      <c r="M11" s="79">
        <f>L11*E11</f>
        <v>93687272.727272719</v>
      </c>
      <c r="N11" s="79">
        <f>M11*6</f>
        <v>562123636.36363626</v>
      </c>
      <c r="O11" s="79">
        <f>25764+13064</f>
        <v>38828</v>
      </c>
      <c r="P11" s="79">
        <f>O11*E11</f>
        <v>141192727.27272725</v>
      </c>
      <c r="Q11" s="79">
        <f>P11*6</f>
        <v>847156363.63636351</v>
      </c>
      <c r="R11" s="79">
        <f>O11+10592</f>
        <v>49420</v>
      </c>
      <c r="S11" s="79">
        <f>R11*E11</f>
        <v>179709090.90909091</v>
      </c>
      <c r="T11" s="79">
        <f>S11*16</f>
        <v>2875345454.5454545</v>
      </c>
      <c r="U11" s="187"/>
      <c r="V11" s="79">
        <f>K11+N11+Q11+T11</f>
        <v>4284625454.545454</v>
      </c>
      <c r="W11" s="79">
        <f>J11*4</f>
        <v>0</v>
      </c>
      <c r="X11" s="79">
        <f>J11*6+M11*6</f>
        <v>562123636.36363626</v>
      </c>
      <c r="Y11" s="79">
        <f>P11*6+S11*6</f>
        <v>1925410909.090909</v>
      </c>
      <c r="Z11" s="79">
        <f>S11*10</f>
        <v>1797090909.090909</v>
      </c>
      <c r="AA11" s="12">
        <f t="shared" si="1"/>
        <v>0</v>
      </c>
    </row>
    <row r="12" spans="1:27" ht="26.25" customHeight="1" x14ac:dyDescent="0.25">
      <c r="A12" s="69" t="s">
        <v>13</v>
      </c>
      <c r="B12" s="78" t="s">
        <v>64</v>
      </c>
      <c r="C12" s="79" t="s">
        <v>346</v>
      </c>
      <c r="D12" s="79">
        <v>3674.9</v>
      </c>
      <c r="E12" s="79">
        <f>6000/1.1</f>
        <v>5454.545454545454</v>
      </c>
      <c r="F12" s="79">
        <f>D12*E12</f>
        <v>20044909.09090909</v>
      </c>
      <c r="G12" s="79">
        <f>F12*0.1</f>
        <v>2004490.9090909092</v>
      </c>
      <c r="H12" s="79">
        <f>F12+G12</f>
        <v>22049400</v>
      </c>
      <c r="I12" s="79">
        <f>D12</f>
        <v>3674.9</v>
      </c>
      <c r="J12" s="79">
        <f>I12*E12</f>
        <v>20044909.09090909</v>
      </c>
      <c r="K12" s="84">
        <f>J12*10</f>
        <v>200449090.90909091</v>
      </c>
      <c r="L12" s="79">
        <f>D12</f>
        <v>3674.9</v>
      </c>
      <c r="M12" s="79">
        <f>L12*E12</f>
        <v>20044909.09090909</v>
      </c>
      <c r="N12" s="79">
        <f>M12*6</f>
        <v>120269454.54545453</v>
      </c>
      <c r="O12" s="79">
        <f>I12</f>
        <v>3674.9</v>
      </c>
      <c r="P12" s="79">
        <f>O12*E12</f>
        <v>20044909.09090909</v>
      </c>
      <c r="Q12" s="79">
        <f>P12*6</f>
        <v>120269454.54545453</v>
      </c>
      <c r="R12" s="79">
        <f>L12</f>
        <v>3674.9</v>
      </c>
      <c r="S12" s="79">
        <f>R12*E12</f>
        <v>20044909.09090909</v>
      </c>
      <c r="T12" s="79">
        <f>S12*16</f>
        <v>320718545.45454544</v>
      </c>
      <c r="U12" s="187"/>
      <c r="V12" s="79">
        <f>K12+N12+Q12+T12</f>
        <v>761706545.4545455</v>
      </c>
      <c r="W12" s="79">
        <f>J12*4</f>
        <v>80179636.36363636</v>
      </c>
      <c r="X12" s="79">
        <f>J12*6+M12*6</f>
        <v>240538909.09090906</v>
      </c>
      <c r="Y12" s="79">
        <f>P12*6+S12*6</f>
        <v>240538909.09090906</v>
      </c>
      <c r="Z12" s="79">
        <f>S12*10</f>
        <v>200449090.90909091</v>
      </c>
      <c r="AA12" s="12">
        <f t="shared" si="1"/>
        <v>0</v>
      </c>
    </row>
    <row r="13" spans="1:27" x14ac:dyDescent="0.25">
      <c r="A13" s="69">
        <v>2</v>
      </c>
      <c r="B13" s="72" t="s">
        <v>65</v>
      </c>
      <c r="C13" s="73"/>
      <c r="D13" s="74"/>
      <c r="E13" s="185"/>
      <c r="F13" s="76">
        <f>SUBTOTAL(9,F14:F17)</f>
        <v>74227272.727272719</v>
      </c>
      <c r="G13" s="76">
        <f>SUBTOTAL(9,G14:G17)</f>
        <v>7422727.2727272715</v>
      </c>
      <c r="H13" s="76">
        <f>SUBTOTAL(9,H14:H17)</f>
        <v>81649999.999999985</v>
      </c>
      <c r="I13" s="76"/>
      <c r="J13" s="76">
        <f>SUBTOTAL(9,J14:J17)</f>
        <v>0</v>
      </c>
      <c r="K13" s="76">
        <f>SUBTOTAL(9,K14:K17)</f>
        <v>0</v>
      </c>
      <c r="L13" s="76">
        <f>SUBTOTAL(9,L14:L17)</f>
        <v>267</v>
      </c>
      <c r="M13" s="76">
        <f t="shared" ref="M13:T13" si="4">SUBTOTAL(9,M14:M17)</f>
        <v>15409090.909090906</v>
      </c>
      <c r="N13" s="76">
        <f t="shared" si="4"/>
        <v>92454545.454545438</v>
      </c>
      <c r="O13" s="76">
        <f t="shared" si="4"/>
        <v>609.79999999999995</v>
      </c>
      <c r="P13" s="76">
        <f t="shared" si="4"/>
        <v>35098181.818181813</v>
      </c>
      <c r="Q13" s="76">
        <f t="shared" si="4"/>
        <v>210589090.90909088</v>
      </c>
      <c r="R13" s="76">
        <f t="shared" si="4"/>
        <v>1378.22</v>
      </c>
      <c r="S13" s="76">
        <f t="shared" si="4"/>
        <v>73226909.090909079</v>
      </c>
      <c r="T13" s="76">
        <f t="shared" si="4"/>
        <v>1171630545.4545453</v>
      </c>
      <c r="U13" s="188" t="s">
        <v>66</v>
      </c>
      <c r="V13" s="76">
        <f>SUBTOTAL(9,V14:V17)</f>
        <v>1474674181.818182</v>
      </c>
      <c r="W13" s="76">
        <f>SUBTOTAL(9,W14:W17)</f>
        <v>0</v>
      </c>
      <c r="X13" s="76">
        <f>SUBTOTAL(9,X14:X17)</f>
        <v>92454545.454545438</v>
      </c>
      <c r="Y13" s="76">
        <f>SUBTOTAL(9,Y14:Y17)</f>
        <v>649950545.4545455</v>
      </c>
      <c r="Z13" s="76">
        <f>SUBTOTAL(9,Z14:Z17)</f>
        <v>732269090.90909088</v>
      </c>
      <c r="AA13" s="12">
        <f t="shared" si="1"/>
        <v>0</v>
      </c>
    </row>
    <row r="14" spans="1:27" ht="60" customHeight="1" x14ac:dyDescent="0.25">
      <c r="A14" s="81" t="s">
        <v>16</v>
      </c>
      <c r="B14" s="78" t="s">
        <v>492</v>
      </c>
      <c r="C14" s="79" t="s">
        <v>67</v>
      </c>
      <c r="D14" s="82">
        <f>796*1.5</f>
        <v>1194</v>
      </c>
      <c r="E14" s="189">
        <f>45000/1.1</f>
        <v>40909.090909090904</v>
      </c>
      <c r="F14" s="79">
        <f>D14*E14</f>
        <v>48845454.545454539</v>
      </c>
      <c r="G14" s="79">
        <f>F14*0.1</f>
        <v>4884545.4545454541</v>
      </c>
      <c r="H14" s="79">
        <f>F14+G14</f>
        <v>53729999.999999993</v>
      </c>
      <c r="I14" s="79">
        <v>0</v>
      </c>
      <c r="J14" s="79">
        <f>I14*E14</f>
        <v>0</v>
      </c>
      <c r="K14" s="84">
        <f>J14*10</f>
        <v>0</v>
      </c>
      <c r="L14" s="79">
        <f>ROUND(424*40%*1.5,-1)</f>
        <v>250</v>
      </c>
      <c r="M14" s="79">
        <f>L14*E14</f>
        <v>10227272.727272727</v>
      </c>
      <c r="N14" s="79">
        <f>M14*6</f>
        <v>61363636.36363636</v>
      </c>
      <c r="O14" s="190">
        <f>636*1.5*0.6</f>
        <v>572.4</v>
      </c>
      <c r="P14" s="79">
        <f>O14*E14</f>
        <v>23416363.636363633</v>
      </c>
      <c r="Q14" s="79">
        <f>P14*6</f>
        <v>140498181.81818181</v>
      </c>
      <c r="R14" s="191">
        <f>796*85%*1.5</f>
        <v>1014.9000000000001</v>
      </c>
      <c r="S14" s="79">
        <f>796*85%*1.5*E14</f>
        <v>41518636.36363636</v>
      </c>
      <c r="T14" s="79">
        <f>S14*16</f>
        <v>664298181.81818175</v>
      </c>
      <c r="U14" s="192" t="s">
        <v>68</v>
      </c>
      <c r="V14" s="79">
        <f>K14+N14+Q14+T14</f>
        <v>866160000</v>
      </c>
      <c r="W14" s="79">
        <f>J14*4</f>
        <v>0</v>
      </c>
      <c r="X14" s="79">
        <f>J14*6+M14*6</f>
        <v>61363636.36363636</v>
      </c>
      <c r="Y14" s="79">
        <f>P14*6+S14*6</f>
        <v>389610000</v>
      </c>
      <c r="Z14" s="79">
        <f>S14*10</f>
        <v>415186363.63636363</v>
      </c>
      <c r="AA14" s="12">
        <f t="shared" si="1"/>
        <v>0</v>
      </c>
    </row>
    <row r="15" spans="1:27" ht="31.5" x14ac:dyDescent="0.25">
      <c r="A15" s="81" t="s">
        <v>17</v>
      </c>
      <c r="B15" s="78" t="s">
        <v>69</v>
      </c>
      <c r="C15" s="79" t="s">
        <v>67</v>
      </c>
      <c r="D15" s="79">
        <v>20</v>
      </c>
      <c r="E15" s="79">
        <f>30000/1.1</f>
        <v>27272.727272727272</v>
      </c>
      <c r="F15" s="84">
        <f>D15*E15</f>
        <v>545454.54545454541</v>
      </c>
      <c r="G15" s="79">
        <f>F15*0.1</f>
        <v>54545.454545454544</v>
      </c>
      <c r="H15" s="79">
        <f>F15+G15</f>
        <v>600000</v>
      </c>
      <c r="I15" s="79">
        <v>0</v>
      </c>
      <c r="J15" s="79">
        <f>I15*E15</f>
        <v>0</v>
      </c>
      <c r="K15" s="84">
        <f>J15*10</f>
        <v>0</v>
      </c>
      <c r="L15" s="79">
        <f>D15*0.2</f>
        <v>4</v>
      </c>
      <c r="M15" s="79">
        <f>L15*E15</f>
        <v>109090.90909090909</v>
      </c>
      <c r="N15" s="79">
        <f>M15*6</f>
        <v>654545.45454545459</v>
      </c>
      <c r="O15" s="79">
        <f>0.4*D15</f>
        <v>8</v>
      </c>
      <c r="P15" s="79">
        <f>O15*E15</f>
        <v>218181.81818181818</v>
      </c>
      <c r="Q15" s="79">
        <f>P15*6</f>
        <v>1309090.9090909092</v>
      </c>
      <c r="R15" s="193">
        <f>R14*30%</f>
        <v>304.47000000000003</v>
      </c>
      <c r="S15" s="79">
        <f>R15*E15</f>
        <v>8303727.2727272734</v>
      </c>
      <c r="T15" s="79">
        <f>S15*16</f>
        <v>132859636.36363637</v>
      </c>
      <c r="U15" s="192" t="s">
        <v>70</v>
      </c>
      <c r="V15" s="79">
        <f>K15+N15+Q15+T15</f>
        <v>134823272.72727275</v>
      </c>
      <c r="W15" s="79">
        <f>J15*4</f>
        <v>0</v>
      </c>
      <c r="X15" s="79">
        <f>J15*6+M15*6</f>
        <v>654545.45454545459</v>
      </c>
      <c r="Y15" s="79">
        <f>P15*6+S15*6</f>
        <v>51131454.545454547</v>
      </c>
      <c r="Z15" s="79">
        <f>S15*10</f>
        <v>83037272.727272734</v>
      </c>
      <c r="AA15" s="12">
        <f t="shared" si="1"/>
        <v>0</v>
      </c>
    </row>
    <row r="16" spans="1:27" ht="31.5" x14ac:dyDescent="0.25">
      <c r="A16" s="81" t="s">
        <v>18</v>
      </c>
      <c r="B16" s="85" t="s">
        <v>71</v>
      </c>
      <c r="C16" s="79" t="s">
        <v>72</v>
      </c>
      <c r="D16" s="79">
        <v>1</v>
      </c>
      <c r="E16" s="79">
        <f>15000000/1.1*0.7</f>
        <v>9545454.5454545431</v>
      </c>
      <c r="F16" s="79">
        <f>D16*E16</f>
        <v>9545454.5454545431</v>
      </c>
      <c r="G16" s="79">
        <f>F16*0.1</f>
        <v>954545.45454545435</v>
      </c>
      <c r="H16" s="79">
        <f>F16+G16</f>
        <v>10499999.999999998</v>
      </c>
      <c r="I16" s="79">
        <v>0</v>
      </c>
      <c r="J16" s="79">
        <f>I16*E16</f>
        <v>0</v>
      </c>
      <c r="K16" s="84">
        <f>J16*10</f>
        <v>0</v>
      </c>
      <c r="L16" s="79">
        <v>1</v>
      </c>
      <c r="M16" s="79">
        <f>20%*E16</f>
        <v>1909090.9090909087</v>
      </c>
      <c r="N16" s="79">
        <f>M16*6</f>
        <v>11454545.454545453</v>
      </c>
      <c r="O16" s="194">
        <v>0.4</v>
      </c>
      <c r="P16" s="79">
        <f>O16*F16</f>
        <v>3818181.8181818174</v>
      </c>
      <c r="Q16" s="79">
        <f>P16*6</f>
        <v>22909090.909090906</v>
      </c>
      <c r="R16" s="195">
        <v>0.85</v>
      </c>
      <c r="S16" s="79">
        <f>R16*F16</f>
        <v>8113636.3636363614</v>
      </c>
      <c r="T16" s="79">
        <f>S16*16</f>
        <v>129818181.81818178</v>
      </c>
      <c r="U16" s="192" t="s">
        <v>73</v>
      </c>
      <c r="V16" s="79">
        <f>K16+N16+Q16+T16</f>
        <v>164181818.18181813</v>
      </c>
      <c r="W16" s="79">
        <f>J16*4</f>
        <v>0</v>
      </c>
      <c r="X16" s="79">
        <f>J16*6+M16*6</f>
        <v>11454545.454545453</v>
      </c>
      <c r="Y16" s="79">
        <f>P16*6+S16*6</f>
        <v>71590909.090909079</v>
      </c>
      <c r="Z16" s="79">
        <f>S16*10</f>
        <v>81136363.636363611</v>
      </c>
      <c r="AA16" s="12">
        <f t="shared" si="1"/>
        <v>0</v>
      </c>
    </row>
    <row r="17" spans="1:27" ht="48.95" customHeight="1" x14ac:dyDescent="0.25">
      <c r="A17" s="81" t="s">
        <v>19</v>
      </c>
      <c r="B17" s="78" t="s">
        <v>74</v>
      </c>
      <c r="C17" s="79" t="s">
        <v>67</v>
      </c>
      <c r="D17" s="79">
        <v>58</v>
      </c>
      <c r="E17" s="79">
        <f>290000/1.1</f>
        <v>263636.36363636359</v>
      </c>
      <c r="F17" s="79">
        <f>D17*E17</f>
        <v>15290909.090909088</v>
      </c>
      <c r="G17" s="79">
        <f>F17*0.1</f>
        <v>1529090.9090909089</v>
      </c>
      <c r="H17" s="79">
        <f>F17+G17</f>
        <v>16819999.999999996</v>
      </c>
      <c r="I17" s="79"/>
      <c r="J17" s="79">
        <f>I17*E17</f>
        <v>0</v>
      </c>
      <c r="K17" s="84">
        <f>J17*10</f>
        <v>0</v>
      </c>
      <c r="L17" s="79">
        <f xml:space="preserve"> ROUND(D17*20%,0)</f>
        <v>12</v>
      </c>
      <c r="M17" s="79">
        <f>L17*E17</f>
        <v>3163636.3636363633</v>
      </c>
      <c r="N17" s="79">
        <f>M17*6</f>
        <v>18981818.18181818</v>
      </c>
      <c r="O17" s="79">
        <f>ROUND(D17*50%,0)</f>
        <v>29</v>
      </c>
      <c r="P17" s="79">
        <f>O17*E17</f>
        <v>7645454.545454544</v>
      </c>
      <c r="Q17" s="79">
        <f>P17*6</f>
        <v>45872727.272727266</v>
      </c>
      <c r="R17" s="195">
        <f>D17</f>
        <v>58</v>
      </c>
      <c r="S17" s="79">
        <f>D17*E17</f>
        <v>15290909.090909088</v>
      </c>
      <c r="T17" s="79">
        <f>S17*16</f>
        <v>244654545.45454541</v>
      </c>
      <c r="U17" s="192" t="s">
        <v>75</v>
      </c>
      <c r="V17" s="79">
        <f>K17+N17+Q17+T17</f>
        <v>309509090.90909088</v>
      </c>
      <c r="W17" s="79">
        <f>J17*4</f>
        <v>0</v>
      </c>
      <c r="X17" s="79">
        <f>J17*6+M17*6</f>
        <v>18981818.18181818</v>
      </c>
      <c r="Y17" s="79">
        <f>P17*6+S17*6</f>
        <v>137618181.81818181</v>
      </c>
      <c r="Z17" s="79">
        <f>S17*10</f>
        <v>152909090.90909088</v>
      </c>
      <c r="AA17" s="12">
        <f t="shared" si="1"/>
        <v>0</v>
      </c>
    </row>
    <row r="18" spans="1:27" ht="24" customHeight="1" x14ac:dyDescent="0.25">
      <c r="A18" s="69" t="s">
        <v>76</v>
      </c>
      <c r="B18" s="1084" t="s">
        <v>77</v>
      </c>
      <c r="C18" s="1085"/>
      <c r="D18" s="1085"/>
      <c r="E18" s="1086"/>
      <c r="F18" s="76">
        <f>SUBTOTAL(9,F19:F21)</f>
        <v>131684662.80517241</v>
      </c>
      <c r="G18" s="76">
        <f>SUBTOTAL(9,G19:G21)</f>
        <v>13168466.280517243</v>
      </c>
      <c r="H18" s="76">
        <f>SUBTOTAL(9,H19:H21)</f>
        <v>144853129.08568966</v>
      </c>
      <c r="I18" s="76"/>
      <c r="J18" s="76">
        <f>SUBTOTAL(9,J19:J21)</f>
        <v>0</v>
      </c>
      <c r="K18" s="76">
        <f t="shared" ref="K18:T18" si="5">SUBTOTAL(9,K19:K21)</f>
        <v>0</v>
      </c>
      <c r="L18" s="76"/>
      <c r="M18" s="76">
        <f t="shared" si="5"/>
        <v>24478339.49051724</v>
      </c>
      <c r="N18" s="76">
        <f t="shared" si="5"/>
        <v>146870036.94310343</v>
      </c>
      <c r="O18" s="76"/>
      <c r="P18" s="76">
        <f t="shared" si="5"/>
        <v>70947254.85258621</v>
      </c>
      <c r="Q18" s="76">
        <f t="shared" si="5"/>
        <v>425683529.1155172</v>
      </c>
      <c r="R18" s="76"/>
      <c r="S18" s="76">
        <f t="shared" si="5"/>
        <v>112973342.07413793</v>
      </c>
      <c r="T18" s="76">
        <f t="shared" si="5"/>
        <v>1807573473.1862068</v>
      </c>
      <c r="U18" s="186"/>
      <c r="V18" s="76">
        <f>SUBTOTAL(9,V19:V21)</f>
        <v>2380127039.2448273</v>
      </c>
      <c r="W18" s="76">
        <f>SUBTOTAL(9,W19:W21)</f>
        <v>0</v>
      </c>
      <c r="X18" s="76">
        <f>SUBTOTAL(9,X19:X21)</f>
        <v>146870036.94310343</v>
      </c>
      <c r="Y18" s="76">
        <f>SUBTOTAL(9,Y19:Y21)</f>
        <v>1103523581.5603447</v>
      </c>
      <c r="Z18" s="76">
        <f>SUBTOTAL(9,Z19:Z21)</f>
        <v>1129733420.7413793</v>
      </c>
      <c r="AA18" s="12">
        <f t="shared" si="1"/>
        <v>0</v>
      </c>
    </row>
    <row r="19" spans="1:27" ht="93" customHeight="1" x14ac:dyDescent="0.25">
      <c r="A19" s="81">
        <v>1</v>
      </c>
      <c r="B19" s="78" t="s">
        <v>78</v>
      </c>
      <c r="C19" s="86" t="s">
        <v>72</v>
      </c>
      <c r="D19" s="86">
        <v>1</v>
      </c>
      <c r="E19" s="86">
        <f>530000*4+460000*8*2</f>
        <v>9480000</v>
      </c>
      <c r="F19" s="79">
        <f>D19*E19</f>
        <v>9480000</v>
      </c>
      <c r="G19" s="79">
        <f>F19*0.1</f>
        <v>948000</v>
      </c>
      <c r="H19" s="79">
        <f>F19+G19</f>
        <v>10428000</v>
      </c>
      <c r="I19" s="79">
        <v>0</v>
      </c>
      <c r="J19" s="79">
        <f>I19*E19</f>
        <v>0</v>
      </c>
      <c r="K19" s="84">
        <f>J19*10</f>
        <v>0</v>
      </c>
      <c r="L19" s="78" t="s">
        <v>79</v>
      </c>
      <c r="M19" s="79">
        <f>530000*2+460000*2*2</f>
        <v>2900000</v>
      </c>
      <c r="N19" s="79">
        <f>M19*6</f>
        <v>17400000</v>
      </c>
      <c r="O19" s="78" t="s">
        <v>80</v>
      </c>
      <c r="P19" s="79">
        <f>530000*3+460000*3*4</f>
        <v>7110000</v>
      </c>
      <c r="Q19" s="79">
        <f>P19*6</f>
        <v>42660000</v>
      </c>
      <c r="R19" s="78" t="s">
        <v>81</v>
      </c>
      <c r="S19" s="79">
        <f>4*530000+8*460000*2</f>
        <v>9480000</v>
      </c>
      <c r="T19" s="79">
        <f>S19*16</f>
        <v>151680000</v>
      </c>
      <c r="U19" s="88" t="s">
        <v>82</v>
      </c>
      <c r="V19" s="79">
        <f>K19+N19+Q19+T19</f>
        <v>211740000</v>
      </c>
      <c r="W19" s="79">
        <f>J19*4</f>
        <v>0</v>
      </c>
      <c r="X19" s="79">
        <f>J19*6+M19*6</f>
        <v>17400000</v>
      </c>
      <c r="Y19" s="79">
        <f>P19*6+S19*6</f>
        <v>99540000</v>
      </c>
      <c r="Z19" s="79">
        <f>S19*10</f>
        <v>94800000</v>
      </c>
      <c r="AA19" s="12">
        <f t="shared" si="1"/>
        <v>0</v>
      </c>
    </row>
    <row r="20" spans="1:27" ht="102" customHeight="1" x14ac:dyDescent="0.25">
      <c r="A20" s="81">
        <v>2</v>
      </c>
      <c r="B20" s="78" t="s">
        <v>83</v>
      </c>
      <c r="C20" s="79" t="s">
        <v>72</v>
      </c>
      <c r="D20" s="79">
        <v>837</v>
      </c>
      <c r="E20" s="86">
        <f>5523825/406*0.7</f>
        <v>9523.8362068965507</v>
      </c>
      <c r="F20" s="79">
        <f>D20*E20</f>
        <v>7971450.9051724132</v>
      </c>
      <c r="G20" s="79">
        <f>F20*0.1</f>
        <v>797145.09051724139</v>
      </c>
      <c r="H20" s="79">
        <f>F20+G20</f>
        <v>8768595.9956896547</v>
      </c>
      <c r="I20" s="79">
        <v>0</v>
      </c>
      <c r="J20" s="79">
        <f>I20*E20</f>
        <v>0</v>
      </c>
      <c r="K20" s="84">
        <f>J20*10</f>
        <v>0</v>
      </c>
      <c r="L20" s="196" t="s">
        <v>84</v>
      </c>
      <c r="M20" s="79">
        <f>F20*10%</f>
        <v>797145.09051724139</v>
      </c>
      <c r="N20" s="79">
        <f>M20*6</f>
        <v>4782870.5431034481</v>
      </c>
      <c r="O20" s="196">
        <v>0.5</v>
      </c>
      <c r="P20" s="79">
        <f>O20*F20</f>
        <v>3985725.4525862066</v>
      </c>
      <c r="Q20" s="79">
        <f>P20*6</f>
        <v>23914352.715517238</v>
      </c>
      <c r="R20" s="196">
        <v>0.8</v>
      </c>
      <c r="S20" s="79">
        <f>R20*E20*D20</f>
        <v>6377160.7241379311</v>
      </c>
      <c r="T20" s="79">
        <f>S20*16</f>
        <v>102034571.5862069</v>
      </c>
      <c r="U20" s="88" t="s">
        <v>85</v>
      </c>
      <c r="V20" s="79">
        <f>K20+N20+Q20+T20</f>
        <v>130731794.84482759</v>
      </c>
      <c r="W20" s="79">
        <f>J20*4</f>
        <v>0</v>
      </c>
      <c r="X20" s="79">
        <f>J20*6+M20*6</f>
        <v>4782870.5431034481</v>
      </c>
      <c r="Y20" s="79">
        <f>P20*6+S20*6</f>
        <v>62177317.060344823</v>
      </c>
      <c r="Z20" s="79">
        <f>S20*10</f>
        <v>63771607.241379313</v>
      </c>
      <c r="AA20" s="12">
        <f t="shared" si="1"/>
        <v>0</v>
      </c>
    </row>
    <row r="21" spans="1:27" ht="120" customHeight="1" x14ac:dyDescent="0.25">
      <c r="A21" s="81">
        <v>3</v>
      </c>
      <c r="B21" s="85" t="s">
        <v>86</v>
      </c>
      <c r="C21" s="81" t="s">
        <v>60</v>
      </c>
      <c r="D21" s="89">
        <v>1622.7</v>
      </c>
      <c r="E21" s="86">
        <v>70397</v>
      </c>
      <c r="F21" s="79">
        <f>E21*D21</f>
        <v>114233211.90000001</v>
      </c>
      <c r="G21" s="79">
        <f>F21*0.1</f>
        <v>11423321.190000001</v>
      </c>
      <c r="H21" s="79">
        <f>F21+G21</f>
        <v>125656533.09</v>
      </c>
      <c r="I21" s="79">
        <v>0</v>
      </c>
      <c r="J21" s="79">
        <f>I21*E21</f>
        <v>0</v>
      </c>
      <c r="K21" s="84">
        <f>J21*10</f>
        <v>0</v>
      </c>
      <c r="L21" s="78" t="s">
        <v>87</v>
      </c>
      <c r="M21" s="79">
        <f>984*30%*E21</f>
        <v>20781194.399999999</v>
      </c>
      <c r="N21" s="79">
        <f>M21*6</f>
        <v>124687166.39999999</v>
      </c>
      <c r="O21" s="78" t="s">
        <v>88</v>
      </c>
      <c r="P21" s="79">
        <f>1417*60%*E21</f>
        <v>59851529.399999999</v>
      </c>
      <c r="Q21" s="79">
        <f>P21*6</f>
        <v>359109176.39999998</v>
      </c>
      <c r="R21" s="78" t="s">
        <v>89</v>
      </c>
      <c r="S21" s="79">
        <f>1623*85%*E21</f>
        <v>97116181.349999994</v>
      </c>
      <c r="T21" s="79">
        <f>S21*16</f>
        <v>1553858901.5999999</v>
      </c>
      <c r="U21" s="88" t="s">
        <v>90</v>
      </c>
      <c r="V21" s="79">
        <f>K21+N21+Q21+T21</f>
        <v>2037655244.3999999</v>
      </c>
      <c r="W21" s="79">
        <f>J21*4</f>
        <v>0</v>
      </c>
      <c r="X21" s="79">
        <f>J21*6+M21*6</f>
        <v>124687166.39999999</v>
      </c>
      <c r="Y21" s="79">
        <f>P21*6+S21*6</f>
        <v>941806264.49999988</v>
      </c>
      <c r="Z21" s="79">
        <f>S21*10</f>
        <v>971161813.5</v>
      </c>
      <c r="AA21" s="12">
        <f t="shared" si="1"/>
        <v>0</v>
      </c>
    </row>
    <row r="22" spans="1:27" s="54" customFormat="1" x14ac:dyDescent="0.25">
      <c r="A22" s="178" t="s">
        <v>91</v>
      </c>
      <c r="B22" s="1087" t="s">
        <v>92</v>
      </c>
      <c r="C22" s="1088"/>
      <c r="D22" s="1088"/>
      <c r="E22" s="1089"/>
      <c r="F22" s="197">
        <f>F23+F52</f>
        <v>403650401.93364882</v>
      </c>
      <c r="G22" s="197">
        <f t="shared" ref="G22:Z22" si="6">G23+G52</f>
        <v>19682900</v>
      </c>
      <c r="H22" s="197">
        <f t="shared" si="6"/>
        <v>423333301.93364882</v>
      </c>
      <c r="I22" s="197">
        <f t="shared" si="6"/>
        <v>0</v>
      </c>
      <c r="J22" s="197">
        <f t="shared" si="6"/>
        <v>51643261.689852215</v>
      </c>
      <c r="K22" s="197">
        <f t="shared" si="6"/>
        <v>516432616.89852208</v>
      </c>
      <c r="L22" s="197">
        <f t="shared" si="6"/>
        <v>0</v>
      </c>
      <c r="M22" s="197">
        <f t="shared" si="6"/>
        <v>192531563.20225415</v>
      </c>
      <c r="N22" s="197">
        <f t="shared" si="6"/>
        <v>1155189379.2135248</v>
      </c>
      <c r="O22" s="197">
        <f t="shared" si="6"/>
        <v>0</v>
      </c>
      <c r="P22" s="197">
        <f t="shared" si="6"/>
        <v>287097263.96599787</v>
      </c>
      <c r="Q22" s="197">
        <f t="shared" si="6"/>
        <v>1722583583.7959876</v>
      </c>
      <c r="R22" s="197">
        <f t="shared" si="6"/>
        <v>0</v>
      </c>
      <c r="S22" s="197">
        <f t="shared" si="6"/>
        <v>400462896.11894715</v>
      </c>
      <c r="T22" s="197">
        <f t="shared" si="6"/>
        <v>6407406337.9031544</v>
      </c>
      <c r="U22" s="197" t="e">
        <f t="shared" si="6"/>
        <v>#VALUE!</v>
      </c>
      <c r="V22" s="197">
        <f t="shared" si="6"/>
        <v>9801611917.8111877</v>
      </c>
      <c r="W22" s="197">
        <f t="shared" si="6"/>
        <v>206573046.75940886</v>
      </c>
      <c r="X22" s="197">
        <f t="shared" si="6"/>
        <v>1465048949.352638</v>
      </c>
      <c r="Y22" s="197">
        <f t="shared" si="6"/>
        <v>4125360960.5096707</v>
      </c>
      <c r="Z22" s="197">
        <f t="shared" si="6"/>
        <v>4004628961.1894712</v>
      </c>
      <c r="AA22" s="53">
        <f t="shared" si="1"/>
        <v>0</v>
      </c>
    </row>
    <row r="23" spans="1:27" x14ac:dyDescent="0.25">
      <c r="A23" s="69"/>
      <c r="B23" s="1081" t="s">
        <v>93</v>
      </c>
      <c r="C23" s="1082"/>
      <c r="D23" s="1082"/>
      <c r="E23" s="1083"/>
      <c r="F23" s="76">
        <f>SUBTOTAL(9,F24:F51)</f>
        <v>387051554.00561976</v>
      </c>
      <c r="G23" s="76">
        <f>SUBTOTAL(9,G24:G51)</f>
        <v>19682900</v>
      </c>
      <c r="H23" s="76">
        <f>SUBTOTAL(9,H24:H51)</f>
        <v>406734454.00561976</v>
      </c>
      <c r="I23" s="76"/>
      <c r="J23" s="76">
        <f>SUBTOTAL(9,J24:J51)</f>
        <v>48491325.530377664</v>
      </c>
      <c r="K23" s="76">
        <f>SUBTOTAL(9,K24:K51)</f>
        <v>484913255.30377662</v>
      </c>
      <c r="L23" s="76"/>
      <c r="M23" s="76">
        <f>SUBTOTAL(9,M24:M51)</f>
        <v>182274793.67994156</v>
      </c>
      <c r="N23" s="76">
        <f>SUBTOTAL(9,N24:N51)</f>
        <v>1093648762.0796492</v>
      </c>
      <c r="O23" s="76"/>
      <c r="P23" s="76">
        <f>SUBTOTAL(9,P24:P51)</f>
        <v>273905009.88865352</v>
      </c>
      <c r="Q23" s="76">
        <f>SUBTOTAL(9,Q24:Q51)</f>
        <v>1643430059.3319213</v>
      </c>
      <c r="R23" s="76"/>
      <c r="S23" s="76">
        <f t="shared" ref="S23:Z23" si="7">SUBTOTAL(9,S24:S51)</f>
        <v>382916585.30870056</v>
      </c>
      <c r="T23" s="76">
        <f t="shared" si="7"/>
        <v>6126665364.939209</v>
      </c>
      <c r="U23" s="76">
        <f t="shared" si="7"/>
        <v>0</v>
      </c>
      <c r="V23" s="76">
        <f t="shared" si="7"/>
        <v>9348657441.6545563</v>
      </c>
      <c r="W23" s="76">
        <f t="shared" si="7"/>
        <v>193965302.12151065</v>
      </c>
      <c r="X23" s="76">
        <f t="shared" si="7"/>
        <v>1384596715.2619152</v>
      </c>
      <c r="Y23" s="76">
        <f t="shared" si="7"/>
        <v>3940929571.1841249</v>
      </c>
      <c r="Z23" s="76">
        <f t="shared" si="7"/>
        <v>3829165853.0870056</v>
      </c>
      <c r="AA23" s="12">
        <f t="shared" si="1"/>
        <v>0</v>
      </c>
    </row>
    <row r="24" spans="1:27" ht="29.25" customHeight="1" x14ac:dyDescent="0.25">
      <c r="A24" s="69">
        <v>1</v>
      </c>
      <c r="B24" s="90" t="s">
        <v>94</v>
      </c>
      <c r="C24" s="91"/>
      <c r="D24" s="92"/>
      <c r="E24" s="198"/>
      <c r="F24" s="76">
        <f>SUBTOTAL(9,F25:F30)</f>
        <v>72400000</v>
      </c>
      <c r="G24" s="76">
        <f>SUBTOTAL(9,G25:G30)</f>
        <v>0</v>
      </c>
      <c r="H24" s="76">
        <f>SUBTOTAL(9,H25:H30)</f>
        <v>72400000</v>
      </c>
      <c r="I24" s="76"/>
      <c r="J24" s="76">
        <f>SUBTOTAL(9,J25:J30)</f>
        <v>20533333.333333332</v>
      </c>
      <c r="K24" s="76">
        <f>SUBTOTAL(9,K25:K30)</f>
        <v>205333333.33333331</v>
      </c>
      <c r="L24" s="76"/>
      <c r="M24" s="76">
        <f>SUBTOTAL(9,M25:M30)</f>
        <v>55080000</v>
      </c>
      <c r="N24" s="76">
        <f>SUBTOTAL(9,N25:N30)</f>
        <v>330480000</v>
      </c>
      <c r="O24" s="76"/>
      <c r="P24" s="76">
        <f>SUBTOTAL(9,P25:P30)</f>
        <v>63740000</v>
      </c>
      <c r="Q24" s="76">
        <f>SUBTOTAL(9,Q25:Q30)</f>
        <v>382440000</v>
      </c>
      <c r="R24" s="76"/>
      <c r="S24" s="76">
        <f>SUBTOTAL(9,S25:S30)</f>
        <v>72400000</v>
      </c>
      <c r="T24" s="76">
        <f>SUBTOTAL(9,T25:T30)</f>
        <v>1158400000</v>
      </c>
      <c r="U24" s="199" t="s">
        <v>95</v>
      </c>
      <c r="V24" s="76">
        <f>SUBTOTAL(9,V25:V30)</f>
        <v>2076653333.3333335</v>
      </c>
      <c r="W24" s="76">
        <f>SUBTOTAL(9,W25:W30)</f>
        <v>82133333.333333328</v>
      </c>
      <c r="X24" s="76">
        <f>SUBTOTAL(9,X25:X30)</f>
        <v>453680000</v>
      </c>
      <c r="Y24" s="76">
        <f>SUBTOTAL(9,Y25:Y30)</f>
        <v>816840000</v>
      </c>
      <c r="Z24" s="76">
        <f>SUBTOTAL(9,Z25:Z30)</f>
        <v>724000000</v>
      </c>
      <c r="AA24" s="12">
        <f t="shared" si="1"/>
        <v>0</v>
      </c>
    </row>
    <row r="25" spans="1:27" x14ac:dyDescent="0.25">
      <c r="A25" s="81" t="s">
        <v>11</v>
      </c>
      <c r="B25" s="94" t="s">
        <v>96</v>
      </c>
      <c r="C25" s="95" t="s">
        <v>97</v>
      </c>
      <c r="D25" s="99">
        <v>1</v>
      </c>
      <c r="E25" s="200">
        <v>20533333.333333332</v>
      </c>
      <c r="F25" s="79">
        <f t="shared" ref="F25:F30" si="8">E25*D25</f>
        <v>20533333.333333332</v>
      </c>
      <c r="G25" s="79"/>
      <c r="H25" s="79">
        <f t="shared" ref="H25:H30" si="9">F25+G25</f>
        <v>20533333.333333332</v>
      </c>
      <c r="I25" s="201">
        <v>1</v>
      </c>
      <c r="J25" s="201">
        <f t="shared" ref="J25:J30" si="10">I25*E25</f>
        <v>20533333.333333332</v>
      </c>
      <c r="K25" s="84">
        <f t="shared" ref="K25:K30" si="11">J25*10</f>
        <v>205333333.33333331</v>
      </c>
      <c r="L25" s="201">
        <v>1</v>
      </c>
      <c r="M25" s="201">
        <f t="shared" ref="M25:M30" si="12">L25*E25</f>
        <v>20533333.333333332</v>
      </c>
      <c r="N25" s="79">
        <f t="shared" ref="N25:N30" si="13">M25*6</f>
        <v>123200000</v>
      </c>
      <c r="O25" s="201">
        <v>1</v>
      </c>
      <c r="P25" s="201">
        <f t="shared" ref="P25:P30" si="14">O25*E25</f>
        <v>20533333.333333332</v>
      </c>
      <c r="Q25" s="79">
        <f t="shared" ref="Q25:Q30" si="15">P25*6</f>
        <v>123200000</v>
      </c>
      <c r="R25" s="201">
        <v>1</v>
      </c>
      <c r="S25" s="201">
        <f t="shared" ref="S25:S30" si="16">R25*E25</f>
        <v>20533333.333333332</v>
      </c>
      <c r="T25" s="79">
        <f t="shared" ref="T25:T30" si="17">S25*16</f>
        <v>328533333.33333331</v>
      </c>
      <c r="U25" s="202"/>
      <c r="V25" s="79">
        <f t="shared" ref="V25:V30" si="18">K25+N25+Q25+T25</f>
        <v>780266666.66666663</v>
      </c>
      <c r="W25" s="79">
        <f t="shared" ref="W25:W30" si="19">J25*4</f>
        <v>82133333.333333328</v>
      </c>
      <c r="X25" s="79">
        <f t="shared" ref="X25:X30" si="20">J25*6+M25*6</f>
        <v>246400000</v>
      </c>
      <c r="Y25" s="79">
        <f t="shared" ref="Y25:Y30" si="21">P25*6+S25*6</f>
        <v>246400000</v>
      </c>
      <c r="Z25" s="79">
        <f t="shared" ref="Z25:Z30" si="22">S25*10</f>
        <v>205333333.33333331</v>
      </c>
      <c r="AA25" s="12">
        <f t="shared" si="1"/>
        <v>0</v>
      </c>
    </row>
    <row r="26" spans="1:27" ht="35.1" customHeight="1" x14ac:dyDescent="0.25">
      <c r="A26" s="81" t="s">
        <v>13</v>
      </c>
      <c r="B26" s="78" t="s">
        <v>98</v>
      </c>
      <c r="C26" s="95" t="s">
        <v>97</v>
      </c>
      <c r="D26" s="99">
        <v>1</v>
      </c>
      <c r="E26" s="200">
        <v>13393333.333333334</v>
      </c>
      <c r="F26" s="79">
        <f t="shared" si="8"/>
        <v>13393333.333333334</v>
      </c>
      <c r="G26" s="79"/>
      <c r="H26" s="79">
        <f t="shared" si="9"/>
        <v>13393333.333333334</v>
      </c>
      <c r="I26" s="201">
        <v>0</v>
      </c>
      <c r="J26" s="201">
        <f t="shared" si="10"/>
        <v>0</v>
      </c>
      <c r="K26" s="84">
        <f t="shared" si="11"/>
        <v>0</v>
      </c>
      <c r="L26" s="201">
        <v>1</v>
      </c>
      <c r="M26" s="201">
        <f t="shared" si="12"/>
        <v>13393333.333333334</v>
      </c>
      <c r="N26" s="79">
        <f t="shared" si="13"/>
        <v>80360000</v>
      </c>
      <c r="O26" s="201">
        <v>1</v>
      </c>
      <c r="P26" s="201">
        <f t="shared" si="14"/>
        <v>13393333.333333334</v>
      </c>
      <c r="Q26" s="79">
        <f t="shared" si="15"/>
        <v>80360000</v>
      </c>
      <c r="R26" s="201">
        <v>1</v>
      </c>
      <c r="S26" s="201">
        <f t="shared" si="16"/>
        <v>13393333.333333334</v>
      </c>
      <c r="T26" s="79">
        <f t="shared" si="17"/>
        <v>214293333.33333334</v>
      </c>
      <c r="U26" s="202"/>
      <c r="V26" s="79">
        <f t="shared" si="18"/>
        <v>375013333.33333337</v>
      </c>
      <c r="W26" s="79">
        <f t="shared" si="19"/>
        <v>0</v>
      </c>
      <c r="X26" s="79">
        <f t="shared" si="20"/>
        <v>80360000</v>
      </c>
      <c r="Y26" s="79">
        <f t="shared" si="21"/>
        <v>160720000</v>
      </c>
      <c r="Z26" s="79">
        <f t="shared" si="22"/>
        <v>133933333.33333334</v>
      </c>
      <c r="AA26" s="12">
        <f t="shared" si="1"/>
        <v>0</v>
      </c>
    </row>
    <row r="27" spans="1:27" x14ac:dyDescent="0.25">
      <c r="A27" s="81" t="s">
        <v>14</v>
      </c>
      <c r="B27" s="98" t="s">
        <v>99</v>
      </c>
      <c r="C27" s="95" t="s">
        <v>97</v>
      </c>
      <c r="D27" s="99">
        <v>1</v>
      </c>
      <c r="E27" s="200">
        <f>'[24]Lương da'!I8</f>
        <v>12493333.333333334</v>
      </c>
      <c r="F27" s="79">
        <f t="shared" si="8"/>
        <v>12493333.333333334</v>
      </c>
      <c r="G27" s="79"/>
      <c r="H27" s="79">
        <f t="shared" si="9"/>
        <v>12493333.333333334</v>
      </c>
      <c r="I27" s="201">
        <v>0</v>
      </c>
      <c r="J27" s="201">
        <f t="shared" si="10"/>
        <v>0</v>
      </c>
      <c r="K27" s="84">
        <f t="shared" si="11"/>
        <v>0</v>
      </c>
      <c r="L27" s="201">
        <v>1</v>
      </c>
      <c r="M27" s="201">
        <f t="shared" si="12"/>
        <v>12493333.333333334</v>
      </c>
      <c r="N27" s="79">
        <f t="shared" si="13"/>
        <v>74960000</v>
      </c>
      <c r="O27" s="201">
        <v>1</v>
      </c>
      <c r="P27" s="201">
        <f t="shared" si="14"/>
        <v>12493333.333333334</v>
      </c>
      <c r="Q27" s="79">
        <f t="shared" si="15"/>
        <v>74960000</v>
      </c>
      <c r="R27" s="201">
        <v>1</v>
      </c>
      <c r="S27" s="201">
        <f t="shared" si="16"/>
        <v>12493333.333333334</v>
      </c>
      <c r="T27" s="79">
        <f t="shared" si="17"/>
        <v>199893333.33333334</v>
      </c>
      <c r="U27" s="202"/>
      <c r="V27" s="79">
        <f t="shared" si="18"/>
        <v>349813333.33333337</v>
      </c>
      <c r="W27" s="79">
        <f t="shared" si="19"/>
        <v>0</v>
      </c>
      <c r="X27" s="79">
        <f t="shared" si="20"/>
        <v>74960000</v>
      </c>
      <c r="Y27" s="79">
        <f t="shared" si="21"/>
        <v>149920000</v>
      </c>
      <c r="Z27" s="79">
        <f t="shared" si="22"/>
        <v>124933333.33333334</v>
      </c>
      <c r="AA27" s="12">
        <f t="shared" si="1"/>
        <v>0</v>
      </c>
    </row>
    <row r="28" spans="1:27" s="28" customFormat="1" x14ac:dyDescent="0.25">
      <c r="A28" s="81" t="s">
        <v>15</v>
      </c>
      <c r="B28" s="100" t="s">
        <v>100</v>
      </c>
      <c r="C28" s="95" t="s">
        <v>97</v>
      </c>
      <c r="D28" s="99">
        <v>1</v>
      </c>
      <c r="E28" s="200">
        <f>'[24]Lương da'!I9</f>
        <v>8660000</v>
      </c>
      <c r="F28" s="79">
        <f t="shared" si="8"/>
        <v>8660000</v>
      </c>
      <c r="G28" s="79"/>
      <c r="H28" s="79">
        <f t="shared" si="9"/>
        <v>8660000</v>
      </c>
      <c r="I28" s="79">
        <v>0</v>
      </c>
      <c r="J28" s="79">
        <f t="shared" si="10"/>
        <v>0</v>
      </c>
      <c r="K28" s="84">
        <f t="shared" si="11"/>
        <v>0</v>
      </c>
      <c r="L28" s="201">
        <v>1</v>
      </c>
      <c r="M28" s="201">
        <f t="shared" si="12"/>
        <v>8660000</v>
      </c>
      <c r="N28" s="79">
        <f t="shared" si="13"/>
        <v>51960000</v>
      </c>
      <c r="O28" s="79">
        <v>1</v>
      </c>
      <c r="P28" s="79">
        <f t="shared" si="14"/>
        <v>8660000</v>
      </c>
      <c r="Q28" s="79">
        <f t="shared" si="15"/>
        <v>51960000</v>
      </c>
      <c r="R28" s="79">
        <v>1</v>
      </c>
      <c r="S28" s="79">
        <f t="shared" si="16"/>
        <v>8660000</v>
      </c>
      <c r="T28" s="79">
        <f t="shared" si="17"/>
        <v>138560000</v>
      </c>
      <c r="U28" s="202"/>
      <c r="V28" s="79">
        <f t="shared" si="18"/>
        <v>242480000</v>
      </c>
      <c r="W28" s="79">
        <f t="shared" si="19"/>
        <v>0</v>
      </c>
      <c r="X28" s="79">
        <f t="shared" si="20"/>
        <v>51960000</v>
      </c>
      <c r="Y28" s="79">
        <f t="shared" si="21"/>
        <v>103920000</v>
      </c>
      <c r="Z28" s="79">
        <f t="shared" si="22"/>
        <v>86600000</v>
      </c>
      <c r="AA28" s="12">
        <f t="shared" si="1"/>
        <v>0</v>
      </c>
    </row>
    <row r="29" spans="1:27" s="28" customFormat="1" x14ac:dyDescent="0.25">
      <c r="A29" s="81" t="s">
        <v>101</v>
      </c>
      <c r="B29" s="100" t="s">
        <v>100</v>
      </c>
      <c r="C29" s="95" t="s">
        <v>97</v>
      </c>
      <c r="D29" s="99">
        <v>1</v>
      </c>
      <c r="E29" s="200">
        <f>'[24]Lương da'!I10</f>
        <v>8660000</v>
      </c>
      <c r="F29" s="79">
        <f t="shared" si="8"/>
        <v>8660000</v>
      </c>
      <c r="G29" s="79"/>
      <c r="H29" s="79">
        <f t="shared" si="9"/>
        <v>8660000</v>
      </c>
      <c r="I29" s="79">
        <v>0</v>
      </c>
      <c r="J29" s="79">
        <f t="shared" si="10"/>
        <v>0</v>
      </c>
      <c r="K29" s="84">
        <f t="shared" si="11"/>
        <v>0</v>
      </c>
      <c r="L29" s="79"/>
      <c r="M29" s="79">
        <f t="shared" si="12"/>
        <v>0</v>
      </c>
      <c r="N29" s="79">
        <f t="shared" si="13"/>
        <v>0</v>
      </c>
      <c r="O29" s="79">
        <v>1</v>
      </c>
      <c r="P29" s="79">
        <f t="shared" si="14"/>
        <v>8660000</v>
      </c>
      <c r="Q29" s="79">
        <f t="shared" si="15"/>
        <v>51960000</v>
      </c>
      <c r="R29" s="79">
        <v>1</v>
      </c>
      <c r="S29" s="79">
        <f t="shared" si="16"/>
        <v>8660000</v>
      </c>
      <c r="T29" s="79">
        <f t="shared" si="17"/>
        <v>138560000</v>
      </c>
      <c r="U29" s="202"/>
      <c r="V29" s="79">
        <f t="shared" si="18"/>
        <v>190520000</v>
      </c>
      <c r="W29" s="79">
        <f t="shared" si="19"/>
        <v>0</v>
      </c>
      <c r="X29" s="79">
        <f t="shared" si="20"/>
        <v>0</v>
      </c>
      <c r="Y29" s="79">
        <f t="shared" si="21"/>
        <v>103920000</v>
      </c>
      <c r="Z29" s="79">
        <f t="shared" si="22"/>
        <v>86600000</v>
      </c>
      <c r="AA29" s="12">
        <f t="shared" si="1"/>
        <v>0</v>
      </c>
    </row>
    <row r="30" spans="1:27" s="28" customFormat="1" x14ac:dyDescent="0.25">
      <c r="A30" s="81" t="s">
        <v>102</v>
      </c>
      <c r="B30" s="100" t="s">
        <v>100</v>
      </c>
      <c r="C30" s="95" t="s">
        <v>97</v>
      </c>
      <c r="D30" s="99">
        <v>1</v>
      </c>
      <c r="E30" s="200">
        <f>'[24]Lương da'!I11</f>
        <v>8660000</v>
      </c>
      <c r="F30" s="79">
        <f t="shared" si="8"/>
        <v>8660000</v>
      </c>
      <c r="G30" s="79"/>
      <c r="H30" s="79">
        <f t="shared" si="9"/>
        <v>8660000</v>
      </c>
      <c r="I30" s="79">
        <v>0</v>
      </c>
      <c r="J30" s="79">
        <f t="shared" si="10"/>
        <v>0</v>
      </c>
      <c r="K30" s="84">
        <f t="shared" si="11"/>
        <v>0</v>
      </c>
      <c r="L30" s="79"/>
      <c r="M30" s="79">
        <f t="shared" si="12"/>
        <v>0</v>
      </c>
      <c r="N30" s="79">
        <f t="shared" si="13"/>
        <v>0</v>
      </c>
      <c r="O30" s="79">
        <v>0</v>
      </c>
      <c r="P30" s="79">
        <f t="shared" si="14"/>
        <v>0</v>
      </c>
      <c r="Q30" s="79">
        <f t="shared" si="15"/>
        <v>0</v>
      </c>
      <c r="R30" s="79">
        <v>1</v>
      </c>
      <c r="S30" s="79">
        <f t="shared" si="16"/>
        <v>8660000</v>
      </c>
      <c r="T30" s="79">
        <f t="shared" si="17"/>
        <v>138560000</v>
      </c>
      <c r="U30" s="202"/>
      <c r="V30" s="79">
        <f t="shared" si="18"/>
        <v>138560000</v>
      </c>
      <c r="W30" s="79">
        <f t="shared" si="19"/>
        <v>0</v>
      </c>
      <c r="X30" s="79">
        <f t="shared" si="20"/>
        <v>0</v>
      </c>
      <c r="Y30" s="79">
        <f t="shared" si="21"/>
        <v>51960000</v>
      </c>
      <c r="Z30" s="79">
        <f t="shared" si="22"/>
        <v>86600000</v>
      </c>
      <c r="AA30" s="12">
        <f t="shared" si="1"/>
        <v>0</v>
      </c>
    </row>
    <row r="31" spans="1:27" x14ac:dyDescent="0.25">
      <c r="A31" s="69">
        <v>2</v>
      </c>
      <c r="B31" s="1084" t="s">
        <v>103</v>
      </c>
      <c r="C31" s="1085"/>
      <c r="D31" s="1085"/>
      <c r="E31" s="1086"/>
      <c r="F31" s="76">
        <f>SUBTOTAL(9,F32:F36)</f>
        <v>195504000</v>
      </c>
      <c r="G31" s="76">
        <f>SUBTOTAL(9,G32:G36)</f>
        <v>19550400</v>
      </c>
      <c r="H31" s="76">
        <f>SUBTOTAL(9,H32:H36)</f>
        <v>215054400</v>
      </c>
      <c r="I31" s="76"/>
      <c r="J31" s="76">
        <f>SUBTOTAL(9,J32:J36)</f>
        <v>26750000</v>
      </c>
      <c r="K31" s="76">
        <f t="shared" ref="K31:T31" si="23">SUBTOTAL(9,K32:K36)</f>
        <v>267500000</v>
      </c>
      <c r="L31" s="76"/>
      <c r="M31" s="76">
        <f t="shared" si="23"/>
        <v>93080400</v>
      </c>
      <c r="N31" s="76">
        <f t="shared" si="23"/>
        <v>558482400</v>
      </c>
      <c r="O31" s="76"/>
      <c r="P31" s="76">
        <f t="shared" si="23"/>
        <v>146028400</v>
      </c>
      <c r="Q31" s="76">
        <f t="shared" si="23"/>
        <v>876170400</v>
      </c>
      <c r="R31" s="76"/>
      <c r="S31" s="76">
        <f t="shared" si="23"/>
        <v>192638400</v>
      </c>
      <c r="T31" s="76">
        <f t="shared" si="23"/>
        <v>3082214400</v>
      </c>
      <c r="U31" s="76">
        <f t="shared" ref="U31:Z31" si="24">SUBTOTAL(9,U32:U36)</f>
        <v>0</v>
      </c>
      <c r="V31" s="76">
        <f t="shared" si="24"/>
        <v>4784367200</v>
      </c>
      <c r="W31" s="76">
        <f t="shared" si="24"/>
        <v>107000000</v>
      </c>
      <c r="X31" s="76">
        <f t="shared" si="24"/>
        <v>718982400</v>
      </c>
      <c r="Y31" s="76">
        <f t="shared" si="24"/>
        <v>2032000800</v>
      </c>
      <c r="Z31" s="76">
        <f t="shared" si="24"/>
        <v>1926384000</v>
      </c>
      <c r="AA31" s="12">
        <f t="shared" si="1"/>
        <v>0</v>
      </c>
    </row>
    <row r="32" spans="1:27" s="30" customFormat="1" ht="62.45" customHeight="1" x14ac:dyDescent="0.25">
      <c r="A32" s="81" t="s">
        <v>16</v>
      </c>
      <c r="B32" s="78" t="s">
        <v>600</v>
      </c>
      <c r="C32" s="64" t="s">
        <v>105</v>
      </c>
      <c r="D32" s="99">
        <v>6</v>
      </c>
      <c r="E32" s="200">
        <v>15330000</v>
      </c>
      <c r="F32" s="79">
        <f>D32*E32</f>
        <v>91980000</v>
      </c>
      <c r="G32" s="79">
        <f>F32*0.1</f>
        <v>9198000</v>
      </c>
      <c r="H32" s="79">
        <f>F32+G32</f>
        <v>101178000</v>
      </c>
      <c r="I32" s="79">
        <v>1</v>
      </c>
      <c r="J32" s="79">
        <f>E32</f>
        <v>15330000</v>
      </c>
      <c r="K32" s="84">
        <f>J32*10</f>
        <v>153300000</v>
      </c>
      <c r="L32" s="88">
        <v>3</v>
      </c>
      <c r="M32" s="79">
        <f>E32*L32</f>
        <v>45990000</v>
      </c>
      <c r="N32" s="79">
        <f>M32*6</f>
        <v>275940000</v>
      </c>
      <c r="O32" s="79">
        <v>5</v>
      </c>
      <c r="P32" s="79">
        <f>E32*O32</f>
        <v>76650000</v>
      </c>
      <c r="Q32" s="79">
        <f>P32*6</f>
        <v>459900000</v>
      </c>
      <c r="R32" s="79">
        <v>6</v>
      </c>
      <c r="S32" s="79">
        <f>R32*E32</f>
        <v>91980000</v>
      </c>
      <c r="T32" s="79">
        <f>S32*16</f>
        <v>1471680000</v>
      </c>
      <c r="U32" s="88" t="s">
        <v>106</v>
      </c>
      <c r="V32" s="79">
        <f>K32+N32+Q32+T32</f>
        <v>2360820000</v>
      </c>
      <c r="W32" s="79">
        <f>J32*4</f>
        <v>61320000</v>
      </c>
      <c r="X32" s="79">
        <f>J32*6+M32*6</f>
        <v>367920000</v>
      </c>
      <c r="Y32" s="79">
        <f>P32*6+S32*6</f>
        <v>1011780000</v>
      </c>
      <c r="Z32" s="79">
        <f>S32*10</f>
        <v>919800000</v>
      </c>
      <c r="AA32" s="12">
        <f t="shared" si="1"/>
        <v>0</v>
      </c>
    </row>
    <row r="33" spans="1:27" ht="118.7" customHeight="1" x14ac:dyDescent="0.25">
      <c r="A33" s="81" t="s">
        <v>17</v>
      </c>
      <c r="B33" s="78" t="s">
        <v>107</v>
      </c>
      <c r="C33" s="95" t="s">
        <v>108</v>
      </c>
      <c r="D33" s="79">
        <v>10</v>
      </c>
      <c r="E33" s="189">
        <f>6500000</f>
        <v>6500000</v>
      </c>
      <c r="F33" s="79">
        <f>E33*D33</f>
        <v>65000000</v>
      </c>
      <c r="G33" s="79">
        <f>F33*0.1</f>
        <v>6500000</v>
      </c>
      <c r="H33" s="79">
        <f>F33+G33</f>
        <v>71500000</v>
      </c>
      <c r="I33" s="79">
        <v>1</v>
      </c>
      <c r="J33" s="79">
        <f>1*E33</f>
        <v>6500000</v>
      </c>
      <c r="K33" s="84">
        <f>J33*10</f>
        <v>65000000</v>
      </c>
      <c r="L33" s="79">
        <v>5</v>
      </c>
      <c r="M33" s="79">
        <f>L33*E33</f>
        <v>32500000</v>
      </c>
      <c r="N33" s="79">
        <f>M33*6</f>
        <v>195000000</v>
      </c>
      <c r="O33" s="79">
        <v>7</v>
      </c>
      <c r="P33" s="79">
        <f>O33*E33</f>
        <v>45500000</v>
      </c>
      <c r="Q33" s="79">
        <f>P33*6</f>
        <v>273000000</v>
      </c>
      <c r="R33" s="79">
        <v>10</v>
      </c>
      <c r="S33" s="79">
        <f>R33*E33</f>
        <v>65000000</v>
      </c>
      <c r="T33" s="79">
        <f>S33*16</f>
        <v>1040000000</v>
      </c>
      <c r="U33" s="88" t="s">
        <v>109</v>
      </c>
      <c r="V33" s="79">
        <f>K33+N33+Q33+T33</f>
        <v>1573000000</v>
      </c>
      <c r="W33" s="79">
        <f>J33*4</f>
        <v>26000000</v>
      </c>
      <c r="X33" s="79">
        <f>J33*6+M33*6</f>
        <v>234000000</v>
      </c>
      <c r="Y33" s="79">
        <f>P33*6+S33*6</f>
        <v>663000000</v>
      </c>
      <c r="Z33" s="79">
        <f>S33*10</f>
        <v>650000000</v>
      </c>
      <c r="AA33" s="12">
        <f t="shared" si="1"/>
        <v>0</v>
      </c>
    </row>
    <row r="34" spans="1:27" ht="92.1" customHeight="1" x14ac:dyDescent="0.25">
      <c r="A34" s="81" t="s">
        <v>18</v>
      </c>
      <c r="B34" s="78" t="s">
        <v>110</v>
      </c>
      <c r="C34" s="94" t="s">
        <v>111</v>
      </c>
      <c r="D34" s="88" t="s">
        <v>112</v>
      </c>
      <c r="E34" s="203" t="s">
        <v>113</v>
      </c>
      <c r="F34" s="79">
        <f>796*6000*4+41*120000</f>
        <v>24024000</v>
      </c>
      <c r="G34" s="79">
        <f>F34*0.1</f>
        <v>2402400</v>
      </c>
      <c r="H34" s="79">
        <f>F34+G34</f>
        <v>26426400</v>
      </c>
      <c r="I34" s="79">
        <v>41</v>
      </c>
      <c r="J34" s="79">
        <f>I34*120000</f>
        <v>4920000</v>
      </c>
      <c r="K34" s="84">
        <f>J34*10</f>
        <v>49200000</v>
      </c>
      <c r="L34" s="78" t="s">
        <v>114</v>
      </c>
      <c r="M34" s="79">
        <f>41*120000+424*4*6000*40%</f>
        <v>8990400</v>
      </c>
      <c r="N34" s="79">
        <f>M34*6</f>
        <v>53942400</v>
      </c>
      <c r="O34" s="78" t="s">
        <v>115</v>
      </c>
      <c r="P34" s="79">
        <f>41*120000+636*4*60%*6000</f>
        <v>14078400</v>
      </c>
      <c r="Q34" s="79">
        <f>P34*6</f>
        <v>84470400</v>
      </c>
      <c r="R34" s="78" t="s">
        <v>116</v>
      </c>
      <c r="S34" s="79">
        <f>41*120000+796*4*6000*85%</f>
        <v>21158400</v>
      </c>
      <c r="T34" s="79">
        <f>S34*16</f>
        <v>338534400</v>
      </c>
      <c r="U34" s="88" t="s">
        <v>117</v>
      </c>
      <c r="V34" s="79">
        <f>K34+N34+Q34+T34</f>
        <v>526147200</v>
      </c>
      <c r="W34" s="79">
        <f>J34*4</f>
        <v>19680000</v>
      </c>
      <c r="X34" s="79">
        <f>J34*6+M34*6</f>
        <v>83462400</v>
      </c>
      <c r="Y34" s="79">
        <f>P34*6+S34*6</f>
        <v>211420800</v>
      </c>
      <c r="Z34" s="79">
        <f>S34*10</f>
        <v>211584000</v>
      </c>
      <c r="AA34" s="12">
        <f t="shared" si="1"/>
        <v>0</v>
      </c>
    </row>
    <row r="35" spans="1:27" ht="31.5" x14ac:dyDescent="0.25">
      <c r="A35" s="81" t="s">
        <v>19</v>
      </c>
      <c r="B35" s="94" t="s">
        <v>118</v>
      </c>
      <c r="C35" s="95" t="s">
        <v>119</v>
      </c>
      <c r="D35" s="79">
        <v>1</v>
      </c>
      <c r="E35" s="189">
        <f>20000000*70%</f>
        <v>14000000</v>
      </c>
      <c r="F35" s="79">
        <f>E35</f>
        <v>14000000</v>
      </c>
      <c r="G35" s="79">
        <f>F35*0.1</f>
        <v>1400000</v>
      </c>
      <c r="H35" s="79">
        <f>F35+G35</f>
        <v>15400000</v>
      </c>
      <c r="I35" s="79">
        <v>0</v>
      </c>
      <c r="J35" s="79">
        <f>I35*120000</f>
        <v>0</v>
      </c>
      <c r="K35" s="84">
        <f>J35*10</f>
        <v>0</v>
      </c>
      <c r="L35" s="88" t="s">
        <v>120</v>
      </c>
      <c r="M35" s="79">
        <f>E35*40%*D35</f>
        <v>5600000</v>
      </c>
      <c r="N35" s="79">
        <f>M35*6</f>
        <v>33600000</v>
      </c>
      <c r="O35" s="88" t="s">
        <v>121</v>
      </c>
      <c r="P35" s="79">
        <f>70%*E35</f>
        <v>9800000</v>
      </c>
      <c r="Q35" s="79">
        <f>P35*6</f>
        <v>58800000</v>
      </c>
      <c r="R35" s="79" t="s">
        <v>122</v>
      </c>
      <c r="S35" s="79">
        <f>E35*D35</f>
        <v>14000000</v>
      </c>
      <c r="T35" s="79">
        <f>S35*16</f>
        <v>224000000</v>
      </c>
      <c r="U35" s="88" t="s">
        <v>123</v>
      </c>
      <c r="V35" s="79">
        <f>K35+N35+Q35+T35</f>
        <v>316400000</v>
      </c>
      <c r="W35" s="79">
        <f>J35*4</f>
        <v>0</v>
      </c>
      <c r="X35" s="79">
        <f>J35*6+M35*6</f>
        <v>33600000</v>
      </c>
      <c r="Y35" s="79">
        <f>P35*6+S35*6</f>
        <v>142800000</v>
      </c>
      <c r="Z35" s="79">
        <f>S35*10</f>
        <v>140000000</v>
      </c>
      <c r="AA35" s="12">
        <f t="shared" si="1"/>
        <v>0</v>
      </c>
    </row>
    <row r="36" spans="1:27" ht="18.95" customHeight="1" x14ac:dyDescent="0.25">
      <c r="A36" s="81" t="s">
        <v>192</v>
      </c>
      <c r="B36" s="94" t="s">
        <v>124</v>
      </c>
      <c r="C36" s="95" t="s">
        <v>72</v>
      </c>
      <c r="D36" s="79">
        <v>1</v>
      </c>
      <c r="E36" s="189">
        <v>500000</v>
      </c>
      <c r="F36" s="79">
        <f>E36</f>
        <v>500000</v>
      </c>
      <c r="G36" s="79">
        <f>F36*0.1</f>
        <v>50000</v>
      </c>
      <c r="H36" s="79">
        <f>F36+G36</f>
        <v>550000</v>
      </c>
      <c r="I36" s="79">
        <v>0</v>
      </c>
      <c r="J36" s="79">
        <f>I36*120000</f>
        <v>0</v>
      </c>
      <c r="K36" s="84">
        <f>J36*10</f>
        <v>0</v>
      </c>
      <c r="L36" s="79">
        <v>0</v>
      </c>
      <c r="M36" s="79"/>
      <c r="N36" s="79">
        <f>M36*6</f>
        <v>0</v>
      </c>
      <c r="O36" s="79"/>
      <c r="P36" s="79"/>
      <c r="Q36" s="79">
        <f>P36*6</f>
        <v>0</v>
      </c>
      <c r="R36" s="79">
        <v>1</v>
      </c>
      <c r="S36" s="189">
        <v>500000</v>
      </c>
      <c r="T36" s="79">
        <f>S36*16</f>
        <v>8000000</v>
      </c>
      <c r="U36" s="88" t="s">
        <v>125</v>
      </c>
      <c r="V36" s="79">
        <f>K36+N36+Q36+T36</f>
        <v>8000000</v>
      </c>
      <c r="W36" s="79">
        <f>J36*4</f>
        <v>0</v>
      </c>
      <c r="X36" s="79">
        <f>J36*6+M36*6</f>
        <v>0</v>
      </c>
      <c r="Y36" s="79">
        <f>P36*6+S36*6</f>
        <v>3000000</v>
      </c>
      <c r="Z36" s="79">
        <f>S36*10</f>
        <v>5000000</v>
      </c>
      <c r="AA36" s="12">
        <f t="shared" si="1"/>
        <v>0</v>
      </c>
    </row>
    <row r="37" spans="1:27" ht="24" customHeight="1" x14ac:dyDescent="0.25">
      <c r="A37" s="69">
        <v>3</v>
      </c>
      <c r="B37" s="1084" t="s">
        <v>126</v>
      </c>
      <c r="C37" s="1085"/>
      <c r="D37" s="1085"/>
      <c r="E37" s="1086"/>
      <c r="F37" s="76">
        <f>SUBTOTAL(9,F38:F40)</f>
        <v>99331190.869458139</v>
      </c>
      <c r="G37" s="76">
        <f>SUBTOTAL(9,G38:G40)</f>
        <v>0</v>
      </c>
      <c r="H37" s="76">
        <f>SUBTOTAL(9,H38:H40)</f>
        <v>99331190.869458139</v>
      </c>
      <c r="I37" s="76"/>
      <c r="J37" s="76">
        <f>SUBTOTAL(9,J38:J40)</f>
        <v>499561.69704433501</v>
      </c>
      <c r="K37" s="76">
        <f t="shared" ref="K37:T37" si="25">SUBTOTAL(9,K38:K40)</f>
        <v>4995616.9704433503</v>
      </c>
      <c r="L37" s="76"/>
      <c r="M37" s="76">
        <f t="shared" si="25"/>
        <v>25241396.412315276</v>
      </c>
      <c r="N37" s="76">
        <f t="shared" si="25"/>
        <v>151448378.47389168</v>
      </c>
      <c r="O37" s="76"/>
      <c r="P37" s="76">
        <f t="shared" si="25"/>
        <v>50647265.545320198</v>
      </c>
      <c r="Q37" s="76">
        <f t="shared" si="25"/>
        <v>303883593.27192116</v>
      </c>
      <c r="R37" s="76"/>
      <c r="S37" s="76">
        <f t="shared" si="25"/>
        <v>99331190.869458139</v>
      </c>
      <c r="T37" s="76">
        <f t="shared" si="25"/>
        <v>1589299053.9113302</v>
      </c>
      <c r="U37" s="204" t="s">
        <v>127</v>
      </c>
      <c r="V37" s="76">
        <f>SUBTOTAL(9,V38:V40)</f>
        <v>2049626642.6275864</v>
      </c>
      <c r="W37" s="76">
        <f>SUBTOTAL(9,W38:W40)</f>
        <v>1998246.7881773401</v>
      </c>
      <c r="X37" s="76">
        <f>SUBTOTAL(9,X38:X40)</f>
        <v>154445748.65615767</v>
      </c>
      <c r="Y37" s="76">
        <f>SUBTOTAL(9,Y38:Y40)</f>
        <v>899870738.48866999</v>
      </c>
      <c r="Z37" s="76">
        <f>SUBTOTAL(9,Z38:Z40)</f>
        <v>993311908.69458127</v>
      </c>
      <c r="AA37" s="12">
        <f t="shared" si="1"/>
        <v>0</v>
      </c>
    </row>
    <row r="38" spans="1:27" ht="78.75" x14ac:dyDescent="0.25">
      <c r="A38" s="81" t="s">
        <v>20</v>
      </c>
      <c r="B38" s="78" t="s">
        <v>128</v>
      </c>
      <c r="C38" s="94" t="s">
        <v>129</v>
      </c>
      <c r="D38" s="94">
        <v>837</v>
      </c>
      <c r="E38" s="205">
        <f>43818965/406</f>
        <v>107928.48522167488</v>
      </c>
      <c r="F38" s="79">
        <f>D38*E38</f>
        <v>90336142.130541876</v>
      </c>
      <c r="G38" s="79"/>
      <c r="H38" s="79">
        <f>F38+G38</f>
        <v>90336142.130541876</v>
      </c>
      <c r="I38" s="79">
        <v>41</v>
      </c>
      <c r="J38" s="79">
        <f>E38</f>
        <v>107928.48522167488</v>
      </c>
      <c r="K38" s="84">
        <f>J38*10</f>
        <v>1079284.8522167488</v>
      </c>
      <c r="L38" s="78" t="s">
        <v>130</v>
      </c>
      <c r="M38" s="79">
        <f>(41+424*40%)*E38</f>
        <v>22729738.987684734</v>
      </c>
      <c r="N38" s="79">
        <f>M38*6</f>
        <v>136378433.92610842</v>
      </c>
      <c r="O38" s="78" t="s">
        <v>131</v>
      </c>
      <c r="P38" s="79">
        <f>(41+636*60%)*E38</f>
        <v>45610577.854679801</v>
      </c>
      <c r="Q38" s="79">
        <f>P38*6</f>
        <v>273663467.12807882</v>
      </c>
      <c r="R38" s="78" t="s">
        <v>132</v>
      </c>
      <c r="S38" s="79">
        <f>(41+796)*E38</f>
        <v>90336142.130541876</v>
      </c>
      <c r="T38" s="79">
        <f>S38*16</f>
        <v>1445378274.08867</v>
      </c>
      <c r="U38" s="88" t="s">
        <v>133</v>
      </c>
      <c r="V38" s="79">
        <f>K38+N38+Q38+T38</f>
        <v>1856499459.995074</v>
      </c>
      <c r="W38" s="79">
        <f>J38*4</f>
        <v>431713.94088669954</v>
      </c>
      <c r="X38" s="79">
        <f>J38*6+M38*6</f>
        <v>137026004.83743846</v>
      </c>
      <c r="Y38" s="79">
        <f>P38*6+S38*6</f>
        <v>815680319.9113301</v>
      </c>
      <c r="Z38" s="79">
        <f>S38*10</f>
        <v>903361421.30541873</v>
      </c>
      <c r="AA38" s="12">
        <f t="shared" si="1"/>
        <v>0</v>
      </c>
    </row>
    <row r="39" spans="1:27" ht="69" customHeight="1" x14ac:dyDescent="0.25">
      <c r="A39" s="81" t="s">
        <v>21</v>
      </c>
      <c r="B39" s="78" t="s">
        <v>134</v>
      </c>
      <c r="C39" s="94" t="s">
        <v>129</v>
      </c>
      <c r="D39" s="94">
        <f>796+41</f>
        <v>837</v>
      </c>
      <c r="E39" s="206">
        <f>3878124/406</f>
        <v>9552.0295566502464</v>
      </c>
      <c r="F39" s="79">
        <f>E39*D39</f>
        <v>7995048.7389162565</v>
      </c>
      <c r="G39" s="79"/>
      <c r="H39" s="79">
        <f>F39+G39</f>
        <v>7995048.7389162565</v>
      </c>
      <c r="I39" s="79">
        <v>41</v>
      </c>
      <c r="J39" s="79">
        <f>I39*E39</f>
        <v>391633.21182266012</v>
      </c>
      <c r="K39" s="84">
        <f>J39*10</f>
        <v>3916332.1182266013</v>
      </c>
      <c r="L39" s="78" t="s">
        <v>130</v>
      </c>
      <c r="M39" s="79">
        <f>(41+424*40%)*E39</f>
        <v>2011657.4246305421</v>
      </c>
      <c r="N39" s="79">
        <f>M39*6</f>
        <v>12069944.547783252</v>
      </c>
      <c r="O39" s="78" t="s">
        <v>131</v>
      </c>
      <c r="P39" s="79">
        <f>(41+636*60%)*E39</f>
        <v>4036687.6906403936</v>
      </c>
      <c r="Q39" s="79">
        <f>P39*6</f>
        <v>24220126.143842362</v>
      </c>
      <c r="R39" s="78" t="s">
        <v>132</v>
      </c>
      <c r="S39" s="79">
        <f>(41+796)*E39</f>
        <v>7995048.7389162565</v>
      </c>
      <c r="T39" s="79">
        <f>S39*16</f>
        <v>127920779.8226601</v>
      </c>
      <c r="U39" s="202" t="s">
        <v>135</v>
      </c>
      <c r="V39" s="79">
        <f>K39+N39+Q39+T39</f>
        <v>168127182.63251233</v>
      </c>
      <c r="W39" s="79">
        <f>J39*4</f>
        <v>1566532.8472906405</v>
      </c>
      <c r="X39" s="79">
        <f>J39*6+M39*6</f>
        <v>14419743.818719212</v>
      </c>
      <c r="Y39" s="79">
        <f>P39*6+S39*6</f>
        <v>72190418.577339903</v>
      </c>
      <c r="Z39" s="79">
        <f>S39*10</f>
        <v>79950487.38916257</v>
      </c>
      <c r="AA39" s="12">
        <f t="shared" si="1"/>
        <v>0</v>
      </c>
    </row>
    <row r="40" spans="1:27" ht="35.1" customHeight="1" x14ac:dyDescent="0.25">
      <c r="A40" s="81" t="s">
        <v>22</v>
      </c>
      <c r="B40" s="78" t="s">
        <v>136</v>
      </c>
      <c r="C40" s="94" t="s">
        <v>137</v>
      </c>
      <c r="D40" s="94">
        <v>2</v>
      </c>
      <c r="E40" s="205">
        <v>500000</v>
      </c>
      <c r="F40" s="79">
        <f>D40*E40</f>
        <v>1000000</v>
      </c>
      <c r="G40" s="79"/>
      <c r="H40" s="79">
        <f>F40+G40</f>
        <v>1000000</v>
      </c>
      <c r="I40" s="79">
        <v>0</v>
      </c>
      <c r="J40" s="79">
        <f>I40*E40</f>
        <v>0</v>
      </c>
      <c r="K40" s="109">
        <f>J40*15</f>
        <v>0</v>
      </c>
      <c r="L40" s="79">
        <v>1</v>
      </c>
      <c r="M40" s="79">
        <f>L40*E40</f>
        <v>500000</v>
      </c>
      <c r="N40" s="79">
        <f>M40*6</f>
        <v>3000000</v>
      </c>
      <c r="O40" s="79">
        <v>2</v>
      </c>
      <c r="P40" s="79">
        <f>O40*E40</f>
        <v>1000000</v>
      </c>
      <c r="Q40" s="79">
        <f>P40*6</f>
        <v>6000000</v>
      </c>
      <c r="R40" s="79">
        <v>2</v>
      </c>
      <c r="S40" s="79">
        <f>R40*E40</f>
        <v>1000000</v>
      </c>
      <c r="T40" s="79">
        <f>S40*16</f>
        <v>16000000</v>
      </c>
      <c r="U40" s="88" t="s">
        <v>138</v>
      </c>
      <c r="V40" s="79">
        <f>K40+N40+Q40+T40</f>
        <v>25000000</v>
      </c>
      <c r="W40" s="79">
        <f>J40*4</f>
        <v>0</v>
      </c>
      <c r="X40" s="79">
        <f>J40*6+M40*6</f>
        <v>3000000</v>
      </c>
      <c r="Y40" s="79">
        <f>P40*6+S40*6</f>
        <v>12000000</v>
      </c>
      <c r="Z40" s="79">
        <f>S40*10</f>
        <v>10000000</v>
      </c>
      <c r="AA40" s="12">
        <f t="shared" si="1"/>
        <v>0</v>
      </c>
    </row>
    <row r="41" spans="1:27" ht="24" customHeight="1" x14ac:dyDescent="0.25">
      <c r="A41" s="69">
        <v>4</v>
      </c>
      <c r="B41" s="1084" t="s">
        <v>139</v>
      </c>
      <c r="C41" s="1085"/>
      <c r="D41" s="1085"/>
      <c r="E41" s="1086"/>
      <c r="F41" s="76">
        <f>SUBTOTAL(9,F42:F44)</f>
        <v>7084305</v>
      </c>
      <c r="G41" s="76">
        <f>SUBTOTAL(9,G42:G44)</f>
        <v>0</v>
      </c>
      <c r="H41" s="76">
        <f>SUBTOTAL(9,H42:H44)</f>
        <v>7084305</v>
      </c>
      <c r="I41" s="76"/>
      <c r="J41" s="76">
        <f>SUBTOTAL(9,J42:J44)</f>
        <v>708430.5</v>
      </c>
      <c r="K41" s="76">
        <f t="shared" ref="K41:T41" si="26">SUBTOTAL(9,K42:K44)</f>
        <v>7084305</v>
      </c>
      <c r="L41" s="76"/>
      <c r="M41" s="76">
        <f t="shared" si="26"/>
        <v>2803722</v>
      </c>
      <c r="N41" s="76">
        <f t="shared" si="26"/>
        <v>16822332</v>
      </c>
      <c r="O41" s="76"/>
      <c r="P41" s="76">
        <f t="shared" si="26"/>
        <v>4579013.5</v>
      </c>
      <c r="Q41" s="76">
        <f t="shared" si="26"/>
        <v>27474081</v>
      </c>
      <c r="R41" s="76"/>
      <c r="S41" s="76">
        <f t="shared" si="26"/>
        <v>7084305</v>
      </c>
      <c r="T41" s="76">
        <f t="shared" si="26"/>
        <v>113348880</v>
      </c>
      <c r="U41" s="204" t="s">
        <v>140</v>
      </c>
      <c r="V41" s="76">
        <f>SUBTOTAL(9,V42:V44)</f>
        <v>164729598</v>
      </c>
      <c r="W41" s="76">
        <f>SUBTOTAL(9,W42:W44)</f>
        <v>2833722</v>
      </c>
      <c r="X41" s="76">
        <f>SUBTOTAL(9,X42:X44)</f>
        <v>21072915</v>
      </c>
      <c r="Y41" s="76">
        <f>SUBTOTAL(9,Y42:Y44)</f>
        <v>69979911</v>
      </c>
      <c r="Z41" s="76">
        <f>SUBTOTAL(9,Z42:Z44)</f>
        <v>70843050</v>
      </c>
      <c r="AA41" s="12">
        <f t="shared" si="1"/>
        <v>0</v>
      </c>
    </row>
    <row r="42" spans="1:27" ht="63" x14ac:dyDescent="0.25">
      <c r="A42" s="81" t="s">
        <v>181</v>
      </c>
      <c r="B42" s="101" t="s">
        <v>141</v>
      </c>
      <c r="C42" s="94" t="s">
        <v>72</v>
      </c>
      <c r="D42" s="94">
        <v>1</v>
      </c>
      <c r="E42" s="79">
        <v>3284305</v>
      </c>
      <c r="F42" s="79">
        <f>E42*D42</f>
        <v>3284305</v>
      </c>
      <c r="G42" s="207"/>
      <c r="H42" s="79">
        <f>F42+G42</f>
        <v>3284305</v>
      </c>
      <c r="I42" s="208" t="s">
        <v>142</v>
      </c>
      <c r="J42" s="79">
        <f>E42*10%</f>
        <v>328430.5</v>
      </c>
      <c r="K42" s="84">
        <f>J42*10</f>
        <v>3284305</v>
      </c>
      <c r="L42" s="209">
        <v>0.4</v>
      </c>
      <c r="M42" s="210">
        <f>L42*E42</f>
        <v>1313722</v>
      </c>
      <c r="N42" s="79">
        <f>M42*6</f>
        <v>7882332</v>
      </c>
      <c r="O42" s="84" t="s">
        <v>121</v>
      </c>
      <c r="P42" s="84">
        <f>E42*70%</f>
        <v>2299013.5</v>
      </c>
      <c r="Q42" s="79">
        <f>P42*6</f>
        <v>13794081</v>
      </c>
      <c r="R42" s="210">
        <v>1</v>
      </c>
      <c r="S42" s="79">
        <f>E42</f>
        <v>3284305</v>
      </c>
      <c r="T42" s="79">
        <f>S42*16</f>
        <v>52548880</v>
      </c>
      <c r="U42" s="1091" t="s">
        <v>143</v>
      </c>
      <c r="V42" s="79">
        <f>K42+N42+Q42+T42</f>
        <v>77509598</v>
      </c>
      <c r="W42" s="79">
        <f>J42*4</f>
        <v>1313722</v>
      </c>
      <c r="X42" s="79">
        <f>J42*6+M42*6</f>
        <v>9852915</v>
      </c>
      <c r="Y42" s="79">
        <f>P42*6+S42*6</f>
        <v>33499911</v>
      </c>
      <c r="Z42" s="79">
        <f>S42*10</f>
        <v>32843050</v>
      </c>
      <c r="AA42" s="12">
        <f t="shared" si="1"/>
        <v>0</v>
      </c>
    </row>
    <row r="43" spans="1:27" ht="66" customHeight="1" x14ac:dyDescent="0.25">
      <c r="A43" s="81" t="s">
        <v>182</v>
      </c>
      <c r="B43" s="78" t="s">
        <v>144</v>
      </c>
      <c r="C43" s="94" t="s">
        <v>72</v>
      </c>
      <c r="D43" s="94">
        <v>1</v>
      </c>
      <c r="E43" s="79">
        <v>300000</v>
      </c>
      <c r="F43" s="79">
        <f>E43*D43</f>
        <v>300000</v>
      </c>
      <c r="G43" s="207"/>
      <c r="H43" s="79">
        <f>F43+G43</f>
        <v>300000</v>
      </c>
      <c r="I43" s="208" t="s">
        <v>142</v>
      </c>
      <c r="J43" s="79">
        <f>0.1*E43</f>
        <v>30000</v>
      </c>
      <c r="K43" s="84">
        <f>J43*10</f>
        <v>300000</v>
      </c>
      <c r="L43" s="211" t="s">
        <v>145</v>
      </c>
      <c r="M43" s="79">
        <f>E43*30%</f>
        <v>90000</v>
      </c>
      <c r="N43" s="79">
        <f>M43*6</f>
        <v>540000</v>
      </c>
      <c r="O43" s="208" t="s">
        <v>146</v>
      </c>
      <c r="P43" s="207">
        <f>E43*60%</f>
        <v>180000</v>
      </c>
      <c r="Q43" s="79">
        <f>P43*6</f>
        <v>1080000</v>
      </c>
      <c r="R43" s="78" t="s">
        <v>147</v>
      </c>
      <c r="S43" s="79">
        <f>E43</f>
        <v>300000</v>
      </c>
      <c r="T43" s="79">
        <f>S43*16</f>
        <v>4800000</v>
      </c>
      <c r="U43" s="1092"/>
      <c r="V43" s="79">
        <f>K43+N43+Q43+T43</f>
        <v>6720000</v>
      </c>
      <c r="W43" s="79">
        <f>J43*4</f>
        <v>120000</v>
      </c>
      <c r="X43" s="79">
        <f>J43*6+M43*6</f>
        <v>720000</v>
      </c>
      <c r="Y43" s="79">
        <f>P43*6+S43*6</f>
        <v>2880000</v>
      </c>
      <c r="Z43" s="79">
        <f>S43*10</f>
        <v>3000000</v>
      </c>
      <c r="AA43" s="12">
        <f t="shared" si="1"/>
        <v>0</v>
      </c>
    </row>
    <row r="44" spans="1:27" ht="47.25" x14ac:dyDescent="0.25">
      <c r="A44" s="81" t="s">
        <v>183</v>
      </c>
      <c r="B44" s="78" t="s">
        <v>148</v>
      </c>
      <c r="C44" s="94" t="s">
        <v>72</v>
      </c>
      <c r="D44" s="94">
        <v>1</v>
      </c>
      <c r="E44" s="79">
        <v>3500000</v>
      </c>
      <c r="F44" s="79">
        <v>3500000</v>
      </c>
      <c r="G44" s="207"/>
      <c r="H44" s="79">
        <f>F44+G44</f>
        <v>3500000</v>
      </c>
      <c r="I44" s="208" t="s">
        <v>142</v>
      </c>
      <c r="J44" s="79">
        <f>E44*10%</f>
        <v>350000</v>
      </c>
      <c r="K44" s="84">
        <f>J44*10</f>
        <v>3500000</v>
      </c>
      <c r="L44" s="194">
        <v>0.4</v>
      </c>
      <c r="M44" s="79">
        <f>L44*E44</f>
        <v>1400000</v>
      </c>
      <c r="N44" s="79">
        <f>M44*6</f>
        <v>8400000</v>
      </c>
      <c r="O44" s="208" t="s">
        <v>146</v>
      </c>
      <c r="P44" s="207">
        <f>E44*60%</f>
        <v>2100000</v>
      </c>
      <c r="Q44" s="79">
        <f>P44*6</f>
        <v>12600000</v>
      </c>
      <c r="R44" s="78" t="s">
        <v>147</v>
      </c>
      <c r="S44" s="207">
        <v>3500000</v>
      </c>
      <c r="T44" s="79">
        <f>S44*16</f>
        <v>56000000</v>
      </c>
      <c r="U44" s="1093"/>
      <c r="V44" s="79">
        <f>K44+N44+Q44+T44</f>
        <v>80500000</v>
      </c>
      <c r="W44" s="79">
        <f>J44*4</f>
        <v>1400000</v>
      </c>
      <c r="X44" s="79">
        <f>J44*6+M44*6</f>
        <v>10500000</v>
      </c>
      <c r="Y44" s="79">
        <f>P44*6+S44*6</f>
        <v>33600000</v>
      </c>
      <c r="Z44" s="79">
        <f>S44*10</f>
        <v>35000000</v>
      </c>
      <c r="AA44" s="12">
        <f t="shared" si="1"/>
        <v>0</v>
      </c>
    </row>
    <row r="45" spans="1:27" s="34" customFormat="1" ht="27" customHeight="1" x14ac:dyDescent="0.25">
      <c r="A45" s="36">
        <v>5</v>
      </c>
      <c r="B45" s="102" t="s">
        <v>149</v>
      </c>
      <c r="C45" s="103"/>
      <c r="D45" s="103"/>
      <c r="E45" s="212"/>
      <c r="F45" s="104">
        <f>SUBTOTAL(9,F46:F50)</f>
        <v>5125000.0000000009</v>
      </c>
      <c r="G45" s="104">
        <f>SUBTOTAL(9,G46:G50)</f>
        <v>132500.00000000003</v>
      </c>
      <c r="H45" s="104">
        <f>SUBTOTAL(9,H46:H50)</f>
        <v>5257500</v>
      </c>
      <c r="I45" s="104"/>
      <c r="J45" s="104">
        <f>SUBTOTAL(9,J46:J50)</f>
        <v>0</v>
      </c>
      <c r="K45" s="104">
        <f>SUBTOTAL(9,K46:K50)</f>
        <v>0</v>
      </c>
      <c r="L45" s="104"/>
      <c r="M45" s="104">
        <f>SUBTOTAL(9,M46:M50)</f>
        <v>4103333.3333333335</v>
      </c>
      <c r="N45" s="104">
        <f t="shared" ref="N45:T45" si="27">SUBTOTAL(9,N46:N50)</f>
        <v>24620000</v>
      </c>
      <c r="O45" s="104"/>
      <c r="P45" s="104">
        <f t="shared" si="27"/>
        <v>4388333.333333333</v>
      </c>
      <c r="Q45" s="104">
        <f t="shared" si="27"/>
        <v>26330000</v>
      </c>
      <c r="R45" s="104"/>
      <c r="S45" s="104">
        <f t="shared" si="27"/>
        <v>5125000.0000000009</v>
      </c>
      <c r="T45" s="104">
        <f t="shared" si="27"/>
        <v>82000000.000000015</v>
      </c>
      <c r="U45" s="188" t="s">
        <v>150</v>
      </c>
      <c r="V45" s="104">
        <f>SUBTOTAL(9,V46:V51)</f>
        <v>273280667.69363636</v>
      </c>
      <c r="W45" s="104">
        <f>SUBTOTAL(9,W46:W51)</f>
        <v>0</v>
      </c>
      <c r="X45" s="104">
        <f>SUBTOTAL(9,X46:X51)</f>
        <v>36415651.605757572</v>
      </c>
      <c r="Y45" s="104">
        <f>SUBTOTAL(9,Y46:Y51)</f>
        <v>122238121.69545455</v>
      </c>
      <c r="Z45" s="104">
        <f>SUBTOTAL(9,Z46:Z51)</f>
        <v>114626894.39242424</v>
      </c>
      <c r="AA45" s="12">
        <f t="shared" si="1"/>
        <v>0</v>
      </c>
    </row>
    <row r="46" spans="1:27" ht="39.950000000000003" customHeight="1" x14ac:dyDescent="0.25">
      <c r="A46" s="64" t="s">
        <v>193</v>
      </c>
      <c r="B46" s="101" t="s">
        <v>151</v>
      </c>
      <c r="C46" s="94" t="s">
        <v>72</v>
      </c>
      <c r="D46" s="94">
        <v>1</v>
      </c>
      <c r="E46" s="86">
        <v>1300000</v>
      </c>
      <c r="F46" s="79">
        <f>E46*D46</f>
        <v>1300000</v>
      </c>
      <c r="G46" s="79"/>
      <c r="H46" s="79">
        <f t="shared" ref="H46:H52" si="28">F46+G46</f>
        <v>1300000</v>
      </c>
      <c r="I46" s="35"/>
      <c r="J46" s="35"/>
      <c r="K46" s="84">
        <f t="shared" ref="K46:K52" si="29">J46*10</f>
        <v>0</v>
      </c>
      <c r="L46" s="194">
        <v>0.4</v>
      </c>
      <c r="M46" s="79">
        <f>L46*E46</f>
        <v>520000</v>
      </c>
      <c r="N46" s="79">
        <f t="shared" ref="N46:N51" si="30">M46*6</f>
        <v>3120000</v>
      </c>
      <c r="O46" s="208" t="s">
        <v>146</v>
      </c>
      <c r="P46" s="79">
        <f>E46*60%</f>
        <v>780000</v>
      </c>
      <c r="Q46" s="79">
        <f t="shared" ref="Q46:Q51" si="31">P46*6</f>
        <v>4680000</v>
      </c>
      <c r="R46" s="78" t="s">
        <v>147</v>
      </c>
      <c r="S46" s="79">
        <f>E46</f>
        <v>1300000</v>
      </c>
      <c r="T46" s="79">
        <f t="shared" ref="T46:T51" si="32">S46*16</f>
        <v>20800000</v>
      </c>
      <c r="U46" s="88" t="s">
        <v>152</v>
      </c>
      <c r="V46" s="79">
        <f t="shared" ref="V46:V52" si="33">K46+N46+Q46+T46</f>
        <v>28600000</v>
      </c>
      <c r="W46" s="79">
        <f t="shared" ref="W46:W52" si="34">J46*4</f>
        <v>0</v>
      </c>
      <c r="X46" s="79">
        <f t="shared" ref="X46:X52" si="35">J46*6+M46*6</f>
        <v>3120000</v>
      </c>
      <c r="Y46" s="79">
        <f t="shared" ref="Y46:Y52" si="36">P46*6+S46*6</f>
        <v>12480000</v>
      </c>
      <c r="Z46" s="79">
        <f t="shared" ref="Z46:Z52" si="37">S46*10</f>
        <v>13000000</v>
      </c>
      <c r="AA46" s="12">
        <f t="shared" si="1"/>
        <v>0</v>
      </c>
    </row>
    <row r="47" spans="1:27" ht="18.95" customHeight="1" x14ac:dyDescent="0.25">
      <c r="A47" s="64" t="s">
        <v>194</v>
      </c>
      <c r="B47" s="105" t="s">
        <v>153</v>
      </c>
      <c r="C47" s="213" t="s">
        <v>154</v>
      </c>
      <c r="D47" s="214">
        <v>1</v>
      </c>
      <c r="E47" s="165">
        <v>500000</v>
      </c>
      <c r="F47" s="79">
        <f>D47*E47</f>
        <v>500000</v>
      </c>
      <c r="G47" s="79"/>
      <c r="H47" s="79">
        <f t="shared" si="28"/>
        <v>500000</v>
      </c>
      <c r="I47" s="79">
        <v>0</v>
      </c>
      <c r="J47" s="79">
        <f>I47*E47</f>
        <v>0</v>
      </c>
      <c r="K47" s="109">
        <f t="shared" si="29"/>
        <v>0</v>
      </c>
      <c r="L47" s="79">
        <v>1</v>
      </c>
      <c r="M47" s="79">
        <f>L47*E47</f>
        <v>500000</v>
      </c>
      <c r="N47" s="79">
        <f t="shared" si="30"/>
        <v>3000000</v>
      </c>
      <c r="O47" s="79">
        <v>1</v>
      </c>
      <c r="P47" s="79">
        <f>O47*F47</f>
        <v>500000</v>
      </c>
      <c r="Q47" s="79">
        <f t="shared" si="31"/>
        <v>3000000</v>
      </c>
      <c r="R47" s="79">
        <v>1</v>
      </c>
      <c r="S47" s="79">
        <f>R47*E47</f>
        <v>500000</v>
      </c>
      <c r="T47" s="79">
        <f t="shared" si="32"/>
        <v>8000000</v>
      </c>
      <c r="U47" s="88" t="s">
        <v>155</v>
      </c>
      <c r="V47" s="79">
        <f t="shared" si="33"/>
        <v>14000000</v>
      </c>
      <c r="W47" s="79">
        <f t="shared" si="34"/>
        <v>0</v>
      </c>
      <c r="X47" s="79">
        <f t="shared" si="35"/>
        <v>3000000</v>
      </c>
      <c r="Y47" s="79">
        <f t="shared" si="36"/>
        <v>6000000</v>
      </c>
      <c r="Z47" s="79">
        <f t="shared" si="37"/>
        <v>5000000</v>
      </c>
      <c r="AA47" s="12">
        <f t="shared" si="1"/>
        <v>0</v>
      </c>
    </row>
    <row r="48" spans="1:27" ht="21.95" customHeight="1" x14ac:dyDescent="0.25">
      <c r="A48" s="64" t="s">
        <v>195</v>
      </c>
      <c r="B48" s="101" t="s">
        <v>156</v>
      </c>
      <c r="C48" s="94" t="s">
        <v>72</v>
      </c>
      <c r="D48" s="94">
        <v>1</v>
      </c>
      <c r="E48" s="86">
        <v>2000000</v>
      </c>
      <c r="F48" s="79">
        <v>2000000</v>
      </c>
      <c r="G48" s="79"/>
      <c r="H48" s="79">
        <f t="shared" si="28"/>
        <v>2000000</v>
      </c>
      <c r="I48" s="215">
        <v>0</v>
      </c>
      <c r="J48" s="79">
        <f>I48*E48</f>
        <v>0</v>
      </c>
      <c r="K48" s="109">
        <f t="shared" si="29"/>
        <v>0</v>
      </c>
      <c r="L48" s="79">
        <v>1</v>
      </c>
      <c r="M48" s="79">
        <f>L48*E48</f>
        <v>2000000</v>
      </c>
      <c r="N48" s="79">
        <f t="shared" si="30"/>
        <v>12000000</v>
      </c>
      <c r="O48" s="79">
        <f>L48</f>
        <v>1</v>
      </c>
      <c r="P48" s="79">
        <f>O48*E48</f>
        <v>2000000</v>
      </c>
      <c r="Q48" s="79">
        <f t="shared" si="31"/>
        <v>12000000</v>
      </c>
      <c r="R48" s="79">
        <f>O48</f>
        <v>1</v>
      </c>
      <c r="S48" s="79">
        <f>R48*E48</f>
        <v>2000000</v>
      </c>
      <c r="T48" s="79">
        <f t="shared" si="32"/>
        <v>32000000</v>
      </c>
      <c r="U48" s="88" t="s">
        <v>157</v>
      </c>
      <c r="V48" s="79">
        <f t="shared" si="33"/>
        <v>56000000</v>
      </c>
      <c r="W48" s="79">
        <f t="shared" si="34"/>
        <v>0</v>
      </c>
      <c r="X48" s="79">
        <f t="shared" si="35"/>
        <v>12000000</v>
      </c>
      <c r="Y48" s="79">
        <f t="shared" si="36"/>
        <v>24000000</v>
      </c>
      <c r="Z48" s="79">
        <f t="shared" si="37"/>
        <v>20000000</v>
      </c>
      <c r="AA48" s="12">
        <f t="shared" si="1"/>
        <v>0</v>
      </c>
    </row>
    <row r="49" spans="1:27" ht="84.95" customHeight="1" x14ac:dyDescent="0.25">
      <c r="A49" s="64" t="s">
        <v>196</v>
      </c>
      <c r="B49" s="78" t="s">
        <v>189</v>
      </c>
      <c r="C49" s="94" t="s">
        <v>158</v>
      </c>
      <c r="D49" s="106">
        <f>5*2/12</f>
        <v>0.83333333333333337</v>
      </c>
      <c r="E49" s="86">
        <v>1300000</v>
      </c>
      <c r="F49" s="79">
        <f>E49*D49</f>
        <v>1083333.3333333335</v>
      </c>
      <c r="G49" s="79">
        <f>F49*0.1</f>
        <v>108333.33333333336</v>
      </c>
      <c r="H49" s="79">
        <f t="shared" si="28"/>
        <v>1191666.6666666667</v>
      </c>
      <c r="I49" s="79">
        <v>0</v>
      </c>
      <c r="J49" s="79">
        <f>I49*E49</f>
        <v>0</v>
      </c>
      <c r="K49" s="109">
        <f t="shared" si="29"/>
        <v>0</v>
      </c>
      <c r="L49" s="79">
        <v>1</v>
      </c>
      <c r="M49" s="79">
        <f>D49*E49</f>
        <v>1083333.3333333335</v>
      </c>
      <c r="N49" s="79">
        <f t="shared" si="30"/>
        <v>6500000.0000000009</v>
      </c>
      <c r="O49" s="194">
        <f>2*4/12</f>
        <v>0.66666666666666663</v>
      </c>
      <c r="P49" s="79">
        <f>O49*E49</f>
        <v>866666.66666666663</v>
      </c>
      <c r="Q49" s="79">
        <f t="shared" si="31"/>
        <v>5200000</v>
      </c>
      <c r="R49" s="194">
        <f>D49</f>
        <v>0.83333333333333337</v>
      </c>
      <c r="S49" s="79">
        <f>R49*E49</f>
        <v>1083333.3333333335</v>
      </c>
      <c r="T49" s="79">
        <f t="shared" si="32"/>
        <v>17333333.333333336</v>
      </c>
      <c r="U49" s="88"/>
      <c r="V49" s="79">
        <f t="shared" si="33"/>
        <v>29033333.333333336</v>
      </c>
      <c r="W49" s="79">
        <f t="shared" si="34"/>
        <v>0</v>
      </c>
      <c r="X49" s="79">
        <f t="shared" si="35"/>
        <v>6500000.0000000009</v>
      </c>
      <c r="Y49" s="79">
        <f t="shared" si="36"/>
        <v>11700000</v>
      </c>
      <c r="Z49" s="79">
        <f t="shared" si="37"/>
        <v>10833333.333333336</v>
      </c>
      <c r="AA49" s="12">
        <f t="shared" si="1"/>
        <v>0</v>
      </c>
    </row>
    <row r="50" spans="1:27" ht="74.099999999999994" customHeight="1" x14ac:dyDescent="0.25">
      <c r="A50" s="64" t="s">
        <v>197</v>
      </c>
      <c r="B50" s="78" t="s">
        <v>190</v>
      </c>
      <c r="C50" s="94" t="s">
        <v>154</v>
      </c>
      <c r="D50" s="106">
        <f>2/12</f>
        <v>0.16666666666666666</v>
      </c>
      <c r="E50" s="86">
        <f>100*11500+300000</f>
        <v>1450000</v>
      </c>
      <c r="F50" s="79">
        <f>E50*D50</f>
        <v>241666.66666666666</v>
      </c>
      <c r="G50" s="79">
        <f>F50*0.1</f>
        <v>24166.666666666668</v>
      </c>
      <c r="H50" s="79">
        <f t="shared" si="28"/>
        <v>265833.33333333331</v>
      </c>
      <c r="I50" s="79">
        <v>0</v>
      </c>
      <c r="J50" s="79">
        <f>I50*E50</f>
        <v>0</v>
      </c>
      <c r="K50" s="109">
        <f t="shared" si="29"/>
        <v>0</v>
      </c>
      <c r="L50" s="79"/>
      <c r="M50" s="79">
        <f>L50*E50</f>
        <v>0</v>
      </c>
      <c r="N50" s="79">
        <f t="shared" si="30"/>
        <v>0</v>
      </c>
      <c r="O50" s="106">
        <f>D50</f>
        <v>0.16666666666666666</v>
      </c>
      <c r="P50" s="79">
        <f>O50*E50</f>
        <v>241666.66666666666</v>
      </c>
      <c r="Q50" s="79">
        <f t="shared" si="31"/>
        <v>1450000</v>
      </c>
      <c r="R50" s="79" t="s">
        <v>159</v>
      </c>
      <c r="S50" s="79">
        <f>D50*E50</f>
        <v>241666.66666666666</v>
      </c>
      <c r="T50" s="79">
        <f t="shared" si="32"/>
        <v>3866666.6666666665</v>
      </c>
      <c r="U50" s="216" t="s">
        <v>160</v>
      </c>
      <c r="V50" s="79">
        <f t="shared" si="33"/>
        <v>5316666.666666666</v>
      </c>
      <c r="W50" s="79">
        <f t="shared" si="34"/>
        <v>0</v>
      </c>
      <c r="X50" s="79">
        <f t="shared" si="35"/>
        <v>0</v>
      </c>
      <c r="Y50" s="79">
        <f t="shared" si="36"/>
        <v>2900000</v>
      </c>
      <c r="Z50" s="79">
        <f t="shared" si="37"/>
        <v>2416666.6666666665</v>
      </c>
      <c r="AA50" s="12">
        <f t="shared" si="1"/>
        <v>0</v>
      </c>
    </row>
    <row r="51" spans="1:27" ht="47.25" x14ac:dyDescent="0.25">
      <c r="A51" s="107">
        <v>6</v>
      </c>
      <c r="B51" s="78" t="s">
        <v>161</v>
      </c>
      <c r="C51" s="94">
        <v>1</v>
      </c>
      <c r="D51" s="108">
        <f>1/36</f>
        <v>2.7777777777777776E-2</v>
      </c>
      <c r="E51" s="86">
        <v>283000000</v>
      </c>
      <c r="F51" s="79">
        <v>7607058.1361616151</v>
      </c>
      <c r="G51" s="79"/>
      <c r="H51" s="79">
        <f t="shared" si="28"/>
        <v>7607058.1361616151</v>
      </c>
      <c r="I51" s="217">
        <v>0</v>
      </c>
      <c r="J51" s="79">
        <f>I51*E51</f>
        <v>0</v>
      </c>
      <c r="K51" s="109">
        <f t="shared" si="29"/>
        <v>0</v>
      </c>
      <c r="L51" s="79"/>
      <c r="M51" s="79">
        <f>'[24]DM CCDC'!H85</f>
        <v>1965941.934292929</v>
      </c>
      <c r="N51" s="79">
        <f t="shared" si="30"/>
        <v>11795651.605757574</v>
      </c>
      <c r="O51" s="79">
        <v>1</v>
      </c>
      <c r="P51" s="79">
        <f>'[24]DM CCDC'!J85</f>
        <v>4521997.51</v>
      </c>
      <c r="Q51" s="79">
        <f t="shared" si="31"/>
        <v>27131985.059999999</v>
      </c>
      <c r="R51" s="79">
        <v>1</v>
      </c>
      <c r="S51" s="79">
        <f>'[24]DM CCDC'!L85</f>
        <v>6337689.4392424244</v>
      </c>
      <c r="T51" s="79">
        <f t="shared" si="32"/>
        <v>101403031.02787879</v>
      </c>
      <c r="U51" s="88" t="s">
        <v>162</v>
      </c>
      <c r="V51" s="79">
        <f t="shared" si="33"/>
        <v>140330667.69363636</v>
      </c>
      <c r="W51" s="79">
        <f t="shared" si="34"/>
        <v>0</v>
      </c>
      <c r="X51" s="79">
        <f t="shared" si="35"/>
        <v>11795651.605757574</v>
      </c>
      <c r="Y51" s="79">
        <f t="shared" si="36"/>
        <v>65158121.695454553</v>
      </c>
      <c r="Z51" s="79">
        <f t="shared" si="37"/>
        <v>63376894.392424241</v>
      </c>
      <c r="AA51" s="12">
        <f t="shared" si="1"/>
        <v>0</v>
      </c>
    </row>
    <row r="52" spans="1:27" s="38" customFormat="1" ht="48.6" customHeight="1" x14ac:dyDescent="0.25">
      <c r="A52" s="36" t="s">
        <v>163</v>
      </c>
      <c r="B52" s="102" t="s">
        <v>164</v>
      </c>
      <c r="C52" s="103">
        <v>1</v>
      </c>
      <c r="D52" s="103">
        <v>1</v>
      </c>
      <c r="E52" s="212">
        <v>0</v>
      </c>
      <c r="F52" s="96">
        <f>(F23-F18)*6.5%</f>
        <v>16598847.928029079</v>
      </c>
      <c r="G52" s="96"/>
      <c r="H52" s="104">
        <f t="shared" si="28"/>
        <v>16598847.928029079</v>
      </c>
      <c r="I52" s="96"/>
      <c r="J52" s="96">
        <f>(J23-J18)*6.5%</f>
        <v>3151936.1594745484</v>
      </c>
      <c r="K52" s="109">
        <f t="shared" si="29"/>
        <v>31519361.594745483</v>
      </c>
      <c r="L52" s="96"/>
      <c r="M52" s="96">
        <f>(M23-M18)*6.5%</f>
        <v>10256769.522312582</v>
      </c>
      <c r="N52" s="96">
        <f>M52*6</f>
        <v>61540617.133875489</v>
      </c>
      <c r="O52" s="96"/>
      <c r="P52" s="96">
        <f>(P23-P18)*6.5%</f>
        <v>13192254.077344375</v>
      </c>
      <c r="Q52" s="96">
        <f>P52*6</f>
        <v>79153524.464066252</v>
      </c>
      <c r="R52" s="96"/>
      <c r="S52" s="96">
        <f>(S23-S18)*6.5%</f>
        <v>17546310.810246572</v>
      </c>
      <c r="T52" s="96">
        <f>S52*16</f>
        <v>280740972.96394515</v>
      </c>
      <c r="U52" s="37" t="s">
        <v>165</v>
      </c>
      <c r="V52" s="104">
        <f t="shared" si="33"/>
        <v>452954476.15663236</v>
      </c>
      <c r="W52" s="96">
        <f t="shared" si="34"/>
        <v>12607744.637898194</v>
      </c>
      <c r="X52" s="96">
        <f t="shared" si="35"/>
        <v>80452234.090722784</v>
      </c>
      <c r="Y52" s="104">
        <f t="shared" si="36"/>
        <v>184431389.32554567</v>
      </c>
      <c r="Z52" s="104">
        <f t="shared" si="37"/>
        <v>175463108.10246572</v>
      </c>
      <c r="AA52" s="65">
        <f t="shared" si="1"/>
        <v>0</v>
      </c>
    </row>
    <row r="53" spans="1:27" ht="15.75" customHeight="1" x14ac:dyDescent="0.25">
      <c r="A53" s="1076"/>
      <c r="B53" s="1094"/>
      <c r="C53" s="1094"/>
      <c r="D53" s="1094"/>
      <c r="E53" s="1094"/>
    </row>
    <row r="54" spans="1:27" ht="16.5" x14ac:dyDescent="0.25">
      <c r="A54" s="5"/>
      <c r="B54" s="6"/>
      <c r="C54" s="5"/>
      <c r="D54" s="5"/>
      <c r="E54" s="41"/>
      <c r="F54" s="42"/>
      <c r="G54" s="42"/>
      <c r="H54" s="42"/>
      <c r="I54" s="42"/>
      <c r="J54" s="42"/>
      <c r="K54" s="42"/>
      <c r="L54" s="42"/>
      <c r="M54" s="42"/>
      <c r="N54" s="42"/>
      <c r="O54" s="42"/>
      <c r="P54" s="42"/>
      <c r="Q54" s="42" t="s">
        <v>166</v>
      </c>
      <c r="R54" s="43"/>
      <c r="S54" s="42"/>
      <c r="T54" s="42"/>
      <c r="U54" s="42"/>
      <c r="V54" s="42"/>
      <c r="W54" s="42"/>
      <c r="X54" s="42"/>
      <c r="Y54" s="42"/>
      <c r="Z54" s="42"/>
    </row>
    <row r="55" spans="1:27" x14ac:dyDescent="0.25">
      <c r="A55" s="5"/>
      <c r="B55" s="6"/>
      <c r="C55" s="5"/>
      <c r="D55" s="5"/>
      <c r="E55" s="7"/>
      <c r="F55" s="44"/>
      <c r="G55" s="44"/>
      <c r="H55" s="44"/>
      <c r="I55" s="44"/>
      <c r="J55" s="44"/>
      <c r="K55" s="45"/>
      <c r="L55" s="44"/>
      <c r="M55" s="44"/>
      <c r="N55" s="44"/>
      <c r="O55" s="44"/>
      <c r="P55" s="44"/>
      <c r="Q55" s="44"/>
      <c r="R55" s="44"/>
      <c r="S55" s="44"/>
      <c r="T55" s="44"/>
      <c r="U55" s="46"/>
      <c r="V55" s="44"/>
      <c r="W55" s="44"/>
      <c r="X55" s="44"/>
      <c r="Y55" s="44"/>
      <c r="Z55" s="44"/>
    </row>
    <row r="56" spans="1:27" x14ac:dyDescent="0.25">
      <c r="A56" s="5"/>
      <c r="B56" s="6"/>
      <c r="C56" s="5"/>
      <c r="D56" s="5"/>
      <c r="E56" s="7"/>
      <c r="F56" s="44"/>
      <c r="G56" s="44"/>
      <c r="H56" s="44"/>
      <c r="I56" s="44"/>
      <c r="J56" s="44"/>
      <c r="K56" s="45"/>
      <c r="L56" s="44"/>
      <c r="M56" s="44"/>
      <c r="N56" s="44"/>
      <c r="O56" s="44"/>
      <c r="P56" s="44"/>
      <c r="Q56" s="44"/>
      <c r="R56" s="44"/>
      <c r="S56" s="44"/>
      <c r="T56" s="44"/>
      <c r="U56" s="47"/>
      <c r="V56" s="44"/>
      <c r="W56" s="44"/>
      <c r="X56" s="44"/>
      <c r="Y56" s="44"/>
      <c r="Z56" s="44"/>
    </row>
  </sheetData>
  <autoFilter ref="A6:U52"/>
  <mergeCells count="19">
    <mergeCell ref="B37:E37"/>
    <mergeCell ref="B41:E41"/>
    <mergeCell ref="U42:U44"/>
    <mergeCell ref="A53:E53"/>
    <mergeCell ref="V3:V5"/>
    <mergeCell ref="B31:E31"/>
    <mergeCell ref="W3:Z5"/>
    <mergeCell ref="A7:E7"/>
    <mergeCell ref="B18:E18"/>
    <mergeCell ref="B22:E22"/>
    <mergeCell ref="B23:E23"/>
    <mergeCell ref="J4:K4"/>
    <mergeCell ref="M4:N4"/>
    <mergeCell ref="P4:Q4"/>
    <mergeCell ref="F2:U2"/>
    <mergeCell ref="I3:K3"/>
    <mergeCell ref="L3:N3"/>
    <mergeCell ref="O3:Q3"/>
    <mergeCell ref="R3:T3"/>
  </mergeCells>
  <printOptions horizontalCentered="1"/>
  <pageMargins left="0.31496062992125984" right="0.11811023622047245" top="0" bottom="0" header="0.11811023622047245" footer="0.11811023622047245"/>
  <pageSetup paperSize="9" scale="4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Q106"/>
  <sheetViews>
    <sheetView view="pageBreakPreview" zoomScale="94" zoomScaleNormal="94" zoomScaleSheetLayoutView="94" workbookViewId="0">
      <pane xSplit="4" ySplit="5" topLeftCell="E81" activePane="bottomRight" state="frozen"/>
      <selection pane="topRight" activeCell="E1" sqref="E1"/>
      <selection pane="bottomLeft" activeCell="A6" sqref="A6"/>
      <selection pane="bottomRight" activeCell="F85" sqref="F85"/>
    </sheetView>
  </sheetViews>
  <sheetFormatPr defaultColWidth="8.85546875" defaultRowHeight="15" customHeight="1" x14ac:dyDescent="0.25"/>
  <cols>
    <col min="1" max="1" width="5.140625" style="231" customWidth="1"/>
    <col min="2" max="2" width="36.42578125" style="246" customWidth="1"/>
    <col min="3" max="3" width="6.140625" style="233" customWidth="1"/>
    <col min="4" max="4" width="7.140625" style="233" bestFit="1" customWidth="1"/>
    <col min="5" max="5" width="13.140625" style="231" customWidth="1"/>
    <col min="6" max="6" width="14.7109375" style="245" customWidth="1"/>
    <col min="7" max="7" width="10.42578125" style="398" hidden="1" customWidth="1"/>
    <col min="8" max="8" width="14.140625" style="398" hidden="1" customWidth="1"/>
    <col min="9" max="9" width="11.28515625" style="413" hidden="1" customWidth="1"/>
    <col min="10" max="10" width="16.85546875" style="414" hidden="1" customWidth="1"/>
    <col min="11" max="11" width="11.28515625" style="423" hidden="1" customWidth="1"/>
    <col min="12" max="12" width="16.85546875" style="388" hidden="1" customWidth="1"/>
    <col min="13" max="13" width="10.140625" style="398" hidden="1" customWidth="1"/>
    <col min="14" max="14" width="13.85546875" style="398" hidden="1" customWidth="1"/>
    <col min="15" max="15" width="11.140625" style="414" hidden="1" customWidth="1"/>
    <col min="16" max="16" width="16.140625" style="414" hidden="1" customWidth="1"/>
    <col min="17" max="17" width="12" style="231" hidden="1" customWidth="1"/>
    <col min="18" max="16384" width="8.85546875" style="231"/>
  </cols>
  <sheetData>
    <row r="2" spans="1:17" ht="53.25" customHeight="1" x14ac:dyDescent="0.25">
      <c r="A2" s="230" t="s">
        <v>666</v>
      </c>
      <c r="B2" s="433"/>
      <c r="C2" s="230"/>
      <c r="D2" s="230"/>
      <c r="E2" s="230"/>
      <c r="F2" s="230"/>
      <c r="G2" s="389"/>
      <c r="H2" s="389"/>
      <c r="I2" s="401"/>
      <c r="J2" s="402"/>
      <c r="K2" s="418"/>
      <c r="L2" s="383"/>
      <c r="M2" s="389"/>
      <c r="N2" s="389"/>
      <c r="O2" s="402"/>
      <c r="P2" s="402"/>
    </row>
    <row r="3" spans="1:17" s="233" customFormat="1" ht="76.349999999999994" customHeight="1" x14ac:dyDescent="0.25">
      <c r="A3" s="232" t="s">
        <v>1</v>
      </c>
      <c r="B3" s="232" t="s">
        <v>493</v>
      </c>
      <c r="C3" s="232" t="s">
        <v>686</v>
      </c>
      <c r="D3" s="232" t="s">
        <v>494</v>
      </c>
      <c r="E3" s="232" t="s">
        <v>35</v>
      </c>
      <c r="F3" s="232" t="s">
        <v>495</v>
      </c>
      <c r="G3" s="1102" t="s">
        <v>707</v>
      </c>
      <c r="H3" s="1103"/>
      <c r="I3" s="1104" t="s">
        <v>708</v>
      </c>
      <c r="J3" s="1105"/>
      <c r="K3" s="1098" t="s">
        <v>709</v>
      </c>
      <c r="L3" s="1099"/>
      <c r="M3" s="1102" t="s">
        <v>710</v>
      </c>
      <c r="N3" s="1103"/>
      <c r="O3" s="1104" t="s">
        <v>711</v>
      </c>
      <c r="P3" s="1105"/>
      <c r="Q3" s="432" t="s">
        <v>687</v>
      </c>
    </row>
    <row r="4" spans="1:17" s="233" customFormat="1" ht="15.75" x14ac:dyDescent="0.25">
      <c r="A4" s="232"/>
      <c r="B4" s="434"/>
      <c r="C4" s="232"/>
      <c r="D4" s="232"/>
      <c r="E4" s="232"/>
      <c r="F4" s="232"/>
      <c r="G4" s="1102" t="s">
        <v>704</v>
      </c>
      <c r="H4" s="1103"/>
      <c r="I4" s="1104" t="s">
        <v>679</v>
      </c>
      <c r="J4" s="1105"/>
      <c r="K4" s="1098" t="s">
        <v>705</v>
      </c>
      <c r="L4" s="1099"/>
      <c r="M4" s="1102" t="s">
        <v>680</v>
      </c>
      <c r="N4" s="1103"/>
      <c r="O4" s="1104" t="s">
        <v>706</v>
      </c>
      <c r="P4" s="1105"/>
    </row>
    <row r="5" spans="1:17" s="233" customFormat="1" ht="44.25" customHeight="1" x14ac:dyDescent="0.25">
      <c r="A5" s="232"/>
      <c r="B5" s="434"/>
      <c r="C5" s="232"/>
      <c r="D5" s="232"/>
      <c r="E5" s="232"/>
      <c r="F5" s="232"/>
      <c r="G5" s="390" t="s">
        <v>38</v>
      </c>
      <c r="H5" s="390" t="s">
        <v>496</v>
      </c>
      <c r="I5" s="403" t="s">
        <v>38</v>
      </c>
      <c r="J5" s="404" t="s">
        <v>496</v>
      </c>
      <c r="K5" s="419" t="s">
        <v>38</v>
      </c>
      <c r="L5" s="384" t="s">
        <v>496</v>
      </c>
      <c r="M5" s="390" t="s">
        <v>38</v>
      </c>
      <c r="N5" s="390" t="s">
        <v>496</v>
      </c>
      <c r="O5" s="404" t="s">
        <v>38</v>
      </c>
      <c r="P5" s="404" t="s">
        <v>497</v>
      </c>
    </row>
    <row r="6" spans="1:17" s="233" customFormat="1" ht="44.25" customHeight="1" x14ac:dyDescent="0.25">
      <c r="A6" s="235" t="s">
        <v>58</v>
      </c>
      <c r="B6" s="236" t="s">
        <v>498</v>
      </c>
      <c r="C6" s="232"/>
      <c r="D6" s="232"/>
      <c r="E6" s="232"/>
      <c r="F6" s="234"/>
      <c r="G6" s="391"/>
      <c r="H6" s="390"/>
      <c r="I6" s="405"/>
      <c r="J6" s="404"/>
      <c r="K6" s="420"/>
      <c r="L6" s="384"/>
      <c r="M6" s="391"/>
      <c r="N6" s="390"/>
      <c r="O6" s="425"/>
      <c r="P6" s="404"/>
      <c r="Q6" s="237"/>
    </row>
    <row r="7" spans="1:17" s="439" customFormat="1" ht="51.95" customHeight="1" x14ac:dyDescent="0.25">
      <c r="A7" s="435">
        <v>1</v>
      </c>
      <c r="B7" s="436" t="s">
        <v>499</v>
      </c>
      <c r="C7" s="431">
        <f>I7+K7+M7+O7+G7</f>
        <v>9</v>
      </c>
      <c r="D7" s="435" t="s">
        <v>500</v>
      </c>
      <c r="E7" s="437">
        <v>9016364</v>
      </c>
      <c r="F7" s="438">
        <f t="shared" ref="F7:F45" si="0">E7*C7</f>
        <v>81147276</v>
      </c>
      <c r="G7" s="392">
        <v>3</v>
      </c>
      <c r="H7" s="392">
        <f t="shared" ref="H7:H38" si="1">G7*E7</f>
        <v>27049092</v>
      </c>
      <c r="I7" s="406">
        <v>3</v>
      </c>
      <c r="J7" s="407">
        <f t="shared" ref="J7:J38" si="2">I7*E7</f>
        <v>27049092</v>
      </c>
      <c r="K7" s="421">
        <v>1</v>
      </c>
      <c r="L7" s="385">
        <f>K7*E7</f>
        <v>9016364</v>
      </c>
      <c r="M7" s="392">
        <v>1</v>
      </c>
      <c r="N7" s="392">
        <f t="shared" ref="N7:N38" si="3">M7*E7</f>
        <v>9016364</v>
      </c>
      <c r="O7" s="407">
        <v>1</v>
      </c>
      <c r="P7" s="407">
        <f t="shared" ref="P7:P38" si="4">O7*E7</f>
        <v>9016364</v>
      </c>
    </row>
    <row r="8" spans="1:17" s="439" customFormat="1" ht="21" customHeight="1" x14ac:dyDescent="0.25">
      <c r="A8" s="435">
        <v>2</v>
      </c>
      <c r="B8" s="436" t="s">
        <v>501</v>
      </c>
      <c r="C8" s="431">
        <f t="shared" ref="C8:C71" si="5">I8+K8+M8+O8+G8</f>
        <v>2</v>
      </c>
      <c r="D8" s="435" t="s">
        <v>502</v>
      </c>
      <c r="E8" s="437">
        <f>6550000/1.1</f>
        <v>5954545.4545454541</v>
      </c>
      <c r="F8" s="438">
        <f t="shared" si="0"/>
        <v>11909090.909090908</v>
      </c>
      <c r="G8" s="392">
        <v>1</v>
      </c>
      <c r="H8" s="392">
        <f t="shared" si="1"/>
        <v>5954545.4545454541</v>
      </c>
      <c r="I8" s="406">
        <v>1</v>
      </c>
      <c r="J8" s="407">
        <f t="shared" si="2"/>
        <v>5954545.4545454541</v>
      </c>
      <c r="K8" s="421">
        <v>0</v>
      </c>
      <c r="L8" s="385"/>
      <c r="M8" s="392">
        <v>0</v>
      </c>
      <c r="N8" s="392">
        <f t="shared" si="3"/>
        <v>0</v>
      </c>
      <c r="O8" s="407"/>
      <c r="P8" s="407">
        <f t="shared" si="4"/>
        <v>0</v>
      </c>
    </row>
    <row r="9" spans="1:17" s="439" customFormat="1" ht="31.5" x14ac:dyDescent="0.25">
      <c r="A9" s="435">
        <v>3</v>
      </c>
      <c r="B9" s="436" t="s">
        <v>503</v>
      </c>
      <c r="C9" s="431">
        <f t="shared" si="5"/>
        <v>1</v>
      </c>
      <c r="D9" s="435" t="s">
        <v>502</v>
      </c>
      <c r="E9" s="437">
        <v>1230000</v>
      </c>
      <c r="F9" s="438">
        <f t="shared" si="0"/>
        <v>1230000</v>
      </c>
      <c r="G9" s="392">
        <v>1</v>
      </c>
      <c r="H9" s="392">
        <f t="shared" si="1"/>
        <v>1230000</v>
      </c>
      <c r="I9" s="406">
        <v>0</v>
      </c>
      <c r="J9" s="407">
        <f t="shared" si="2"/>
        <v>0</v>
      </c>
      <c r="K9" s="421">
        <v>0</v>
      </c>
      <c r="L9" s="385"/>
      <c r="M9" s="392">
        <v>0</v>
      </c>
      <c r="N9" s="392">
        <f t="shared" si="3"/>
        <v>0</v>
      </c>
      <c r="O9" s="407"/>
      <c r="P9" s="407">
        <f t="shared" si="4"/>
        <v>0</v>
      </c>
    </row>
    <row r="10" spans="1:17" s="439" customFormat="1" ht="31.5" x14ac:dyDescent="0.25">
      <c r="A10" s="435">
        <v>4</v>
      </c>
      <c r="B10" s="436" t="s">
        <v>504</v>
      </c>
      <c r="C10" s="431">
        <f t="shared" si="5"/>
        <v>1</v>
      </c>
      <c r="D10" s="435" t="s">
        <v>502</v>
      </c>
      <c r="E10" s="437">
        <v>2482000</v>
      </c>
      <c r="F10" s="438">
        <f t="shared" si="0"/>
        <v>2482000</v>
      </c>
      <c r="G10" s="392">
        <v>1</v>
      </c>
      <c r="H10" s="392">
        <f t="shared" si="1"/>
        <v>2482000</v>
      </c>
      <c r="I10" s="406">
        <v>0</v>
      </c>
      <c r="J10" s="407">
        <f t="shared" si="2"/>
        <v>0</v>
      </c>
      <c r="K10" s="421">
        <v>0</v>
      </c>
      <c r="L10" s="385"/>
      <c r="M10" s="392">
        <v>0</v>
      </c>
      <c r="N10" s="392">
        <f t="shared" si="3"/>
        <v>0</v>
      </c>
      <c r="O10" s="407"/>
      <c r="P10" s="407">
        <f t="shared" si="4"/>
        <v>0</v>
      </c>
    </row>
    <row r="11" spans="1:17" s="441" customFormat="1" ht="15.75" x14ac:dyDescent="0.25">
      <c r="A11" s="435">
        <v>5</v>
      </c>
      <c r="B11" s="436" t="s">
        <v>505</v>
      </c>
      <c r="C11" s="431">
        <f t="shared" si="5"/>
        <v>9</v>
      </c>
      <c r="D11" s="435" t="s">
        <v>506</v>
      </c>
      <c r="E11" s="440">
        <v>1200000</v>
      </c>
      <c r="F11" s="438">
        <f t="shared" si="0"/>
        <v>10800000</v>
      </c>
      <c r="G11" s="392">
        <v>3</v>
      </c>
      <c r="H11" s="392">
        <f t="shared" si="1"/>
        <v>3600000</v>
      </c>
      <c r="I11" s="406">
        <v>3</v>
      </c>
      <c r="J11" s="407">
        <f t="shared" si="2"/>
        <v>3600000</v>
      </c>
      <c r="K11" s="421">
        <v>1</v>
      </c>
      <c r="L11" s="385">
        <f t="shared" ref="L11:L42" si="6">K11*E11</f>
        <v>1200000</v>
      </c>
      <c r="M11" s="392">
        <v>1</v>
      </c>
      <c r="N11" s="392">
        <f t="shared" si="3"/>
        <v>1200000</v>
      </c>
      <c r="O11" s="407">
        <v>1</v>
      </c>
      <c r="P11" s="407">
        <f t="shared" si="4"/>
        <v>1200000</v>
      </c>
    </row>
    <row r="12" spans="1:17" s="439" customFormat="1" ht="15.75" x14ac:dyDescent="0.25">
      <c r="A12" s="435">
        <v>6</v>
      </c>
      <c r="B12" s="436" t="s">
        <v>507</v>
      </c>
      <c r="C12" s="431">
        <f t="shared" si="5"/>
        <v>9</v>
      </c>
      <c r="D12" s="435" t="s">
        <v>67</v>
      </c>
      <c r="E12" s="437">
        <v>471000</v>
      </c>
      <c r="F12" s="438">
        <f t="shared" si="0"/>
        <v>4239000</v>
      </c>
      <c r="G12" s="392">
        <v>3</v>
      </c>
      <c r="H12" s="392">
        <f t="shared" si="1"/>
        <v>1413000</v>
      </c>
      <c r="I12" s="406">
        <v>3</v>
      </c>
      <c r="J12" s="407">
        <f t="shared" si="2"/>
        <v>1413000</v>
      </c>
      <c r="K12" s="421">
        <v>1</v>
      </c>
      <c r="L12" s="385">
        <f t="shared" si="6"/>
        <v>471000</v>
      </c>
      <c r="M12" s="392">
        <v>1</v>
      </c>
      <c r="N12" s="392">
        <f t="shared" si="3"/>
        <v>471000</v>
      </c>
      <c r="O12" s="407">
        <v>1</v>
      </c>
      <c r="P12" s="407">
        <f t="shared" si="4"/>
        <v>471000</v>
      </c>
    </row>
    <row r="13" spans="1:17" s="441" customFormat="1" ht="57.95" customHeight="1" x14ac:dyDescent="0.25">
      <c r="A13" s="435">
        <v>7</v>
      </c>
      <c r="B13" s="436" t="s">
        <v>508</v>
      </c>
      <c r="C13" s="431">
        <f t="shared" si="5"/>
        <v>5</v>
      </c>
      <c r="D13" s="442" t="s">
        <v>502</v>
      </c>
      <c r="E13" s="437">
        <v>3381818.18</v>
      </c>
      <c r="F13" s="443">
        <f t="shared" si="0"/>
        <v>16909090.900000002</v>
      </c>
      <c r="G13" s="393">
        <v>1</v>
      </c>
      <c r="H13" s="392">
        <f t="shared" si="1"/>
        <v>3381818.18</v>
      </c>
      <c r="I13" s="406">
        <v>1</v>
      </c>
      <c r="J13" s="407">
        <f t="shared" si="2"/>
        <v>3381818.18</v>
      </c>
      <c r="K13" s="421">
        <v>1</v>
      </c>
      <c r="L13" s="385">
        <f t="shared" si="6"/>
        <v>3381818.18</v>
      </c>
      <c r="M13" s="393">
        <v>1</v>
      </c>
      <c r="N13" s="392">
        <f t="shared" si="3"/>
        <v>3381818.18</v>
      </c>
      <c r="O13" s="408">
        <v>1</v>
      </c>
      <c r="P13" s="407">
        <f t="shared" si="4"/>
        <v>3381818.18</v>
      </c>
    </row>
    <row r="14" spans="1:17" s="441" customFormat="1" ht="20.100000000000001" customHeight="1" x14ac:dyDescent="0.25">
      <c r="A14" s="435">
        <v>8</v>
      </c>
      <c r="B14" s="436" t="s">
        <v>509</v>
      </c>
      <c r="C14" s="431">
        <f t="shared" si="5"/>
        <v>9</v>
      </c>
      <c r="D14" s="435" t="s">
        <v>67</v>
      </c>
      <c r="E14" s="444">
        <v>1100000</v>
      </c>
      <c r="F14" s="443">
        <f t="shared" si="0"/>
        <v>9900000</v>
      </c>
      <c r="G14" s="393">
        <v>3</v>
      </c>
      <c r="H14" s="392">
        <f t="shared" si="1"/>
        <v>3300000</v>
      </c>
      <c r="I14" s="406">
        <v>3</v>
      </c>
      <c r="J14" s="407">
        <f t="shared" si="2"/>
        <v>3300000</v>
      </c>
      <c r="K14" s="421">
        <v>1</v>
      </c>
      <c r="L14" s="385">
        <f t="shared" si="6"/>
        <v>1100000</v>
      </c>
      <c r="M14" s="393">
        <v>1</v>
      </c>
      <c r="N14" s="392">
        <f t="shared" si="3"/>
        <v>1100000</v>
      </c>
      <c r="O14" s="408">
        <v>1</v>
      </c>
      <c r="P14" s="407">
        <f t="shared" si="4"/>
        <v>1100000</v>
      </c>
    </row>
    <row r="15" spans="1:17" s="441" customFormat="1" ht="15.75" x14ac:dyDescent="0.25">
      <c r="A15" s="435">
        <v>9</v>
      </c>
      <c r="B15" s="436" t="s">
        <v>510</v>
      </c>
      <c r="C15" s="431">
        <f t="shared" si="5"/>
        <v>1</v>
      </c>
      <c r="D15" s="435" t="s">
        <v>502</v>
      </c>
      <c r="E15" s="444">
        <v>818182</v>
      </c>
      <c r="F15" s="438">
        <f t="shared" si="0"/>
        <v>818182</v>
      </c>
      <c r="G15" s="392">
        <v>1</v>
      </c>
      <c r="H15" s="392">
        <f t="shared" si="1"/>
        <v>818182</v>
      </c>
      <c r="I15" s="407">
        <v>0</v>
      </c>
      <c r="J15" s="407">
        <f t="shared" si="2"/>
        <v>0</v>
      </c>
      <c r="K15" s="421">
        <v>0</v>
      </c>
      <c r="L15" s="385">
        <f t="shared" si="6"/>
        <v>0</v>
      </c>
      <c r="M15" s="392">
        <v>0</v>
      </c>
      <c r="N15" s="392">
        <f t="shared" si="3"/>
        <v>0</v>
      </c>
      <c r="O15" s="407"/>
      <c r="P15" s="407">
        <f t="shared" si="4"/>
        <v>0</v>
      </c>
    </row>
    <row r="16" spans="1:17" s="441" customFormat="1" ht="15.75" x14ac:dyDescent="0.25">
      <c r="A16" s="435">
        <v>10</v>
      </c>
      <c r="B16" s="436" t="s">
        <v>511</v>
      </c>
      <c r="C16" s="431">
        <f t="shared" si="5"/>
        <v>1</v>
      </c>
      <c r="D16" s="435" t="s">
        <v>502</v>
      </c>
      <c r="E16" s="440">
        <v>2500000</v>
      </c>
      <c r="F16" s="438">
        <f t="shared" si="0"/>
        <v>2500000</v>
      </c>
      <c r="G16" s="392">
        <v>1</v>
      </c>
      <c r="H16" s="392">
        <f t="shared" si="1"/>
        <v>2500000</v>
      </c>
      <c r="I16" s="407">
        <v>0</v>
      </c>
      <c r="J16" s="407">
        <f t="shared" si="2"/>
        <v>0</v>
      </c>
      <c r="K16" s="421">
        <v>0</v>
      </c>
      <c r="L16" s="385">
        <f t="shared" si="6"/>
        <v>0</v>
      </c>
      <c r="M16" s="392">
        <v>0</v>
      </c>
      <c r="N16" s="392">
        <f t="shared" si="3"/>
        <v>0</v>
      </c>
      <c r="O16" s="407"/>
      <c r="P16" s="407">
        <f t="shared" si="4"/>
        <v>0</v>
      </c>
    </row>
    <row r="17" spans="1:16" s="441" customFormat="1" ht="15.75" x14ac:dyDescent="0.25">
      <c r="A17" s="435">
        <v>11</v>
      </c>
      <c r="B17" s="436" t="s">
        <v>512</v>
      </c>
      <c r="C17" s="431">
        <f t="shared" si="5"/>
        <v>1</v>
      </c>
      <c r="D17" s="435" t="s">
        <v>506</v>
      </c>
      <c r="E17" s="440">
        <v>222000</v>
      </c>
      <c r="F17" s="438">
        <f t="shared" si="0"/>
        <v>222000</v>
      </c>
      <c r="G17" s="392">
        <v>1</v>
      </c>
      <c r="H17" s="392">
        <f t="shared" si="1"/>
        <v>222000</v>
      </c>
      <c r="I17" s="407">
        <v>0</v>
      </c>
      <c r="J17" s="407">
        <f t="shared" si="2"/>
        <v>0</v>
      </c>
      <c r="K17" s="421">
        <v>0</v>
      </c>
      <c r="L17" s="385">
        <f t="shared" si="6"/>
        <v>0</v>
      </c>
      <c r="M17" s="392"/>
      <c r="N17" s="392">
        <f t="shared" si="3"/>
        <v>0</v>
      </c>
      <c r="O17" s="407"/>
      <c r="P17" s="407">
        <f t="shared" si="4"/>
        <v>0</v>
      </c>
    </row>
    <row r="18" spans="1:16" s="441" customFormat="1" ht="15.75" x14ac:dyDescent="0.25">
      <c r="A18" s="435">
        <v>12</v>
      </c>
      <c r="B18" s="436" t="s">
        <v>513</v>
      </c>
      <c r="C18" s="431">
        <f t="shared" si="5"/>
        <v>1</v>
      </c>
      <c r="D18" s="435" t="s">
        <v>514</v>
      </c>
      <c r="E18" s="440">
        <v>610000</v>
      </c>
      <c r="F18" s="438">
        <f t="shared" si="0"/>
        <v>610000</v>
      </c>
      <c r="G18" s="392">
        <v>1</v>
      </c>
      <c r="H18" s="392">
        <f t="shared" si="1"/>
        <v>610000</v>
      </c>
      <c r="I18" s="407">
        <v>0</v>
      </c>
      <c r="J18" s="407">
        <f t="shared" si="2"/>
        <v>0</v>
      </c>
      <c r="K18" s="421">
        <v>0</v>
      </c>
      <c r="L18" s="385">
        <f t="shared" si="6"/>
        <v>0</v>
      </c>
      <c r="M18" s="392"/>
      <c r="N18" s="392">
        <f t="shared" si="3"/>
        <v>0</v>
      </c>
      <c r="O18" s="407"/>
      <c r="P18" s="407">
        <f t="shared" si="4"/>
        <v>0</v>
      </c>
    </row>
    <row r="19" spans="1:16" s="441" customFormat="1" ht="15.75" x14ac:dyDescent="0.25">
      <c r="A19" s="435">
        <v>13</v>
      </c>
      <c r="B19" s="436" t="s">
        <v>515</v>
      </c>
      <c r="C19" s="431">
        <f t="shared" si="5"/>
        <v>1</v>
      </c>
      <c r="D19" s="435" t="s">
        <v>506</v>
      </c>
      <c r="E19" s="440">
        <v>75000</v>
      </c>
      <c r="F19" s="438">
        <f t="shared" si="0"/>
        <v>75000</v>
      </c>
      <c r="G19" s="392">
        <v>1</v>
      </c>
      <c r="H19" s="392">
        <f t="shared" si="1"/>
        <v>75000</v>
      </c>
      <c r="I19" s="407">
        <v>0</v>
      </c>
      <c r="J19" s="407">
        <f t="shared" si="2"/>
        <v>0</v>
      </c>
      <c r="K19" s="421">
        <v>0</v>
      </c>
      <c r="L19" s="385">
        <f t="shared" si="6"/>
        <v>0</v>
      </c>
      <c r="M19" s="392"/>
      <c r="N19" s="392">
        <f t="shared" si="3"/>
        <v>0</v>
      </c>
      <c r="O19" s="407"/>
      <c r="P19" s="407">
        <f t="shared" si="4"/>
        <v>0</v>
      </c>
    </row>
    <row r="20" spans="1:16" s="441" customFormat="1" ht="15.75" x14ac:dyDescent="0.25">
      <c r="A20" s="435">
        <v>14</v>
      </c>
      <c r="B20" s="436" t="s">
        <v>516</v>
      </c>
      <c r="C20" s="431">
        <f t="shared" si="5"/>
        <v>1</v>
      </c>
      <c r="D20" s="435" t="s">
        <v>506</v>
      </c>
      <c r="E20" s="440">
        <v>330000</v>
      </c>
      <c r="F20" s="438">
        <f t="shared" si="0"/>
        <v>330000</v>
      </c>
      <c r="G20" s="392">
        <v>1</v>
      </c>
      <c r="H20" s="392">
        <f t="shared" si="1"/>
        <v>330000</v>
      </c>
      <c r="I20" s="407">
        <v>0</v>
      </c>
      <c r="J20" s="407">
        <f t="shared" si="2"/>
        <v>0</v>
      </c>
      <c r="K20" s="421">
        <v>0</v>
      </c>
      <c r="L20" s="385">
        <f t="shared" si="6"/>
        <v>0</v>
      </c>
      <c r="M20" s="392"/>
      <c r="N20" s="392">
        <f t="shared" si="3"/>
        <v>0</v>
      </c>
      <c r="O20" s="407"/>
      <c r="P20" s="407">
        <f t="shared" si="4"/>
        <v>0</v>
      </c>
    </row>
    <row r="21" spans="1:16" s="441" customFormat="1" ht="15.75" x14ac:dyDescent="0.25">
      <c r="A21" s="435">
        <v>15</v>
      </c>
      <c r="B21" s="436" t="s">
        <v>517</v>
      </c>
      <c r="C21" s="431">
        <f t="shared" si="5"/>
        <v>1</v>
      </c>
      <c r="D21" s="435" t="s">
        <v>518</v>
      </c>
      <c r="E21" s="440">
        <v>3481000</v>
      </c>
      <c r="F21" s="438">
        <f t="shared" si="0"/>
        <v>3481000</v>
      </c>
      <c r="G21" s="392">
        <v>1</v>
      </c>
      <c r="H21" s="392">
        <f t="shared" si="1"/>
        <v>3481000</v>
      </c>
      <c r="I21" s="407">
        <v>0</v>
      </c>
      <c r="J21" s="407">
        <f t="shared" si="2"/>
        <v>0</v>
      </c>
      <c r="K21" s="421">
        <v>0</v>
      </c>
      <c r="L21" s="385">
        <f t="shared" si="6"/>
        <v>0</v>
      </c>
      <c r="M21" s="392"/>
      <c r="N21" s="392">
        <f t="shared" si="3"/>
        <v>0</v>
      </c>
      <c r="O21" s="407"/>
      <c r="P21" s="407">
        <f t="shared" si="4"/>
        <v>0</v>
      </c>
    </row>
    <row r="22" spans="1:16" s="441" customFormat="1" ht="15.75" x14ac:dyDescent="0.25">
      <c r="A22" s="435">
        <v>16</v>
      </c>
      <c r="B22" s="436" t="s">
        <v>519</v>
      </c>
      <c r="C22" s="431">
        <f t="shared" si="5"/>
        <v>1</v>
      </c>
      <c r="D22" s="435" t="s">
        <v>514</v>
      </c>
      <c r="E22" s="440">
        <v>845000</v>
      </c>
      <c r="F22" s="438">
        <f t="shared" si="0"/>
        <v>845000</v>
      </c>
      <c r="G22" s="392">
        <v>1</v>
      </c>
      <c r="H22" s="392">
        <f t="shared" si="1"/>
        <v>845000</v>
      </c>
      <c r="I22" s="407">
        <v>0</v>
      </c>
      <c r="J22" s="407">
        <f t="shared" si="2"/>
        <v>0</v>
      </c>
      <c r="K22" s="421">
        <v>0</v>
      </c>
      <c r="L22" s="385">
        <f t="shared" si="6"/>
        <v>0</v>
      </c>
      <c r="M22" s="392"/>
      <c r="N22" s="392">
        <f t="shared" si="3"/>
        <v>0</v>
      </c>
      <c r="O22" s="407"/>
      <c r="P22" s="407">
        <f t="shared" si="4"/>
        <v>0</v>
      </c>
    </row>
    <row r="23" spans="1:16" s="441" customFormat="1" ht="15.75" x14ac:dyDescent="0.25">
      <c r="A23" s="435">
        <v>17</v>
      </c>
      <c r="B23" s="436" t="s">
        <v>520</v>
      </c>
      <c r="C23" s="431">
        <f t="shared" si="5"/>
        <v>1</v>
      </c>
      <c r="D23" s="435" t="s">
        <v>518</v>
      </c>
      <c r="E23" s="440">
        <v>1984000</v>
      </c>
      <c r="F23" s="438">
        <f t="shared" si="0"/>
        <v>1984000</v>
      </c>
      <c r="G23" s="392">
        <v>1</v>
      </c>
      <c r="H23" s="392">
        <f t="shared" si="1"/>
        <v>1984000</v>
      </c>
      <c r="I23" s="407">
        <v>0</v>
      </c>
      <c r="J23" s="407">
        <f t="shared" si="2"/>
        <v>0</v>
      </c>
      <c r="K23" s="421">
        <v>0</v>
      </c>
      <c r="L23" s="385">
        <f t="shared" si="6"/>
        <v>0</v>
      </c>
      <c r="M23" s="392"/>
      <c r="N23" s="392">
        <f t="shared" si="3"/>
        <v>0</v>
      </c>
      <c r="O23" s="407"/>
      <c r="P23" s="407">
        <f t="shared" si="4"/>
        <v>0</v>
      </c>
    </row>
    <row r="24" spans="1:16" s="441" customFormat="1" ht="15.75" x14ac:dyDescent="0.25">
      <c r="A24" s="435">
        <v>18</v>
      </c>
      <c r="B24" s="436" t="s">
        <v>521</v>
      </c>
      <c r="C24" s="431">
        <f t="shared" si="5"/>
        <v>1</v>
      </c>
      <c r="D24" s="435" t="s">
        <v>506</v>
      </c>
      <c r="E24" s="440">
        <v>102000</v>
      </c>
      <c r="F24" s="438">
        <f t="shared" si="0"/>
        <v>102000</v>
      </c>
      <c r="G24" s="392">
        <v>1</v>
      </c>
      <c r="H24" s="392">
        <f t="shared" si="1"/>
        <v>102000</v>
      </c>
      <c r="I24" s="407">
        <v>0</v>
      </c>
      <c r="J24" s="407">
        <f t="shared" si="2"/>
        <v>0</v>
      </c>
      <c r="K24" s="421">
        <v>0</v>
      </c>
      <c r="L24" s="385">
        <f t="shared" si="6"/>
        <v>0</v>
      </c>
      <c r="M24" s="392"/>
      <c r="N24" s="392">
        <f t="shared" si="3"/>
        <v>0</v>
      </c>
      <c r="O24" s="407"/>
      <c r="P24" s="407">
        <f t="shared" si="4"/>
        <v>0</v>
      </c>
    </row>
    <row r="25" spans="1:16" s="441" customFormat="1" ht="15.75" x14ac:dyDescent="0.25">
      <c r="A25" s="435">
        <v>19</v>
      </c>
      <c r="B25" s="436" t="s">
        <v>522</v>
      </c>
      <c r="C25" s="431">
        <f t="shared" si="5"/>
        <v>1</v>
      </c>
      <c r="D25" s="435" t="s">
        <v>506</v>
      </c>
      <c r="E25" s="440">
        <v>125000</v>
      </c>
      <c r="F25" s="438">
        <f t="shared" si="0"/>
        <v>125000</v>
      </c>
      <c r="G25" s="392">
        <v>1</v>
      </c>
      <c r="H25" s="392">
        <f t="shared" si="1"/>
        <v>125000</v>
      </c>
      <c r="I25" s="407">
        <v>0</v>
      </c>
      <c r="J25" s="407">
        <f t="shared" si="2"/>
        <v>0</v>
      </c>
      <c r="K25" s="421">
        <v>0</v>
      </c>
      <c r="L25" s="385">
        <f t="shared" si="6"/>
        <v>0</v>
      </c>
      <c r="M25" s="392"/>
      <c r="N25" s="392">
        <f t="shared" si="3"/>
        <v>0</v>
      </c>
      <c r="O25" s="407"/>
      <c r="P25" s="407">
        <f t="shared" si="4"/>
        <v>0</v>
      </c>
    </row>
    <row r="26" spans="1:16" s="441" customFormat="1" ht="15.75" x14ac:dyDescent="0.25">
      <c r="A26" s="435">
        <v>20</v>
      </c>
      <c r="B26" s="436" t="s">
        <v>523</v>
      </c>
      <c r="C26" s="431">
        <f t="shared" si="5"/>
        <v>1</v>
      </c>
      <c r="D26" s="435" t="s">
        <v>506</v>
      </c>
      <c r="E26" s="440">
        <v>120000</v>
      </c>
      <c r="F26" s="438">
        <f t="shared" si="0"/>
        <v>120000</v>
      </c>
      <c r="G26" s="392">
        <v>1</v>
      </c>
      <c r="H26" s="392">
        <f t="shared" si="1"/>
        <v>120000</v>
      </c>
      <c r="I26" s="407">
        <v>0</v>
      </c>
      <c r="J26" s="407">
        <f t="shared" si="2"/>
        <v>0</v>
      </c>
      <c r="K26" s="421">
        <v>0</v>
      </c>
      <c r="L26" s="385">
        <f t="shared" si="6"/>
        <v>0</v>
      </c>
      <c r="M26" s="392"/>
      <c r="N26" s="392">
        <f t="shared" si="3"/>
        <v>0</v>
      </c>
      <c r="O26" s="407"/>
      <c r="P26" s="407">
        <f t="shared" si="4"/>
        <v>0</v>
      </c>
    </row>
    <row r="27" spans="1:16" s="441" customFormat="1" ht="15.75" x14ac:dyDescent="0.25">
      <c r="A27" s="435">
        <v>21</v>
      </c>
      <c r="B27" s="436" t="s">
        <v>524</v>
      </c>
      <c r="C27" s="431">
        <f t="shared" si="5"/>
        <v>1</v>
      </c>
      <c r="D27" s="435" t="s">
        <v>506</v>
      </c>
      <c r="E27" s="440">
        <v>167000</v>
      </c>
      <c r="F27" s="438">
        <f t="shared" si="0"/>
        <v>167000</v>
      </c>
      <c r="G27" s="392">
        <v>1</v>
      </c>
      <c r="H27" s="392">
        <f t="shared" si="1"/>
        <v>167000</v>
      </c>
      <c r="I27" s="407">
        <v>0</v>
      </c>
      <c r="J27" s="407">
        <f t="shared" si="2"/>
        <v>0</v>
      </c>
      <c r="K27" s="421">
        <v>0</v>
      </c>
      <c r="L27" s="385">
        <f t="shared" si="6"/>
        <v>0</v>
      </c>
      <c r="M27" s="392"/>
      <c r="N27" s="392">
        <f t="shared" si="3"/>
        <v>0</v>
      </c>
      <c r="O27" s="407"/>
      <c r="P27" s="407">
        <f t="shared" si="4"/>
        <v>0</v>
      </c>
    </row>
    <row r="28" spans="1:16" s="441" customFormat="1" ht="15.75" x14ac:dyDescent="0.25">
      <c r="A28" s="435">
        <v>22</v>
      </c>
      <c r="B28" s="436" t="s">
        <v>525</v>
      </c>
      <c r="C28" s="431">
        <f t="shared" si="5"/>
        <v>1</v>
      </c>
      <c r="D28" s="435" t="s">
        <v>506</v>
      </c>
      <c r="E28" s="440">
        <v>141000</v>
      </c>
      <c r="F28" s="438">
        <f t="shared" si="0"/>
        <v>141000</v>
      </c>
      <c r="G28" s="392">
        <v>1</v>
      </c>
      <c r="H28" s="392">
        <f t="shared" si="1"/>
        <v>141000</v>
      </c>
      <c r="I28" s="407">
        <v>0</v>
      </c>
      <c r="J28" s="407">
        <f t="shared" si="2"/>
        <v>0</v>
      </c>
      <c r="K28" s="421">
        <v>0</v>
      </c>
      <c r="L28" s="385">
        <f t="shared" si="6"/>
        <v>0</v>
      </c>
      <c r="M28" s="392"/>
      <c r="N28" s="392">
        <f t="shared" si="3"/>
        <v>0</v>
      </c>
      <c r="O28" s="407"/>
      <c r="P28" s="407">
        <f t="shared" si="4"/>
        <v>0</v>
      </c>
    </row>
    <row r="29" spans="1:16" s="441" customFormat="1" ht="15.75" x14ac:dyDescent="0.25">
      <c r="A29" s="435">
        <v>23</v>
      </c>
      <c r="B29" s="436" t="s">
        <v>526</v>
      </c>
      <c r="C29" s="431">
        <f t="shared" si="5"/>
        <v>1</v>
      </c>
      <c r="D29" s="435" t="s">
        <v>506</v>
      </c>
      <c r="E29" s="440">
        <v>450000</v>
      </c>
      <c r="F29" s="438">
        <f t="shared" si="0"/>
        <v>450000</v>
      </c>
      <c r="G29" s="392">
        <v>1</v>
      </c>
      <c r="H29" s="392">
        <f t="shared" si="1"/>
        <v>450000</v>
      </c>
      <c r="I29" s="407">
        <v>0</v>
      </c>
      <c r="J29" s="407">
        <f t="shared" si="2"/>
        <v>0</v>
      </c>
      <c r="K29" s="421">
        <v>0</v>
      </c>
      <c r="L29" s="385">
        <f t="shared" si="6"/>
        <v>0</v>
      </c>
      <c r="M29" s="392"/>
      <c r="N29" s="392">
        <f t="shared" si="3"/>
        <v>0</v>
      </c>
      <c r="O29" s="407"/>
      <c r="P29" s="407">
        <f t="shared" si="4"/>
        <v>0</v>
      </c>
    </row>
    <row r="30" spans="1:16" s="441" customFormat="1" ht="15.75" x14ac:dyDescent="0.25">
      <c r="A30" s="435">
        <v>24</v>
      </c>
      <c r="B30" s="436" t="s">
        <v>527</v>
      </c>
      <c r="C30" s="431">
        <f t="shared" si="5"/>
        <v>1</v>
      </c>
      <c r="D30" s="435" t="s">
        <v>514</v>
      </c>
      <c r="E30" s="440">
        <v>1514000</v>
      </c>
      <c r="F30" s="438">
        <f t="shared" si="0"/>
        <v>1514000</v>
      </c>
      <c r="G30" s="392">
        <v>1</v>
      </c>
      <c r="H30" s="392">
        <f t="shared" si="1"/>
        <v>1514000</v>
      </c>
      <c r="I30" s="407">
        <v>0</v>
      </c>
      <c r="J30" s="407">
        <f t="shared" si="2"/>
        <v>0</v>
      </c>
      <c r="K30" s="421">
        <v>0</v>
      </c>
      <c r="L30" s="385">
        <f t="shared" si="6"/>
        <v>0</v>
      </c>
      <c r="M30" s="392"/>
      <c r="N30" s="392">
        <f t="shared" si="3"/>
        <v>0</v>
      </c>
      <c r="O30" s="407"/>
      <c r="P30" s="407">
        <f t="shared" si="4"/>
        <v>0</v>
      </c>
    </row>
    <row r="31" spans="1:16" s="441" customFormat="1" ht="15.75" x14ac:dyDescent="0.25">
      <c r="A31" s="435">
        <v>25</v>
      </c>
      <c r="B31" s="436" t="s">
        <v>528</v>
      </c>
      <c r="C31" s="431">
        <f t="shared" si="5"/>
        <v>1</v>
      </c>
      <c r="D31" s="435" t="s">
        <v>506</v>
      </c>
      <c r="E31" s="440">
        <v>275000</v>
      </c>
      <c r="F31" s="438">
        <f t="shared" si="0"/>
        <v>275000</v>
      </c>
      <c r="G31" s="392">
        <v>1</v>
      </c>
      <c r="H31" s="392">
        <f t="shared" si="1"/>
        <v>275000</v>
      </c>
      <c r="I31" s="407">
        <v>0</v>
      </c>
      <c r="J31" s="407">
        <f t="shared" si="2"/>
        <v>0</v>
      </c>
      <c r="K31" s="421">
        <v>0</v>
      </c>
      <c r="L31" s="385">
        <f t="shared" si="6"/>
        <v>0</v>
      </c>
      <c r="M31" s="392"/>
      <c r="N31" s="392">
        <f t="shared" si="3"/>
        <v>0</v>
      </c>
      <c r="O31" s="407"/>
      <c r="P31" s="407">
        <f t="shared" si="4"/>
        <v>0</v>
      </c>
    </row>
    <row r="32" spans="1:16" s="441" customFormat="1" ht="15.75" x14ac:dyDescent="0.25">
      <c r="A32" s="435">
        <v>26</v>
      </c>
      <c r="B32" s="436" t="s">
        <v>529</v>
      </c>
      <c r="C32" s="431">
        <f t="shared" si="5"/>
        <v>1</v>
      </c>
      <c r="D32" s="435" t="s">
        <v>506</v>
      </c>
      <c r="E32" s="440">
        <v>250000</v>
      </c>
      <c r="F32" s="438">
        <f t="shared" si="0"/>
        <v>250000</v>
      </c>
      <c r="G32" s="392">
        <v>1</v>
      </c>
      <c r="H32" s="392">
        <f t="shared" si="1"/>
        <v>250000</v>
      </c>
      <c r="I32" s="407">
        <v>0</v>
      </c>
      <c r="J32" s="407">
        <f t="shared" si="2"/>
        <v>0</v>
      </c>
      <c r="K32" s="421">
        <v>0</v>
      </c>
      <c r="L32" s="385">
        <f t="shared" si="6"/>
        <v>0</v>
      </c>
      <c r="M32" s="392"/>
      <c r="N32" s="392">
        <f t="shared" si="3"/>
        <v>0</v>
      </c>
      <c r="O32" s="407"/>
      <c r="P32" s="407">
        <f t="shared" si="4"/>
        <v>0</v>
      </c>
    </row>
    <row r="33" spans="1:16" s="441" customFormat="1" ht="15.75" x14ac:dyDescent="0.25">
      <c r="A33" s="435">
        <v>27</v>
      </c>
      <c r="B33" s="436" t="s">
        <v>530</v>
      </c>
      <c r="C33" s="431">
        <f t="shared" si="5"/>
        <v>1</v>
      </c>
      <c r="D33" s="435" t="s">
        <v>514</v>
      </c>
      <c r="E33" s="440">
        <v>240000</v>
      </c>
      <c r="F33" s="438">
        <f t="shared" si="0"/>
        <v>240000</v>
      </c>
      <c r="G33" s="392">
        <v>1</v>
      </c>
      <c r="H33" s="392">
        <f t="shared" si="1"/>
        <v>240000</v>
      </c>
      <c r="I33" s="407">
        <v>0</v>
      </c>
      <c r="J33" s="407">
        <f t="shared" si="2"/>
        <v>0</v>
      </c>
      <c r="K33" s="421">
        <v>0</v>
      </c>
      <c r="L33" s="385">
        <f t="shared" si="6"/>
        <v>0</v>
      </c>
      <c r="M33" s="392"/>
      <c r="N33" s="392">
        <f t="shared" si="3"/>
        <v>0</v>
      </c>
      <c r="O33" s="407"/>
      <c r="P33" s="407">
        <f t="shared" si="4"/>
        <v>0</v>
      </c>
    </row>
    <row r="34" spans="1:16" s="441" customFormat="1" ht="15.75" x14ac:dyDescent="0.25">
      <c r="A34" s="435">
        <v>28</v>
      </c>
      <c r="B34" s="436" t="s">
        <v>531</v>
      </c>
      <c r="C34" s="431">
        <f t="shared" si="5"/>
        <v>1</v>
      </c>
      <c r="D34" s="435" t="s">
        <v>506</v>
      </c>
      <c r="E34" s="440">
        <v>484000</v>
      </c>
      <c r="F34" s="438">
        <f t="shared" si="0"/>
        <v>484000</v>
      </c>
      <c r="G34" s="392">
        <v>1</v>
      </c>
      <c r="H34" s="392">
        <f t="shared" si="1"/>
        <v>484000</v>
      </c>
      <c r="I34" s="407">
        <v>0</v>
      </c>
      <c r="J34" s="407">
        <f t="shared" si="2"/>
        <v>0</v>
      </c>
      <c r="K34" s="421">
        <v>0</v>
      </c>
      <c r="L34" s="385">
        <f t="shared" si="6"/>
        <v>0</v>
      </c>
      <c r="M34" s="392"/>
      <c r="N34" s="392">
        <f t="shared" si="3"/>
        <v>0</v>
      </c>
      <c r="O34" s="407"/>
      <c r="P34" s="407">
        <f t="shared" si="4"/>
        <v>0</v>
      </c>
    </row>
    <row r="35" spans="1:16" s="441" customFormat="1" ht="15.75" x14ac:dyDescent="0.25">
      <c r="A35" s="435">
        <v>29</v>
      </c>
      <c r="B35" s="436" t="s">
        <v>532</v>
      </c>
      <c r="C35" s="431">
        <f t="shared" si="5"/>
        <v>1</v>
      </c>
      <c r="D35" s="435" t="s">
        <v>506</v>
      </c>
      <c r="E35" s="440">
        <v>530000</v>
      </c>
      <c r="F35" s="438">
        <f t="shared" si="0"/>
        <v>530000</v>
      </c>
      <c r="G35" s="392">
        <v>1</v>
      </c>
      <c r="H35" s="392">
        <f t="shared" si="1"/>
        <v>530000</v>
      </c>
      <c r="I35" s="407">
        <v>0</v>
      </c>
      <c r="J35" s="407">
        <f t="shared" si="2"/>
        <v>0</v>
      </c>
      <c r="K35" s="421">
        <v>0</v>
      </c>
      <c r="L35" s="385">
        <f t="shared" si="6"/>
        <v>0</v>
      </c>
      <c r="M35" s="392"/>
      <c r="N35" s="392">
        <f t="shared" si="3"/>
        <v>0</v>
      </c>
      <c r="O35" s="407"/>
      <c r="P35" s="407">
        <f t="shared" si="4"/>
        <v>0</v>
      </c>
    </row>
    <row r="36" spans="1:16" s="441" customFormat="1" ht="15.75" x14ac:dyDescent="0.25">
      <c r="A36" s="435">
        <v>30</v>
      </c>
      <c r="B36" s="436" t="s">
        <v>533</v>
      </c>
      <c r="C36" s="431">
        <f t="shared" si="5"/>
        <v>1</v>
      </c>
      <c r="D36" s="435" t="s">
        <v>506</v>
      </c>
      <c r="E36" s="440">
        <v>1265000</v>
      </c>
      <c r="F36" s="438">
        <f t="shared" si="0"/>
        <v>1265000</v>
      </c>
      <c r="G36" s="392">
        <v>1</v>
      </c>
      <c r="H36" s="392">
        <f t="shared" si="1"/>
        <v>1265000</v>
      </c>
      <c r="I36" s="407">
        <v>0</v>
      </c>
      <c r="J36" s="407">
        <f t="shared" si="2"/>
        <v>0</v>
      </c>
      <c r="K36" s="421">
        <v>0</v>
      </c>
      <c r="L36" s="385">
        <f t="shared" si="6"/>
        <v>0</v>
      </c>
      <c r="M36" s="392"/>
      <c r="N36" s="392">
        <f t="shared" si="3"/>
        <v>0</v>
      </c>
      <c r="O36" s="407"/>
      <c r="P36" s="407">
        <f t="shared" si="4"/>
        <v>0</v>
      </c>
    </row>
    <row r="37" spans="1:16" s="441" customFormat="1" ht="15.75" x14ac:dyDescent="0.25">
      <c r="A37" s="435">
        <v>31</v>
      </c>
      <c r="B37" s="436" t="s">
        <v>534</v>
      </c>
      <c r="C37" s="431">
        <f t="shared" si="5"/>
        <v>2</v>
      </c>
      <c r="D37" s="435" t="s">
        <v>506</v>
      </c>
      <c r="E37" s="440">
        <v>180000</v>
      </c>
      <c r="F37" s="438">
        <f t="shared" si="0"/>
        <v>360000</v>
      </c>
      <c r="G37" s="392">
        <v>1</v>
      </c>
      <c r="H37" s="392">
        <f t="shared" si="1"/>
        <v>180000</v>
      </c>
      <c r="I37" s="407">
        <v>0</v>
      </c>
      <c r="J37" s="407">
        <f t="shared" si="2"/>
        <v>0</v>
      </c>
      <c r="K37" s="421">
        <v>1</v>
      </c>
      <c r="L37" s="385">
        <f t="shared" si="6"/>
        <v>180000</v>
      </c>
      <c r="M37" s="392"/>
      <c r="N37" s="392">
        <f t="shared" si="3"/>
        <v>0</v>
      </c>
      <c r="O37" s="407"/>
      <c r="P37" s="407">
        <f t="shared" si="4"/>
        <v>0</v>
      </c>
    </row>
    <row r="38" spans="1:16" s="441" customFormat="1" ht="15.75" x14ac:dyDescent="0.25">
      <c r="A38" s="435">
        <v>32</v>
      </c>
      <c r="B38" s="436" t="s">
        <v>535</v>
      </c>
      <c r="C38" s="431">
        <f t="shared" si="5"/>
        <v>3</v>
      </c>
      <c r="D38" s="435" t="s">
        <v>506</v>
      </c>
      <c r="E38" s="440">
        <v>42000</v>
      </c>
      <c r="F38" s="438">
        <f t="shared" si="0"/>
        <v>126000</v>
      </c>
      <c r="G38" s="392">
        <v>1</v>
      </c>
      <c r="H38" s="392">
        <f t="shared" si="1"/>
        <v>42000</v>
      </c>
      <c r="I38" s="407">
        <v>0</v>
      </c>
      <c r="J38" s="407">
        <f t="shared" si="2"/>
        <v>0</v>
      </c>
      <c r="K38" s="421">
        <v>1</v>
      </c>
      <c r="L38" s="385">
        <f t="shared" si="6"/>
        <v>42000</v>
      </c>
      <c r="M38" s="392"/>
      <c r="N38" s="392">
        <f t="shared" si="3"/>
        <v>0</v>
      </c>
      <c r="O38" s="407">
        <v>1</v>
      </c>
      <c r="P38" s="407">
        <f t="shared" si="4"/>
        <v>42000</v>
      </c>
    </row>
    <row r="39" spans="1:16" s="441" customFormat="1" ht="15.75" x14ac:dyDescent="0.25">
      <c r="A39" s="435">
        <v>33</v>
      </c>
      <c r="B39" s="436" t="s">
        <v>536</v>
      </c>
      <c r="C39" s="431">
        <f t="shared" si="5"/>
        <v>5</v>
      </c>
      <c r="D39" s="435" t="s">
        <v>506</v>
      </c>
      <c r="E39" s="440">
        <v>21000</v>
      </c>
      <c r="F39" s="438">
        <f t="shared" si="0"/>
        <v>105000</v>
      </c>
      <c r="G39" s="392">
        <v>1</v>
      </c>
      <c r="H39" s="392">
        <f t="shared" ref="H39:H70" si="7">G39*E39</f>
        <v>21000</v>
      </c>
      <c r="I39" s="407">
        <v>1</v>
      </c>
      <c r="J39" s="407">
        <f t="shared" ref="J39:J70" si="8">I39*E39</f>
        <v>21000</v>
      </c>
      <c r="K39" s="421">
        <v>1</v>
      </c>
      <c r="L39" s="385">
        <f t="shared" si="6"/>
        <v>21000</v>
      </c>
      <c r="M39" s="392">
        <v>1</v>
      </c>
      <c r="N39" s="392">
        <f t="shared" ref="N39:N70" si="9">M39*E39</f>
        <v>21000</v>
      </c>
      <c r="O39" s="407">
        <v>1</v>
      </c>
      <c r="P39" s="407">
        <f t="shared" ref="P39:P70" si="10">O39*E39</f>
        <v>21000</v>
      </c>
    </row>
    <row r="40" spans="1:16" s="441" customFormat="1" ht="15.75" x14ac:dyDescent="0.25">
      <c r="A40" s="435">
        <v>34</v>
      </c>
      <c r="B40" s="436" t="s">
        <v>537</v>
      </c>
      <c r="C40" s="431">
        <f t="shared" si="5"/>
        <v>2</v>
      </c>
      <c r="D40" s="435" t="s">
        <v>506</v>
      </c>
      <c r="E40" s="440">
        <v>25000</v>
      </c>
      <c r="F40" s="438">
        <f t="shared" si="0"/>
        <v>50000</v>
      </c>
      <c r="G40" s="392">
        <v>1</v>
      </c>
      <c r="H40" s="392">
        <f t="shared" si="7"/>
        <v>25000</v>
      </c>
      <c r="I40" s="407">
        <v>0</v>
      </c>
      <c r="J40" s="407">
        <f t="shared" si="8"/>
        <v>0</v>
      </c>
      <c r="K40" s="421">
        <v>1</v>
      </c>
      <c r="L40" s="385">
        <f t="shared" si="6"/>
        <v>25000</v>
      </c>
      <c r="M40" s="392"/>
      <c r="N40" s="392">
        <f t="shared" si="9"/>
        <v>0</v>
      </c>
      <c r="O40" s="407"/>
      <c r="P40" s="407">
        <f t="shared" si="10"/>
        <v>0</v>
      </c>
    </row>
    <row r="41" spans="1:16" s="441" customFormat="1" ht="15.75" x14ac:dyDescent="0.25">
      <c r="A41" s="435">
        <v>35</v>
      </c>
      <c r="B41" s="436" t="s">
        <v>538</v>
      </c>
      <c r="C41" s="431">
        <f t="shared" si="5"/>
        <v>1</v>
      </c>
      <c r="D41" s="435" t="s">
        <v>518</v>
      </c>
      <c r="E41" s="440">
        <v>954000</v>
      </c>
      <c r="F41" s="438">
        <f t="shared" si="0"/>
        <v>954000</v>
      </c>
      <c r="G41" s="392">
        <v>1</v>
      </c>
      <c r="H41" s="392">
        <f t="shared" si="7"/>
        <v>954000</v>
      </c>
      <c r="I41" s="407">
        <v>0</v>
      </c>
      <c r="J41" s="407">
        <f t="shared" si="8"/>
        <v>0</v>
      </c>
      <c r="K41" s="421">
        <v>0</v>
      </c>
      <c r="L41" s="385">
        <f t="shared" si="6"/>
        <v>0</v>
      </c>
      <c r="M41" s="392"/>
      <c r="N41" s="392">
        <f t="shared" si="9"/>
        <v>0</v>
      </c>
      <c r="O41" s="407"/>
      <c r="P41" s="407">
        <f t="shared" si="10"/>
        <v>0</v>
      </c>
    </row>
    <row r="42" spans="1:16" s="441" customFormat="1" ht="15.75" x14ac:dyDescent="0.25">
      <c r="A42" s="435">
        <v>36</v>
      </c>
      <c r="B42" s="436" t="s">
        <v>539</v>
      </c>
      <c r="C42" s="431">
        <f t="shared" si="5"/>
        <v>1</v>
      </c>
      <c r="D42" s="435" t="s">
        <v>506</v>
      </c>
      <c r="E42" s="440">
        <v>247000</v>
      </c>
      <c r="F42" s="438">
        <f t="shared" si="0"/>
        <v>247000</v>
      </c>
      <c r="G42" s="392">
        <v>1</v>
      </c>
      <c r="H42" s="392">
        <f t="shared" si="7"/>
        <v>247000</v>
      </c>
      <c r="I42" s="407">
        <v>0</v>
      </c>
      <c r="J42" s="407">
        <f t="shared" si="8"/>
        <v>0</v>
      </c>
      <c r="K42" s="421">
        <v>0</v>
      </c>
      <c r="L42" s="385">
        <f t="shared" si="6"/>
        <v>0</v>
      </c>
      <c r="M42" s="392"/>
      <c r="N42" s="392">
        <f t="shared" si="9"/>
        <v>0</v>
      </c>
      <c r="O42" s="407"/>
      <c r="P42" s="407">
        <f t="shared" si="10"/>
        <v>0</v>
      </c>
    </row>
    <row r="43" spans="1:16" s="441" customFormat="1" ht="15.75" x14ac:dyDescent="0.25">
      <c r="A43" s="435">
        <v>37</v>
      </c>
      <c r="B43" s="436" t="s">
        <v>540</v>
      </c>
      <c r="C43" s="431">
        <f t="shared" si="5"/>
        <v>3</v>
      </c>
      <c r="D43" s="435" t="s">
        <v>506</v>
      </c>
      <c r="E43" s="440">
        <v>89000</v>
      </c>
      <c r="F43" s="438">
        <f t="shared" si="0"/>
        <v>267000</v>
      </c>
      <c r="G43" s="392">
        <v>1</v>
      </c>
      <c r="H43" s="392">
        <f t="shared" si="7"/>
        <v>89000</v>
      </c>
      <c r="I43" s="407">
        <v>1</v>
      </c>
      <c r="J43" s="407">
        <f t="shared" si="8"/>
        <v>89000</v>
      </c>
      <c r="K43" s="421"/>
      <c r="L43" s="385">
        <f t="shared" ref="L43:L74" si="11">K43*E43</f>
        <v>0</v>
      </c>
      <c r="M43" s="392">
        <v>1</v>
      </c>
      <c r="N43" s="392">
        <f t="shared" si="9"/>
        <v>89000</v>
      </c>
      <c r="O43" s="407"/>
      <c r="P43" s="407">
        <f t="shared" si="10"/>
        <v>0</v>
      </c>
    </row>
    <row r="44" spans="1:16" s="441" customFormat="1" ht="15.75" x14ac:dyDescent="0.25">
      <c r="A44" s="435">
        <v>38</v>
      </c>
      <c r="B44" s="436" t="s">
        <v>541</v>
      </c>
      <c r="C44" s="431">
        <f t="shared" si="5"/>
        <v>2</v>
      </c>
      <c r="D44" s="435" t="s">
        <v>506</v>
      </c>
      <c r="E44" s="440">
        <v>35000</v>
      </c>
      <c r="F44" s="438">
        <f t="shared" si="0"/>
        <v>70000</v>
      </c>
      <c r="G44" s="392">
        <v>1</v>
      </c>
      <c r="H44" s="392">
        <f t="shared" si="7"/>
        <v>35000</v>
      </c>
      <c r="I44" s="407">
        <v>0</v>
      </c>
      <c r="J44" s="407">
        <f t="shared" si="8"/>
        <v>0</v>
      </c>
      <c r="K44" s="421">
        <v>1</v>
      </c>
      <c r="L44" s="385">
        <f t="shared" si="11"/>
        <v>35000</v>
      </c>
      <c r="M44" s="392"/>
      <c r="N44" s="392">
        <f t="shared" si="9"/>
        <v>0</v>
      </c>
      <c r="O44" s="407"/>
      <c r="P44" s="407">
        <f t="shared" si="10"/>
        <v>0</v>
      </c>
    </row>
    <row r="45" spans="1:16" s="441" customFormat="1" ht="15.75" x14ac:dyDescent="0.25">
      <c r="A45" s="435">
        <v>39</v>
      </c>
      <c r="B45" s="436" t="s">
        <v>542</v>
      </c>
      <c r="C45" s="431">
        <f t="shared" si="5"/>
        <v>1</v>
      </c>
      <c r="D45" s="435" t="s">
        <v>506</v>
      </c>
      <c r="E45" s="440">
        <v>195000</v>
      </c>
      <c r="F45" s="438">
        <f t="shared" si="0"/>
        <v>195000</v>
      </c>
      <c r="G45" s="392">
        <v>1</v>
      </c>
      <c r="H45" s="392">
        <f t="shared" si="7"/>
        <v>195000</v>
      </c>
      <c r="I45" s="407">
        <v>0</v>
      </c>
      <c r="J45" s="407">
        <f t="shared" si="8"/>
        <v>0</v>
      </c>
      <c r="K45" s="421">
        <v>0</v>
      </c>
      <c r="L45" s="385">
        <f t="shared" si="11"/>
        <v>0</v>
      </c>
      <c r="M45" s="392"/>
      <c r="N45" s="392">
        <f t="shared" si="9"/>
        <v>0</v>
      </c>
      <c r="O45" s="407"/>
      <c r="P45" s="407">
        <f t="shared" si="10"/>
        <v>0</v>
      </c>
    </row>
    <row r="46" spans="1:16" s="441" customFormat="1" ht="15.75" x14ac:dyDescent="0.25">
      <c r="A46" s="435">
        <v>40</v>
      </c>
      <c r="B46" s="436" t="s">
        <v>543</v>
      </c>
      <c r="C46" s="431">
        <f t="shared" si="5"/>
        <v>4</v>
      </c>
      <c r="D46" s="435" t="s">
        <v>506</v>
      </c>
      <c r="E46" s="440">
        <v>180000</v>
      </c>
      <c r="F46" s="438">
        <f t="shared" ref="F46:F74" si="12">E46*C46</f>
        <v>720000</v>
      </c>
      <c r="G46" s="392">
        <v>1</v>
      </c>
      <c r="H46" s="392">
        <f t="shared" si="7"/>
        <v>180000</v>
      </c>
      <c r="I46" s="407">
        <v>1</v>
      </c>
      <c r="J46" s="407">
        <f t="shared" si="8"/>
        <v>180000</v>
      </c>
      <c r="K46" s="421"/>
      <c r="L46" s="385">
        <f t="shared" si="11"/>
        <v>0</v>
      </c>
      <c r="M46" s="392">
        <v>1</v>
      </c>
      <c r="N46" s="392">
        <f t="shared" si="9"/>
        <v>180000</v>
      </c>
      <c r="O46" s="407">
        <v>1</v>
      </c>
      <c r="P46" s="407">
        <f t="shared" si="10"/>
        <v>180000</v>
      </c>
    </row>
    <row r="47" spans="1:16" s="441" customFormat="1" ht="15.75" x14ac:dyDescent="0.25">
      <c r="A47" s="435">
        <v>41</v>
      </c>
      <c r="B47" s="436" t="s">
        <v>544</v>
      </c>
      <c r="C47" s="431">
        <f t="shared" si="5"/>
        <v>1</v>
      </c>
      <c r="D47" s="435" t="s">
        <v>506</v>
      </c>
      <c r="E47" s="440">
        <v>110000</v>
      </c>
      <c r="F47" s="438">
        <f t="shared" si="12"/>
        <v>110000</v>
      </c>
      <c r="G47" s="392">
        <v>1</v>
      </c>
      <c r="H47" s="392">
        <f t="shared" si="7"/>
        <v>110000</v>
      </c>
      <c r="I47" s="407">
        <v>0</v>
      </c>
      <c r="J47" s="407">
        <f t="shared" si="8"/>
        <v>0</v>
      </c>
      <c r="K47" s="421">
        <v>0</v>
      </c>
      <c r="L47" s="385">
        <f t="shared" si="11"/>
        <v>0</v>
      </c>
      <c r="M47" s="392">
        <v>0</v>
      </c>
      <c r="N47" s="392">
        <f t="shared" si="9"/>
        <v>0</v>
      </c>
      <c r="O47" s="407"/>
      <c r="P47" s="407">
        <f t="shared" si="10"/>
        <v>0</v>
      </c>
    </row>
    <row r="48" spans="1:16" s="441" customFormat="1" ht="15.75" x14ac:dyDescent="0.25">
      <c r="A48" s="435">
        <v>42</v>
      </c>
      <c r="B48" s="436" t="s">
        <v>545</v>
      </c>
      <c r="C48" s="431">
        <f t="shared" si="5"/>
        <v>6</v>
      </c>
      <c r="D48" s="435" t="s">
        <v>506</v>
      </c>
      <c r="E48" s="440">
        <v>380000</v>
      </c>
      <c r="F48" s="438">
        <f t="shared" si="12"/>
        <v>2280000</v>
      </c>
      <c r="G48" s="392">
        <v>1</v>
      </c>
      <c r="H48" s="392">
        <f t="shared" si="7"/>
        <v>380000</v>
      </c>
      <c r="I48" s="407">
        <v>1</v>
      </c>
      <c r="J48" s="407">
        <f t="shared" si="8"/>
        <v>380000</v>
      </c>
      <c r="K48" s="421">
        <v>2</v>
      </c>
      <c r="L48" s="385">
        <f t="shared" si="11"/>
        <v>760000</v>
      </c>
      <c r="M48" s="392">
        <v>1</v>
      </c>
      <c r="N48" s="392">
        <f t="shared" si="9"/>
        <v>380000</v>
      </c>
      <c r="O48" s="407">
        <v>1</v>
      </c>
      <c r="P48" s="407">
        <f t="shared" si="10"/>
        <v>380000</v>
      </c>
    </row>
    <row r="49" spans="1:17" s="441" customFormat="1" ht="15.75" x14ac:dyDescent="0.25">
      <c r="A49" s="435">
        <v>43</v>
      </c>
      <c r="B49" s="436" t="s">
        <v>546</v>
      </c>
      <c r="C49" s="431">
        <f t="shared" si="5"/>
        <v>9</v>
      </c>
      <c r="D49" s="435" t="s">
        <v>502</v>
      </c>
      <c r="E49" s="440">
        <v>100000</v>
      </c>
      <c r="F49" s="438">
        <f t="shared" si="12"/>
        <v>900000</v>
      </c>
      <c r="G49" s="392">
        <v>1</v>
      </c>
      <c r="H49" s="392">
        <f t="shared" si="7"/>
        <v>100000</v>
      </c>
      <c r="I49" s="407">
        <v>2</v>
      </c>
      <c r="J49" s="407">
        <f t="shared" si="8"/>
        <v>200000</v>
      </c>
      <c r="K49" s="421">
        <v>2</v>
      </c>
      <c r="L49" s="385">
        <f t="shared" si="11"/>
        <v>200000</v>
      </c>
      <c r="M49" s="392">
        <v>2</v>
      </c>
      <c r="N49" s="392">
        <f t="shared" si="9"/>
        <v>200000</v>
      </c>
      <c r="O49" s="407">
        <v>2</v>
      </c>
      <c r="P49" s="407">
        <f t="shared" si="10"/>
        <v>200000</v>
      </c>
    </row>
    <row r="50" spans="1:17" s="441" customFormat="1" ht="15.75" x14ac:dyDescent="0.25">
      <c r="A50" s="435">
        <v>44</v>
      </c>
      <c r="B50" s="436" t="s">
        <v>547</v>
      </c>
      <c r="C50" s="431">
        <f t="shared" si="5"/>
        <v>2</v>
      </c>
      <c r="D50" s="435" t="s">
        <v>506</v>
      </c>
      <c r="E50" s="440">
        <v>60000</v>
      </c>
      <c r="F50" s="438">
        <f t="shared" si="12"/>
        <v>120000</v>
      </c>
      <c r="G50" s="392">
        <v>1</v>
      </c>
      <c r="H50" s="392">
        <f t="shared" si="7"/>
        <v>60000</v>
      </c>
      <c r="I50" s="407">
        <v>1</v>
      </c>
      <c r="J50" s="407">
        <f t="shared" si="8"/>
        <v>60000</v>
      </c>
      <c r="K50" s="421">
        <v>0</v>
      </c>
      <c r="L50" s="385">
        <f t="shared" si="11"/>
        <v>0</v>
      </c>
      <c r="M50" s="392">
        <v>0</v>
      </c>
      <c r="N50" s="392">
        <f t="shared" si="9"/>
        <v>0</v>
      </c>
      <c r="O50" s="407"/>
      <c r="P50" s="407">
        <f t="shared" si="10"/>
        <v>0</v>
      </c>
    </row>
    <row r="51" spans="1:17" s="441" customFormat="1" ht="15.75" x14ac:dyDescent="0.25">
      <c r="A51" s="435">
        <v>45</v>
      </c>
      <c r="B51" s="436" t="s">
        <v>548</v>
      </c>
      <c r="C51" s="431">
        <f t="shared" si="5"/>
        <v>3</v>
      </c>
      <c r="D51" s="435" t="s">
        <v>177</v>
      </c>
      <c r="E51" s="440">
        <v>1320000</v>
      </c>
      <c r="F51" s="438">
        <f t="shared" si="12"/>
        <v>3960000</v>
      </c>
      <c r="G51" s="392"/>
      <c r="H51" s="392">
        <f t="shared" si="7"/>
        <v>0</v>
      </c>
      <c r="I51" s="407">
        <v>1</v>
      </c>
      <c r="J51" s="407">
        <f t="shared" si="8"/>
        <v>1320000</v>
      </c>
      <c r="K51" s="421">
        <v>1</v>
      </c>
      <c r="L51" s="385">
        <f t="shared" si="11"/>
        <v>1320000</v>
      </c>
      <c r="M51" s="392">
        <v>1</v>
      </c>
      <c r="N51" s="392">
        <f t="shared" si="9"/>
        <v>1320000</v>
      </c>
      <c r="O51" s="407"/>
      <c r="P51" s="407">
        <f t="shared" si="10"/>
        <v>0</v>
      </c>
    </row>
    <row r="52" spans="1:17" s="441" customFormat="1" ht="15.75" x14ac:dyDescent="0.25">
      <c r="A52" s="435">
        <v>46</v>
      </c>
      <c r="B52" s="436" t="s">
        <v>549</v>
      </c>
      <c r="C52" s="431">
        <f t="shared" si="5"/>
        <v>3</v>
      </c>
      <c r="D52" s="435" t="s">
        <v>550</v>
      </c>
      <c r="E52" s="440">
        <v>432000</v>
      </c>
      <c r="F52" s="438">
        <f t="shared" si="12"/>
        <v>1296000</v>
      </c>
      <c r="G52" s="392"/>
      <c r="H52" s="392">
        <f t="shared" si="7"/>
        <v>0</v>
      </c>
      <c r="I52" s="407">
        <v>1</v>
      </c>
      <c r="J52" s="407">
        <f t="shared" si="8"/>
        <v>432000</v>
      </c>
      <c r="K52" s="421">
        <v>1</v>
      </c>
      <c r="L52" s="385">
        <f t="shared" si="11"/>
        <v>432000</v>
      </c>
      <c r="M52" s="392">
        <v>1</v>
      </c>
      <c r="N52" s="392">
        <f t="shared" si="9"/>
        <v>432000</v>
      </c>
      <c r="O52" s="407"/>
      <c r="P52" s="407">
        <f t="shared" si="10"/>
        <v>0</v>
      </c>
    </row>
    <row r="53" spans="1:17" s="441" customFormat="1" ht="15.75" x14ac:dyDescent="0.25">
      <c r="A53" s="435">
        <v>47</v>
      </c>
      <c r="B53" s="436" t="s">
        <v>551</v>
      </c>
      <c r="C53" s="431">
        <f t="shared" si="5"/>
        <v>1</v>
      </c>
      <c r="D53" s="435" t="s">
        <v>506</v>
      </c>
      <c r="E53" s="444">
        <v>222000</v>
      </c>
      <c r="F53" s="438">
        <f t="shared" si="12"/>
        <v>222000</v>
      </c>
      <c r="G53" s="392">
        <v>1</v>
      </c>
      <c r="H53" s="392">
        <f t="shared" si="7"/>
        <v>222000</v>
      </c>
      <c r="I53" s="407">
        <v>0</v>
      </c>
      <c r="J53" s="407">
        <f t="shared" si="8"/>
        <v>0</v>
      </c>
      <c r="K53" s="421">
        <v>0</v>
      </c>
      <c r="L53" s="385">
        <f t="shared" si="11"/>
        <v>0</v>
      </c>
      <c r="M53" s="392">
        <v>0</v>
      </c>
      <c r="N53" s="392">
        <f t="shared" si="9"/>
        <v>0</v>
      </c>
      <c r="O53" s="407"/>
      <c r="P53" s="407">
        <f t="shared" si="10"/>
        <v>0</v>
      </c>
    </row>
    <row r="54" spans="1:17" s="441" customFormat="1" ht="15.75" x14ac:dyDescent="0.25">
      <c r="A54" s="435">
        <v>48</v>
      </c>
      <c r="B54" s="436" t="s">
        <v>552</v>
      </c>
      <c r="C54" s="431">
        <f t="shared" si="5"/>
        <v>1</v>
      </c>
      <c r="D54" s="435" t="s">
        <v>506</v>
      </c>
      <c r="E54" s="444">
        <v>185000</v>
      </c>
      <c r="F54" s="438">
        <f t="shared" si="12"/>
        <v>185000</v>
      </c>
      <c r="G54" s="392">
        <v>1</v>
      </c>
      <c r="H54" s="392">
        <f t="shared" si="7"/>
        <v>185000</v>
      </c>
      <c r="I54" s="407">
        <v>0</v>
      </c>
      <c r="J54" s="407">
        <f t="shared" si="8"/>
        <v>0</v>
      </c>
      <c r="K54" s="421">
        <v>0</v>
      </c>
      <c r="L54" s="385">
        <f t="shared" si="11"/>
        <v>0</v>
      </c>
      <c r="M54" s="392">
        <v>0</v>
      </c>
      <c r="N54" s="392">
        <f t="shared" si="9"/>
        <v>0</v>
      </c>
      <c r="O54" s="407"/>
      <c r="P54" s="407">
        <f t="shared" si="10"/>
        <v>0</v>
      </c>
    </row>
    <row r="55" spans="1:17" s="441" customFormat="1" ht="15.75" x14ac:dyDescent="0.25">
      <c r="A55" s="435">
        <v>49</v>
      </c>
      <c r="B55" s="436" t="s">
        <v>553</v>
      </c>
      <c r="C55" s="431">
        <f t="shared" si="5"/>
        <v>1</v>
      </c>
      <c r="D55" s="435" t="s">
        <v>506</v>
      </c>
      <c r="E55" s="444">
        <v>280000</v>
      </c>
      <c r="F55" s="438">
        <f t="shared" si="12"/>
        <v>280000</v>
      </c>
      <c r="G55" s="392">
        <v>1</v>
      </c>
      <c r="H55" s="392">
        <f t="shared" si="7"/>
        <v>280000</v>
      </c>
      <c r="I55" s="407">
        <v>0</v>
      </c>
      <c r="J55" s="407">
        <f t="shared" si="8"/>
        <v>0</v>
      </c>
      <c r="K55" s="421">
        <v>0</v>
      </c>
      <c r="L55" s="385">
        <f t="shared" si="11"/>
        <v>0</v>
      </c>
      <c r="M55" s="392">
        <v>0</v>
      </c>
      <c r="N55" s="392">
        <f t="shared" si="9"/>
        <v>0</v>
      </c>
      <c r="O55" s="407"/>
      <c r="P55" s="407">
        <f t="shared" si="10"/>
        <v>0</v>
      </c>
    </row>
    <row r="56" spans="1:17" s="441" customFormat="1" ht="15.75" x14ac:dyDescent="0.25">
      <c r="A56" s="435">
        <v>50</v>
      </c>
      <c r="B56" s="436" t="s">
        <v>521</v>
      </c>
      <c r="C56" s="431">
        <f t="shared" si="5"/>
        <v>4</v>
      </c>
      <c r="D56" s="435" t="s">
        <v>506</v>
      </c>
      <c r="E56" s="444">
        <v>102000</v>
      </c>
      <c r="F56" s="438">
        <f t="shared" si="12"/>
        <v>408000</v>
      </c>
      <c r="G56" s="392">
        <v>1</v>
      </c>
      <c r="H56" s="392">
        <f t="shared" si="7"/>
        <v>102000</v>
      </c>
      <c r="I56" s="407">
        <v>1</v>
      </c>
      <c r="J56" s="407">
        <f t="shared" si="8"/>
        <v>102000</v>
      </c>
      <c r="K56" s="421"/>
      <c r="L56" s="385">
        <f t="shared" si="11"/>
        <v>0</v>
      </c>
      <c r="M56" s="392">
        <v>1</v>
      </c>
      <c r="N56" s="392">
        <f t="shared" si="9"/>
        <v>102000</v>
      </c>
      <c r="O56" s="407">
        <v>1</v>
      </c>
      <c r="P56" s="407">
        <f t="shared" si="10"/>
        <v>102000</v>
      </c>
    </row>
    <row r="57" spans="1:17" s="441" customFormat="1" ht="15.75" x14ac:dyDescent="0.25">
      <c r="A57" s="435">
        <v>51</v>
      </c>
      <c r="B57" s="436" t="s">
        <v>522</v>
      </c>
      <c r="C57" s="431">
        <f t="shared" si="5"/>
        <v>4</v>
      </c>
      <c r="D57" s="435" t="s">
        <v>506</v>
      </c>
      <c r="E57" s="444">
        <v>125000</v>
      </c>
      <c r="F57" s="438">
        <f t="shared" si="12"/>
        <v>500000</v>
      </c>
      <c r="G57" s="392">
        <v>1</v>
      </c>
      <c r="H57" s="392">
        <f t="shared" si="7"/>
        <v>125000</v>
      </c>
      <c r="I57" s="407">
        <v>1</v>
      </c>
      <c r="J57" s="407">
        <f t="shared" si="8"/>
        <v>125000</v>
      </c>
      <c r="K57" s="421"/>
      <c r="L57" s="385">
        <f t="shared" si="11"/>
        <v>0</v>
      </c>
      <c r="M57" s="392">
        <v>1</v>
      </c>
      <c r="N57" s="392">
        <f t="shared" si="9"/>
        <v>125000</v>
      </c>
      <c r="O57" s="407">
        <v>1</v>
      </c>
      <c r="P57" s="407">
        <f t="shared" si="10"/>
        <v>125000</v>
      </c>
    </row>
    <row r="58" spans="1:17" s="446" customFormat="1" ht="15.75" x14ac:dyDescent="0.25">
      <c r="A58" s="435">
        <v>52</v>
      </c>
      <c r="B58" s="436" t="s">
        <v>554</v>
      </c>
      <c r="C58" s="431">
        <f t="shared" si="5"/>
        <v>2</v>
      </c>
      <c r="D58" s="435" t="s">
        <v>502</v>
      </c>
      <c r="E58" s="444">
        <v>100000</v>
      </c>
      <c r="F58" s="438">
        <f t="shared" si="12"/>
        <v>200000</v>
      </c>
      <c r="G58" s="392">
        <v>1</v>
      </c>
      <c r="H58" s="392">
        <f t="shared" si="7"/>
        <v>100000</v>
      </c>
      <c r="I58" s="407">
        <v>0</v>
      </c>
      <c r="J58" s="407">
        <f t="shared" si="8"/>
        <v>0</v>
      </c>
      <c r="K58" s="421">
        <v>1</v>
      </c>
      <c r="L58" s="385">
        <f t="shared" si="11"/>
        <v>100000</v>
      </c>
      <c r="M58" s="392"/>
      <c r="N58" s="392">
        <f t="shared" si="9"/>
        <v>0</v>
      </c>
      <c r="O58" s="407"/>
      <c r="P58" s="407">
        <f t="shared" si="10"/>
        <v>0</v>
      </c>
      <c r="Q58" s="445"/>
    </row>
    <row r="59" spans="1:17" s="441" customFormat="1" ht="15.75" x14ac:dyDescent="0.25">
      <c r="A59" s="435">
        <v>53</v>
      </c>
      <c r="B59" s="436" t="s">
        <v>524</v>
      </c>
      <c r="C59" s="431">
        <f t="shared" si="5"/>
        <v>1</v>
      </c>
      <c r="D59" s="435" t="s">
        <v>506</v>
      </c>
      <c r="E59" s="444">
        <v>167000</v>
      </c>
      <c r="F59" s="438">
        <f t="shared" si="12"/>
        <v>167000</v>
      </c>
      <c r="G59" s="392">
        <v>1</v>
      </c>
      <c r="H59" s="392">
        <f t="shared" si="7"/>
        <v>167000</v>
      </c>
      <c r="I59" s="407">
        <v>0</v>
      </c>
      <c r="J59" s="407">
        <f t="shared" si="8"/>
        <v>0</v>
      </c>
      <c r="K59" s="421">
        <v>0</v>
      </c>
      <c r="L59" s="385">
        <f t="shared" si="11"/>
        <v>0</v>
      </c>
      <c r="M59" s="392">
        <v>0</v>
      </c>
      <c r="N59" s="392">
        <f t="shared" si="9"/>
        <v>0</v>
      </c>
      <c r="O59" s="407"/>
      <c r="P59" s="407">
        <f t="shared" si="10"/>
        <v>0</v>
      </c>
    </row>
    <row r="60" spans="1:17" s="441" customFormat="1" ht="15.75" x14ac:dyDescent="0.25">
      <c r="A60" s="435">
        <v>54</v>
      </c>
      <c r="B60" s="436" t="s">
        <v>525</v>
      </c>
      <c r="C60" s="431">
        <f t="shared" si="5"/>
        <v>1</v>
      </c>
      <c r="D60" s="435" t="s">
        <v>506</v>
      </c>
      <c r="E60" s="444">
        <v>141000</v>
      </c>
      <c r="F60" s="438">
        <f t="shared" si="12"/>
        <v>141000</v>
      </c>
      <c r="G60" s="392">
        <v>1</v>
      </c>
      <c r="H60" s="392">
        <f t="shared" si="7"/>
        <v>141000</v>
      </c>
      <c r="I60" s="407">
        <v>0</v>
      </c>
      <c r="J60" s="407">
        <f t="shared" si="8"/>
        <v>0</v>
      </c>
      <c r="K60" s="421">
        <v>0</v>
      </c>
      <c r="L60" s="385">
        <f t="shared" si="11"/>
        <v>0</v>
      </c>
      <c r="M60" s="392">
        <v>0</v>
      </c>
      <c r="N60" s="392">
        <f t="shared" si="9"/>
        <v>0</v>
      </c>
      <c r="O60" s="407"/>
      <c r="P60" s="407">
        <f t="shared" si="10"/>
        <v>0</v>
      </c>
    </row>
    <row r="61" spans="1:17" s="441" customFormat="1" ht="15.75" x14ac:dyDescent="0.25">
      <c r="A61" s="435">
        <v>55</v>
      </c>
      <c r="B61" s="436" t="s">
        <v>529</v>
      </c>
      <c r="C61" s="431">
        <f t="shared" si="5"/>
        <v>1</v>
      </c>
      <c r="D61" s="435" t="s">
        <v>506</v>
      </c>
      <c r="E61" s="444">
        <v>250000</v>
      </c>
      <c r="F61" s="438">
        <f t="shared" si="12"/>
        <v>250000</v>
      </c>
      <c r="G61" s="392">
        <v>1</v>
      </c>
      <c r="H61" s="392">
        <f t="shared" si="7"/>
        <v>250000</v>
      </c>
      <c r="I61" s="407">
        <v>0</v>
      </c>
      <c r="J61" s="407">
        <f t="shared" si="8"/>
        <v>0</v>
      </c>
      <c r="K61" s="421">
        <v>0</v>
      </c>
      <c r="L61" s="385">
        <f t="shared" si="11"/>
        <v>0</v>
      </c>
      <c r="M61" s="392">
        <v>0</v>
      </c>
      <c r="N61" s="392">
        <f t="shared" si="9"/>
        <v>0</v>
      </c>
      <c r="O61" s="407"/>
      <c r="P61" s="407">
        <f t="shared" si="10"/>
        <v>0</v>
      </c>
    </row>
    <row r="62" spans="1:17" s="447" customFormat="1" ht="15.75" x14ac:dyDescent="0.25">
      <c r="A62" s="435">
        <v>56</v>
      </c>
      <c r="B62" s="436" t="s">
        <v>531</v>
      </c>
      <c r="C62" s="431">
        <f t="shared" si="5"/>
        <v>1</v>
      </c>
      <c r="D62" s="435" t="s">
        <v>506</v>
      </c>
      <c r="E62" s="444">
        <v>484000</v>
      </c>
      <c r="F62" s="438">
        <f t="shared" si="12"/>
        <v>484000</v>
      </c>
      <c r="G62" s="392">
        <v>1</v>
      </c>
      <c r="H62" s="392">
        <f t="shared" si="7"/>
        <v>484000</v>
      </c>
      <c r="I62" s="407">
        <v>0</v>
      </c>
      <c r="J62" s="407">
        <f t="shared" si="8"/>
        <v>0</v>
      </c>
      <c r="K62" s="421">
        <v>0</v>
      </c>
      <c r="L62" s="385">
        <f t="shared" si="11"/>
        <v>0</v>
      </c>
      <c r="M62" s="392"/>
      <c r="N62" s="392">
        <f t="shared" si="9"/>
        <v>0</v>
      </c>
      <c r="O62" s="407"/>
      <c r="P62" s="407">
        <f t="shared" si="10"/>
        <v>0</v>
      </c>
    </row>
    <row r="63" spans="1:17" s="441" customFormat="1" ht="15.75" x14ac:dyDescent="0.25">
      <c r="A63" s="435">
        <v>57</v>
      </c>
      <c r="B63" s="436" t="s">
        <v>555</v>
      </c>
      <c r="C63" s="431">
        <f t="shared" si="5"/>
        <v>1</v>
      </c>
      <c r="D63" s="435" t="s">
        <v>502</v>
      </c>
      <c r="E63" s="444">
        <v>350000</v>
      </c>
      <c r="F63" s="438">
        <f t="shared" si="12"/>
        <v>350000</v>
      </c>
      <c r="G63" s="392">
        <v>1</v>
      </c>
      <c r="H63" s="392">
        <f t="shared" si="7"/>
        <v>350000</v>
      </c>
      <c r="I63" s="407">
        <v>0</v>
      </c>
      <c r="J63" s="407">
        <f t="shared" si="8"/>
        <v>0</v>
      </c>
      <c r="K63" s="421">
        <v>0</v>
      </c>
      <c r="L63" s="385">
        <f t="shared" si="11"/>
        <v>0</v>
      </c>
      <c r="M63" s="392"/>
      <c r="N63" s="392">
        <f t="shared" si="9"/>
        <v>0</v>
      </c>
      <c r="O63" s="407"/>
      <c r="P63" s="407">
        <f t="shared" si="10"/>
        <v>0</v>
      </c>
    </row>
    <row r="64" spans="1:17" s="441" customFormat="1" ht="15.75" x14ac:dyDescent="0.25">
      <c r="A64" s="435">
        <v>58</v>
      </c>
      <c r="B64" s="436" t="s">
        <v>556</v>
      </c>
      <c r="C64" s="431">
        <f t="shared" si="5"/>
        <v>1</v>
      </c>
      <c r="D64" s="435" t="s">
        <v>502</v>
      </c>
      <c r="E64" s="444">
        <v>440000</v>
      </c>
      <c r="F64" s="438">
        <f t="shared" si="12"/>
        <v>440000</v>
      </c>
      <c r="G64" s="392">
        <v>1</v>
      </c>
      <c r="H64" s="392">
        <f t="shared" si="7"/>
        <v>440000</v>
      </c>
      <c r="I64" s="407">
        <v>0</v>
      </c>
      <c r="J64" s="407">
        <f t="shared" si="8"/>
        <v>0</v>
      </c>
      <c r="K64" s="421">
        <v>0</v>
      </c>
      <c r="L64" s="385">
        <f t="shared" si="11"/>
        <v>0</v>
      </c>
      <c r="M64" s="392"/>
      <c r="N64" s="392">
        <f t="shared" si="9"/>
        <v>0</v>
      </c>
      <c r="O64" s="407"/>
      <c r="P64" s="407">
        <f t="shared" si="10"/>
        <v>0</v>
      </c>
    </row>
    <row r="65" spans="1:16" s="441" customFormat="1" ht="15.75" x14ac:dyDescent="0.25">
      <c r="A65" s="435">
        <v>59</v>
      </c>
      <c r="B65" s="436" t="s">
        <v>557</v>
      </c>
      <c r="C65" s="431">
        <f t="shared" si="5"/>
        <v>1</v>
      </c>
      <c r="D65" s="435" t="s">
        <v>506</v>
      </c>
      <c r="E65" s="444">
        <v>150000</v>
      </c>
      <c r="F65" s="438">
        <f t="shared" si="12"/>
        <v>150000</v>
      </c>
      <c r="G65" s="392">
        <v>1</v>
      </c>
      <c r="H65" s="392">
        <f t="shared" si="7"/>
        <v>150000</v>
      </c>
      <c r="I65" s="407">
        <v>0</v>
      </c>
      <c r="J65" s="407">
        <f t="shared" si="8"/>
        <v>0</v>
      </c>
      <c r="K65" s="421">
        <v>0</v>
      </c>
      <c r="L65" s="385">
        <f t="shared" si="11"/>
        <v>0</v>
      </c>
      <c r="M65" s="392"/>
      <c r="N65" s="392">
        <f t="shared" si="9"/>
        <v>0</v>
      </c>
      <c r="O65" s="407"/>
      <c r="P65" s="407">
        <f t="shared" si="10"/>
        <v>0</v>
      </c>
    </row>
    <row r="66" spans="1:16" s="441" customFormat="1" ht="15.75" x14ac:dyDescent="0.25">
      <c r="A66" s="435">
        <v>60</v>
      </c>
      <c r="B66" s="436" t="s">
        <v>558</v>
      </c>
      <c r="C66" s="431">
        <f t="shared" si="5"/>
        <v>3</v>
      </c>
      <c r="D66" s="435" t="s">
        <v>500</v>
      </c>
      <c r="E66" s="444">
        <v>600000</v>
      </c>
      <c r="F66" s="438">
        <f t="shared" si="12"/>
        <v>1800000</v>
      </c>
      <c r="G66" s="392">
        <v>1</v>
      </c>
      <c r="H66" s="392">
        <f t="shared" si="7"/>
        <v>600000</v>
      </c>
      <c r="I66" s="407">
        <v>1</v>
      </c>
      <c r="J66" s="407">
        <f t="shared" si="8"/>
        <v>600000</v>
      </c>
      <c r="K66" s="421"/>
      <c r="L66" s="385">
        <f t="shared" si="11"/>
        <v>0</v>
      </c>
      <c r="M66" s="392">
        <v>1</v>
      </c>
      <c r="N66" s="392">
        <f t="shared" si="9"/>
        <v>600000</v>
      </c>
      <c r="O66" s="407"/>
      <c r="P66" s="407">
        <f t="shared" si="10"/>
        <v>0</v>
      </c>
    </row>
    <row r="67" spans="1:16" s="441" customFormat="1" ht="15.75" x14ac:dyDescent="0.25">
      <c r="A67" s="435">
        <v>61</v>
      </c>
      <c r="B67" s="436" t="s">
        <v>559</v>
      </c>
      <c r="C67" s="431">
        <f t="shared" si="5"/>
        <v>3</v>
      </c>
      <c r="D67" s="435" t="s">
        <v>500</v>
      </c>
      <c r="E67" s="444">
        <v>552000</v>
      </c>
      <c r="F67" s="438">
        <f t="shared" si="12"/>
        <v>1656000</v>
      </c>
      <c r="G67" s="392">
        <v>1</v>
      </c>
      <c r="H67" s="392">
        <f t="shared" si="7"/>
        <v>552000</v>
      </c>
      <c r="I67" s="407">
        <v>1</v>
      </c>
      <c r="J67" s="407">
        <f t="shared" si="8"/>
        <v>552000</v>
      </c>
      <c r="K67" s="421"/>
      <c r="L67" s="385">
        <f t="shared" si="11"/>
        <v>0</v>
      </c>
      <c r="M67" s="392">
        <v>1</v>
      </c>
      <c r="N67" s="392">
        <f t="shared" si="9"/>
        <v>552000</v>
      </c>
      <c r="O67" s="407"/>
      <c r="P67" s="407">
        <f t="shared" si="10"/>
        <v>0</v>
      </c>
    </row>
    <row r="68" spans="1:16" s="441" customFormat="1" ht="15.75" x14ac:dyDescent="0.25">
      <c r="A68" s="435">
        <v>62</v>
      </c>
      <c r="B68" s="436" t="s">
        <v>560</v>
      </c>
      <c r="C68" s="431">
        <f t="shared" si="5"/>
        <v>1</v>
      </c>
      <c r="D68" s="435" t="s">
        <v>500</v>
      </c>
      <c r="E68" s="444">
        <v>552000</v>
      </c>
      <c r="F68" s="438">
        <f t="shared" si="12"/>
        <v>552000</v>
      </c>
      <c r="G68" s="392">
        <v>1</v>
      </c>
      <c r="H68" s="392">
        <f t="shared" si="7"/>
        <v>552000</v>
      </c>
      <c r="I68" s="407">
        <v>0</v>
      </c>
      <c r="J68" s="407">
        <f t="shared" si="8"/>
        <v>0</v>
      </c>
      <c r="K68" s="421">
        <v>0</v>
      </c>
      <c r="L68" s="385">
        <f t="shared" si="11"/>
        <v>0</v>
      </c>
      <c r="M68" s="392"/>
      <c r="N68" s="392">
        <f t="shared" si="9"/>
        <v>0</v>
      </c>
      <c r="O68" s="407"/>
      <c r="P68" s="407">
        <f t="shared" si="10"/>
        <v>0</v>
      </c>
    </row>
    <row r="69" spans="1:16" s="441" customFormat="1" ht="15.75" x14ac:dyDescent="0.25">
      <c r="A69" s="435">
        <v>63</v>
      </c>
      <c r="B69" s="436" t="s">
        <v>561</v>
      </c>
      <c r="C69" s="431">
        <f t="shared" si="5"/>
        <v>1</v>
      </c>
      <c r="D69" s="435" t="s">
        <v>562</v>
      </c>
      <c r="E69" s="444">
        <v>200000</v>
      </c>
      <c r="F69" s="438">
        <f t="shared" si="12"/>
        <v>200000</v>
      </c>
      <c r="G69" s="392">
        <v>1</v>
      </c>
      <c r="H69" s="392">
        <f t="shared" si="7"/>
        <v>200000</v>
      </c>
      <c r="I69" s="407">
        <v>0</v>
      </c>
      <c r="J69" s="407">
        <f t="shared" si="8"/>
        <v>0</v>
      </c>
      <c r="K69" s="421">
        <v>0</v>
      </c>
      <c r="L69" s="385">
        <f t="shared" si="11"/>
        <v>0</v>
      </c>
      <c r="M69" s="392"/>
      <c r="N69" s="392">
        <f t="shared" si="9"/>
        <v>0</v>
      </c>
      <c r="O69" s="407"/>
      <c r="P69" s="407">
        <f t="shared" si="10"/>
        <v>0</v>
      </c>
    </row>
    <row r="70" spans="1:16" s="441" customFormat="1" ht="15.75" x14ac:dyDescent="0.25">
      <c r="A70" s="435">
        <v>64</v>
      </c>
      <c r="B70" s="436" t="s">
        <v>563</v>
      </c>
      <c r="C70" s="431">
        <f t="shared" si="5"/>
        <v>8</v>
      </c>
      <c r="D70" s="435" t="s">
        <v>564</v>
      </c>
      <c r="E70" s="444">
        <v>6000</v>
      </c>
      <c r="F70" s="438">
        <f t="shared" si="12"/>
        <v>48000</v>
      </c>
      <c r="G70" s="392">
        <v>1</v>
      </c>
      <c r="H70" s="392">
        <f t="shared" si="7"/>
        <v>6000</v>
      </c>
      <c r="I70" s="407">
        <v>2</v>
      </c>
      <c r="J70" s="407">
        <f t="shared" si="8"/>
        <v>12000</v>
      </c>
      <c r="K70" s="421">
        <v>2</v>
      </c>
      <c r="L70" s="385">
        <f t="shared" si="11"/>
        <v>12000</v>
      </c>
      <c r="M70" s="392">
        <v>2</v>
      </c>
      <c r="N70" s="392">
        <f t="shared" si="9"/>
        <v>12000</v>
      </c>
      <c r="O70" s="407">
        <v>1</v>
      </c>
      <c r="P70" s="407">
        <f t="shared" si="10"/>
        <v>6000</v>
      </c>
    </row>
    <row r="71" spans="1:16" s="441" customFormat="1" ht="15.75" x14ac:dyDescent="0.25">
      <c r="A71" s="435">
        <v>65</v>
      </c>
      <c r="B71" s="436" t="s">
        <v>565</v>
      </c>
      <c r="C71" s="431">
        <f t="shared" si="5"/>
        <v>8</v>
      </c>
      <c r="D71" s="435" t="s">
        <v>564</v>
      </c>
      <c r="E71" s="444">
        <v>5000</v>
      </c>
      <c r="F71" s="438">
        <f t="shared" si="12"/>
        <v>40000</v>
      </c>
      <c r="G71" s="392">
        <v>1</v>
      </c>
      <c r="H71" s="392">
        <f t="shared" ref="H71:H82" si="13">G71*E71</f>
        <v>5000</v>
      </c>
      <c r="I71" s="407">
        <v>2</v>
      </c>
      <c r="J71" s="407">
        <f t="shared" ref="J71:J82" si="14">I71*E71</f>
        <v>10000</v>
      </c>
      <c r="K71" s="421">
        <v>2</v>
      </c>
      <c r="L71" s="385">
        <f t="shared" si="11"/>
        <v>10000</v>
      </c>
      <c r="M71" s="392">
        <v>2</v>
      </c>
      <c r="N71" s="392">
        <f t="shared" ref="N71:N82" si="15">M71*E71</f>
        <v>10000</v>
      </c>
      <c r="O71" s="407">
        <v>1</v>
      </c>
      <c r="P71" s="407">
        <f t="shared" ref="P71:P82" si="16">O71*E71</f>
        <v>5000</v>
      </c>
    </row>
    <row r="72" spans="1:16" s="441" customFormat="1" ht="15.75" x14ac:dyDescent="0.25">
      <c r="A72" s="435">
        <v>66</v>
      </c>
      <c r="B72" s="436" t="s">
        <v>566</v>
      </c>
      <c r="C72" s="431">
        <f t="shared" ref="C72:C82" si="17">I72+K72+M72+O72+G72</f>
        <v>1</v>
      </c>
      <c r="D72" s="435" t="s">
        <v>502</v>
      </c>
      <c r="E72" s="444">
        <v>250000</v>
      </c>
      <c r="F72" s="438">
        <f t="shared" si="12"/>
        <v>250000</v>
      </c>
      <c r="G72" s="392">
        <v>1</v>
      </c>
      <c r="H72" s="392">
        <f t="shared" si="13"/>
        <v>250000</v>
      </c>
      <c r="I72" s="407">
        <v>0</v>
      </c>
      <c r="J72" s="407">
        <f t="shared" si="14"/>
        <v>0</v>
      </c>
      <c r="K72" s="421">
        <v>0</v>
      </c>
      <c r="L72" s="385">
        <f t="shared" si="11"/>
        <v>0</v>
      </c>
      <c r="M72" s="392"/>
      <c r="N72" s="392">
        <f t="shared" si="15"/>
        <v>0</v>
      </c>
      <c r="O72" s="407"/>
      <c r="P72" s="407">
        <f t="shared" si="16"/>
        <v>0</v>
      </c>
    </row>
    <row r="73" spans="1:16" s="441" customFormat="1" ht="15.75" x14ac:dyDescent="0.25">
      <c r="A73" s="435">
        <v>67</v>
      </c>
      <c r="B73" s="436" t="s">
        <v>567</v>
      </c>
      <c r="C73" s="431">
        <f t="shared" si="17"/>
        <v>2</v>
      </c>
      <c r="D73" s="435" t="s">
        <v>502</v>
      </c>
      <c r="E73" s="444">
        <v>160000</v>
      </c>
      <c r="F73" s="438">
        <f t="shared" si="12"/>
        <v>320000</v>
      </c>
      <c r="G73" s="392">
        <v>1</v>
      </c>
      <c r="H73" s="392">
        <f t="shared" si="13"/>
        <v>160000</v>
      </c>
      <c r="I73" s="407">
        <v>0</v>
      </c>
      <c r="J73" s="407">
        <f t="shared" si="14"/>
        <v>0</v>
      </c>
      <c r="K73" s="421">
        <v>1</v>
      </c>
      <c r="L73" s="385">
        <f t="shared" si="11"/>
        <v>160000</v>
      </c>
      <c r="M73" s="392">
        <v>0</v>
      </c>
      <c r="N73" s="392">
        <f t="shared" si="15"/>
        <v>0</v>
      </c>
      <c r="O73" s="407"/>
      <c r="P73" s="407">
        <f t="shared" si="16"/>
        <v>0</v>
      </c>
    </row>
    <row r="74" spans="1:16" s="441" customFormat="1" ht="15.75" x14ac:dyDescent="0.25">
      <c r="A74" s="435">
        <v>68</v>
      </c>
      <c r="B74" s="436" t="s">
        <v>568</v>
      </c>
      <c r="C74" s="431">
        <f t="shared" si="17"/>
        <v>1</v>
      </c>
      <c r="D74" s="435" t="s">
        <v>502</v>
      </c>
      <c r="E74" s="444">
        <v>200000</v>
      </c>
      <c r="F74" s="438">
        <f t="shared" si="12"/>
        <v>200000</v>
      </c>
      <c r="G74" s="392">
        <v>1</v>
      </c>
      <c r="H74" s="392">
        <f t="shared" si="13"/>
        <v>200000</v>
      </c>
      <c r="I74" s="407">
        <v>0</v>
      </c>
      <c r="J74" s="407">
        <f t="shared" si="14"/>
        <v>0</v>
      </c>
      <c r="K74" s="421">
        <v>0</v>
      </c>
      <c r="L74" s="385">
        <f t="shared" si="11"/>
        <v>0</v>
      </c>
      <c r="M74" s="392">
        <v>0</v>
      </c>
      <c r="N74" s="392">
        <f t="shared" si="15"/>
        <v>0</v>
      </c>
      <c r="O74" s="407"/>
      <c r="P74" s="407">
        <f t="shared" si="16"/>
        <v>0</v>
      </c>
    </row>
    <row r="75" spans="1:16" s="441" customFormat="1" ht="15.75" x14ac:dyDescent="0.25">
      <c r="A75" s="435">
        <v>69</v>
      </c>
      <c r="B75" s="436" t="s">
        <v>569</v>
      </c>
      <c r="C75" s="431">
        <f t="shared" si="17"/>
        <v>1</v>
      </c>
      <c r="D75" s="435" t="s">
        <v>502</v>
      </c>
      <c r="E75" s="444">
        <v>2863636</v>
      </c>
      <c r="F75" s="438">
        <f t="shared" ref="F75:F82" si="18">E75*C75</f>
        <v>2863636</v>
      </c>
      <c r="G75" s="392">
        <v>1</v>
      </c>
      <c r="H75" s="392">
        <f t="shared" si="13"/>
        <v>2863636</v>
      </c>
      <c r="I75" s="407">
        <v>0</v>
      </c>
      <c r="J75" s="407">
        <f t="shared" si="14"/>
        <v>0</v>
      </c>
      <c r="K75" s="421">
        <v>0</v>
      </c>
      <c r="L75" s="385">
        <f t="shared" ref="L75:L82" si="19">K75*E75</f>
        <v>0</v>
      </c>
      <c r="M75" s="392">
        <v>0</v>
      </c>
      <c r="N75" s="392">
        <f t="shared" si="15"/>
        <v>0</v>
      </c>
      <c r="O75" s="407"/>
      <c r="P75" s="407">
        <f t="shared" si="16"/>
        <v>0</v>
      </c>
    </row>
    <row r="76" spans="1:16" s="441" customFormat="1" ht="31.5" x14ac:dyDescent="0.25">
      <c r="A76" s="435">
        <v>70</v>
      </c>
      <c r="B76" s="436" t="s">
        <v>570</v>
      </c>
      <c r="C76" s="431">
        <f t="shared" si="17"/>
        <v>8</v>
      </c>
      <c r="D76" s="435" t="s">
        <v>67</v>
      </c>
      <c r="E76" s="444">
        <v>1250000</v>
      </c>
      <c r="F76" s="443">
        <f t="shared" si="18"/>
        <v>10000000</v>
      </c>
      <c r="G76" s="393">
        <v>2</v>
      </c>
      <c r="H76" s="392">
        <f t="shared" si="13"/>
        <v>2500000</v>
      </c>
      <c r="I76" s="408">
        <v>1</v>
      </c>
      <c r="J76" s="407">
        <f t="shared" si="14"/>
        <v>1250000</v>
      </c>
      <c r="K76" s="421">
        <v>1</v>
      </c>
      <c r="L76" s="385">
        <f t="shared" si="19"/>
        <v>1250000</v>
      </c>
      <c r="M76" s="393">
        <v>1</v>
      </c>
      <c r="N76" s="392">
        <f t="shared" si="15"/>
        <v>1250000</v>
      </c>
      <c r="O76" s="408">
        <v>3</v>
      </c>
      <c r="P76" s="407">
        <f t="shared" si="16"/>
        <v>3750000</v>
      </c>
    </row>
    <row r="77" spans="1:16" s="441" customFormat="1" ht="31.5" x14ac:dyDescent="0.25">
      <c r="A77" s="435">
        <v>71</v>
      </c>
      <c r="B77" s="436" t="s">
        <v>571</v>
      </c>
      <c r="C77" s="431">
        <f t="shared" si="17"/>
        <v>8</v>
      </c>
      <c r="D77" s="435" t="s">
        <v>67</v>
      </c>
      <c r="E77" s="444">
        <v>145000</v>
      </c>
      <c r="F77" s="443">
        <f t="shared" si="18"/>
        <v>1160000</v>
      </c>
      <c r="G77" s="393">
        <v>0</v>
      </c>
      <c r="H77" s="392">
        <f t="shared" si="13"/>
        <v>0</v>
      </c>
      <c r="I77" s="408">
        <v>2</v>
      </c>
      <c r="J77" s="407">
        <f t="shared" si="14"/>
        <v>290000</v>
      </c>
      <c r="K77" s="421">
        <v>2</v>
      </c>
      <c r="L77" s="385">
        <f t="shared" si="19"/>
        <v>290000</v>
      </c>
      <c r="M77" s="393">
        <v>2</v>
      </c>
      <c r="N77" s="392">
        <f t="shared" si="15"/>
        <v>290000</v>
      </c>
      <c r="O77" s="408">
        <v>2</v>
      </c>
      <c r="P77" s="407">
        <f t="shared" si="16"/>
        <v>290000</v>
      </c>
    </row>
    <row r="78" spans="1:16" s="441" customFormat="1" ht="24" customHeight="1" x14ac:dyDescent="0.25">
      <c r="A78" s="435">
        <v>72</v>
      </c>
      <c r="B78" s="436" t="s">
        <v>572</v>
      </c>
      <c r="C78" s="431">
        <f t="shared" si="17"/>
        <v>12</v>
      </c>
      <c r="D78" s="435" t="s">
        <v>67</v>
      </c>
      <c r="E78" s="444">
        <v>1750000</v>
      </c>
      <c r="F78" s="443">
        <f>E78*C78</f>
        <v>21000000</v>
      </c>
      <c r="G78" s="393"/>
      <c r="H78" s="392">
        <f t="shared" si="13"/>
        <v>0</v>
      </c>
      <c r="I78" s="408">
        <v>2</v>
      </c>
      <c r="J78" s="407">
        <f t="shared" si="14"/>
        <v>3500000</v>
      </c>
      <c r="K78" s="421">
        <v>2</v>
      </c>
      <c r="L78" s="385">
        <f t="shared" si="19"/>
        <v>3500000</v>
      </c>
      <c r="M78" s="393">
        <v>4</v>
      </c>
      <c r="N78" s="392">
        <f t="shared" si="15"/>
        <v>7000000</v>
      </c>
      <c r="O78" s="408">
        <v>4</v>
      </c>
      <c r="P78" s="407">
        <f t="shared" si="16"/>
        <v>7000000</v>
      </c>
    </row>
    <row r="79" spans="1:16" s="441" customFormat="1" ht="24" customHeight="1" x14ac:dyDescent="0.25">
      <c r="A79" s="435">
        <v>73</v>
      </c>
      <c r="B79" s="436" t="s">
        <v>573</v>
      </c>
      <c r="C79" s="431">
        <f t="shared" si="17"/>
        <v>12</v>
      </c>
      <c r="D79" s="435" t="s">
        <v>67</v>
      </c>
      <c r="E79" s="444">
        <v>2385000</v>
      </c>
      <c r="F79" s="443">
        <f>E79*C79</f>
        <v>28620000</v>
      </c>
      <c r="G79" s="393">
        <v>2</v>
      </c>
      <c r="H79" s="392">
        <f t="shared" si="13"/>
        <v>4770000</v>
      </c>
      <c r="I79" s="408">
        <v>3</v>
      </c>
      <c r="J79" s="407">
        <f t="shared" si="14"/>
        <v>7155000</v>
      </c>
      <c r="K79" s="421">
        <v>3</v>
      </c>
      <c r="L79" s="385">
        <f t="shared" si="19"/>
        <v>7155000</v>
      </c>
      <c r="M79" s="393">
        <v>2</v>
      </c>
      <c r="N79" s="392">
        <f t="shared" si="15"/>
        <v>4770000</v>
      </c>
      <c r="O79" s="408">
        <v>2</v>
      </c>
      <c r="P79" s="407">
        <f t="shared" si="16"/>
        <v>4770000</v>
      </c>
    </row>
    <row r="80" spans="1:16" s="441" customFormat="1" ht="24" customHeight="1" x14ac:dyDescent="0.25">
      <c r="A80" s="435">
        <v>74</v>
      </c>
      <c r="B80" s="436" t="s">
        <v>574</v>
      </c>
      <c r="C80" s="431">
        <f t="shared" si="17"/>
        <v>10</v>
      </c>
      <c r="D80" s="435" t="s">
        <v>67</v>
      </c>
      <c r="E80" s="444">
        <v>2580000</v>
      </c>
      <c r="F80" s="443">
        <f t="shared" si="18"/>
        <v>25800000</v>
      </c>
      <c r="G80" s="393">
        <v>2</v>
      </c>
      <c r="H80" s="392">
        <f t="shared" si="13"/>
        <v>5160000</v>
      </c>
      <c r="I80" s="408">
        <v>2</v>
      </c>
      <c r="J80" s="407">
        <f t="shared" si="14"/>
        <v>5160000</v>
      </c>
      <c r="K80" s="421">
        <v>2</v>
      </c>
      <c r="L80" s="385">
        <f t="shared" si="19"/>
        <v>5160000</v>
      </c>
      <c r="M80" s="393">
        <v>2</v>
      </c>
      <c r="N80" s="392">
        <f t="shared" si="15"/>
        <v>5160000</v>
      </c>
      <c r="O80" s="408">
        <v>2</v>
      </c>
      <c r="P80" s="407">
        <f t="shared" si="16"/>
        <v>5160000</v>
      </c>
    </row>
    <row r="81" spans="1:16" ht="30.6" customHeight="1" x14ac:dyDescent="0.25">
      <c r="A81" s="238">
        <v>75</v>
      </c>
      <c r="B81" s="239" t="s">
        <v>575</v>
      </c>
      <c r="C81" s="431">
        <f t="shared" si="17"/>
        <v>103</v>
      </c>
      <c r="D81" s="238" t="s">
        <v>506</v>
      </c>
      <c r="E81" s="241">
        <v>681818.18181818177</v>
      </c>
      <c r="F81" s="240">
        <f t="shared" si="18"/>
        <v>70227272.727272719</v>
      </c>
      <c r="G81" s="394"/>
      <c r="H81" s="392">
        <f t="shared" si="13"/>
        <v>0</v>
      </c>
      <c r="I81" s="409">
        <v>29</v>
      </c>
      <c r="J81" s="407">
        <f t="shared" si="14"/>
        <v>19772727.27272727</v>
      </c>
      <c r="K81" s="421">
        <v>29</v>
      </c>
      <c r="L81" s="385">
        <f t="shared" si="19"/>
        <v>19772727.27272727</v>
      </c>
      <c r="M81" s="394">
        <v>29</v>
      </c>
      <c r="N81" s="392">
        <f t="shared" si="15"/>
        <v>19772727.27272727</v>
      </c>
      <c r="O81" s="409">
        <v>16</v>
      </c>
      <c r="P81" s="407">
        <f t="shared" si="16"/>
        <v>10909090.909090908</v>
      </c>
    </row>
    <row r="82" spans="1:16" ht="30.75" customHeight="1" x14ac:dyDescent="0.25">
      <c r="A82" s="238">
        <v>76</v>
      </c>
      <c r="B82" s="239" t="s">
        <v>576</v>
      </c>
      <c r="C82" s="431">
        <f t="shared" si="17"/>
        <v>2</v>
      </c>
      <c r="D82" s="238" t="s">
        <v>506</v>
      </c>
      <c r="E82" s="241">
        <v>6000000</v>
      </c>
      <c r="F82" s="240">
        <f t="shared" si="18"/>
        <v>12000000</v>
      </c>
      <c r="G82" s="394">
        <v>1</v>
      </c>
      <c r="H82" s="392">
        <f t="shared" si="13"/>
        <v>6000000</v>
      </c>
      <c r="I82" s="409"/>
      <c r="J82" s="407">
        <f t="shared" si="14"/>
        <v>0</v>
      </c>
      <c r="K82" s="421">
        <v>1</v>
      </c>
      <c r="L82" s="385">
        <f t="shared" si="19"/>
        <v>6000000</v>
      </c>
      <c r="M82" s="394">
        <v>0</v>
      </c>
      <c r="N82" s="392">
        <f t="shared" si="15"/>
        <v>0</v>
      </c>
      <c r="O82" s="409"/>
      <c r="P82" s="407">
        <f t="shared" si="16"/>
        <v>0</v>
      </c>
    </row>
    <row r="83" spans="1:16" s="244" customFormat="1" ht="15.75" x14ac:dyDescent="0.25">
      <c r="A83" s="1100" t="s">
        <v>577</v>
      </c>
      <c r="B83" s="1101"/>
      <c r="C83" s="242"/>
      <c r="D83" s="242"/>
      <c r="E83" s="243"/>
      <c r="F83" s="610">
        <f>SUM(F7:F82)</f>
        <v>347418548.5363636</v>
      </c>
      <c r="G83" s="395"/>
      <c r="H83" s="396">
        <f>SUBTOTAL(9,H7:H82)</f>
        <v>94371273.634545445</v>
      </c>
      <c r="I83" s="410"/>
      <c r="J83" s="411">
        <f>SUBTOTAL(9,J7:J82)</f>
        <v>85909182.907272726</v>
      </c>
      <c r="K83" s="422"/>
      <c r="L83" s="386">
        <f>SUBTOTAL(9,L7:L82)</f>
        <v>61593909.452727273</v>
      </c>
      <c r="M83" s="395"/>
      <c r="N83" s="396">
        <f>SUBTOTAL(9,N7:N82)</f>
        <v>57434909.452727273</v>
      </c>
      <c r="O83" s="426"/>
      <c r="P83" s="411">
        <f>SUBTOTAL(9,P7:P82)</f>
        <v>48109273.089090906</v>
      </c>
    </row>
    <row r="84" spans="1:16" s="244" customFormat="1" ht="15" customHeight="1" x14ac:dyDescent="0.25">
      <c r="A84" s="1100" t="s">
        <v>578</v>
      </c>
      <c r="B84" s="1101"/>
      <c r="C84" s="242"/>
      <c r="D84" s="242"/>
      <c r="E84" s="243"/>
      <c r="F84" s="610">
        <f>F83*10%</f>
        <v>34741854.853636362</v>
      </c>
      <c r="G84" s="395"/>
      <c r="H84" s="397">
        <f>H83</f>
        <v>94371273.634545445</v>
      </c>
      <c r="I84" s="410"/>
      <c r="J84" s="412">
        <f>J83+H84</f>
        <v>180280456.54181817</v>
      </c>
      <c r="K84" s="422"/>
      <c r="L84" s="387">
        <f>L83+J84</f>
        <v>241874365.99454546</v>
      </c>
      <c r="M84" s="395"/>
      <c r="N84" s="397">
        <f>N83+L84</f>
        <v>299309275.44727272</v>
      </c>
      <c r="O84" s="426"/>
      <c r="P84" s="412">
        <f>N84+P83</f>
        <v>347418548.5363636</v>
      </c>
    </row>
    <row r="85" spans="1:16" s="244" customFormat="1" ht="39" customHeight="1" x14ac:dyDescent="0.25">
      <c r="A85" s="1100" t="s">
        <v>579</v>
      </c>
      <c r="B85" s="1101"/>
      <c r="C85" s="242"/>
      <c r="D85" s="242"/>
      <c r="E85" s="243"/>
      <c r="F85" s="610">
        <f>F83+F84</f>
        <v>382160403.38999999</v>
      </c>
      <c r="G85" s="395"/>
      <c r="H85" s="397">
        <f>H84/36</f>
        <v>2621424.2676262623</v>
      </c>
      <c r="I85" s="410"/>
      <c r="J85" s="412">
        <f>J84/36</f>
        <v>5007790.4594949493</v>
      </c>
      <c r="K85" s="422"/>
      <c r="L85" s="387">
        <f>L84/36</f>
        <v>6718732.388737374</v>
      </c>
      <c r="M85" s="395"/>
      <c r="N85" s="397">
        <f>N84/36</f>
        <v>8314146.5402020197</v>
      </c>
      <c r="O85" s="426"/>
      <c r="P85" s="412">
        <f>P84/36</f>
        <v>9650515.2371212114</v>
      </c>
    </row>
    <row r="86" spans="1:16" ht="15" customHeight="1" x14ac:dyDescent="0.25">
      <c r="A86" s="244"/>
    </row>
    <row r="87" spans="1:16" ht="15" customHeight="1" x14ac:dyDescent="0.25">
      <c r="A87" s="244"/>
    </row>
    <row r="88" spans="1:16" ht="15" customHeight="1" x14ac:dyDescent="0.25">
      <c r="A88" s="244"/>
    </row>
    <row r="89" spans="1:16" ht="15" customHeight="1" x14ac:dyDescent="0.25">
      <c r="A89" s="244"/>
    </row>
    <row r="90" spans="1:16" ht="15" customHeight="1" x14ac:dyDescent="0.25">
      <c r="A90" s="244"/>
    </row>
    <row r="91" spans="1:16" ht="15" customHeight="1" x14ac:dyDescent="0.25">
      <c r="A91" s="244"/>
    </row>
    <row r="92" spans="1:16" ht="15" customHeight="1" x14ac:dyDescent="0.25">
      <c r="A92" s="244"/>
    </row>
    <row r="93" spans="1:16" ht="15" customHeight="1" x14ac:dyDescent="0.25">
      <c r="A93" s="244"/>
    </row>
    <row r="94" spans="1:16" ht="15" customHeight="1" x14ac:dyDescent="0.25">
      <c r="A94" s="244"/>
    </row>
    <row r="95" spans="1:16" ht="15" customHeight="1" x14ac:dyDescent="0.25">
      <c r="A95" s="244"/>
    </row>
    <row r="96" spans="1:16" ht="15" customHeight="1" x14ac:dyDescent="0.25">
      <c r="A96" s="244"/>
    </row>
    <row r="97" spans="1:7" ht="15" customHeight="1" x14ac:dyDescent="0.25">
      <c r="A97" s="244"/>
    </row>
    <row r="98" spans="1:7" ht="15" customHeight="1" x14ac:dyDescent="0.25">
      <c r="A98" s="244"/>
    </row>
    <row r="99" spans="1:7" ht="15" customHeight="1" x14ac:dyDescent="0.25">
      <c r="A99" s="244"/>
    </row>
    <row r="100" spans="1:7" ht="15" customHeight="1" x14ac:dyDescent="0.25">
      <c r="A100" s="244"/>
    </row>
    <row r="101" spans="1:7" ht="15" customHeight="1" x14ac:dyDescent="0.25">
      <c r="F101" s="245">
        <f>SUM(F102:F105)</f>
        <v>103</v>
      </c>
    </row>
    <row r="102" spans="1:7" ht="15.75" x14ac:dyDescent="0.25">
      <c r="B102" s="246" t="s">
        <v>580</v>
      </c>
      <c r="C102" s="233" t="s">
        <v>581</v>
      </c>
      <c r="E102" s="231" t="s">
        <v>582</v>
      </c>
      <c r="F102" s="245">
        <f>13*2+3</f>
        <v>29</v>
      </c>
      <c r="G102" s="398" t="s">
        <v>583</v>
      </c>
    </row>
    <row r="103" spans="1:7" ht="15.75" x14ac:dyDescent="0.25">
      <c r="B103" s="246" t="s">
        <v>584</v>
      </c>
      <c r="F103" s="246">
        <v>29</v>
      </c>
      <c r="G103" s="399" t="s">
        <v>585</v>
      </c>
    </row>
    <row r="104" spans="1:7" ht="15.75" x14ac:dyDescent="0.25">
      <c r="B104" s="246" t="s">
        <v>586</v>
      </c>
      <c r="F104" s="246">
        <v>29</v>
      </c>
      <c r="G104" s="399" t="s">
        <v>587</v>
      </c>
    </row>
    <row r="105" spans="1:7" ht="36.75" customHeight="1" x14ac:dyDescent="0.25">
      <c r="B105" s="246" t="s">
        <v>588</v>
      </c>
      <c r="F105" s="246">
        <v>16</v>
      </c>
      <c r="G105" s="399" t="s">
        <v>589</v>
      </c>
    </row>
    <row r="106" spans="1:7" ht="15" customHeight="1" x14ac:dyDescent="0.25">
      <c r="E106" s="247"/>
      <c r="F106" s="246">
        <v>8</v>
      </c>
      <c r="G106" s="400" t="s">
        <v>590</v>
      </c>
    </row>
  </sheetData>
  <mergeCells count="13">
    <mergeCell ref="A84:B84"/>
    <mergeCell ref="A85:B85"/>
    <mergeCell ref="I3:J3"/>
    <mergeCell ref="G3:H3"/>
    <mergeCell ref="G4:H4"/>
    <mergeCell ref="K3:L3"/>
    <mergeCell ref="K4:L4"/>
    <mergeCell ref="A83:B83"/>
    <mergeCell ref="M3:N3"/>
    <mergeCell ref="O3:P3"/>
    <mergeCell ref="I4:J4"/>
    <mergeCell ref="M4:N4"/>
    <mergeCell ref="O4:P4"/>
  </mergeCells>
  <printOptions horizontalCentered="1"/>
  <pageMargins left="0.25" right="0.25" top="0.25" bottom="0.25" header="7.8740157480315001E-2" footer="0"/>
  <pageSetup paperSize="9" scale="74"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I26"/>
  <sheetViews>
    <sheetView view="pageBreakPreview" zoomScale="112" zoomScaleNormal="130" zoomScaleSheetLayoutView="112" workbookViewId="0">
      <selection activeCell="K12" sqref="K12"/>
    </sheetView>
  </sheetViews>
  <sheetFormatPr defaultColWidth="12.140625" defaultRowHeight="15.75" x14ac:dyDescent="0.25"/>
  <cols>
    <col min="1" max="1" width="7.42578125" style="8" customWidth="1"/>
    <col min="2" max="2" width="20" style="48" customWidth="1"/>
    <col min="3" max="3" width="5.85546875" style="8" hidden="1" customWidth="1"/>
    <col min="4" max="4" width="15.140625" style="8" hidden="1" customWidth="1"/>
    <col min="5" max="5" width="13.140625" style="8" customWidth="1"/>
    <col min="6" max="6" width="13.28515625" style="8" customWidth="1"/>
    <col min="7" max="7" width="13.140625" style="8" customWidth="1"/>
    <col min="8" max="8" width="12.140625" style="8" customWidth="1"/>
    <col min="9" max="9" width="13.140625" style="8" customWidth="1"/>
    <col min="10" max="16384" width="12.140625" style="8"/>
  </cols>
  <sheetData>
    <row r="2" spans="1:9" x14ac:dyDescent="0.25">
      <c r="B2" s="45" t="s">
        <v>603</v>
      </c>
      <c r="C2" s="45"/>
      <c r="D2" s="45"/>
      <c r="E2" s="45"/>
      <c r="F2" s="45"/>
      <c r="G2" s="45"/>
      <c r="H2" s="45"/>
      <c r="I2" s="45"/>
    </row>
    <row r="3" spans="1:9" x14ac:dyDescent="0.25">
      <c r="B3" s="1107"/>
      <c r="C3" s="1107"/>
      <c r="D3" s="1107"/>
      <c r="E3" s="1107"/>
      <c r="F3" s="1107"/>
      <c r="G3" s="1107"/>
      <c r="H3" s="1107"/>
      <c r="I3" s="1107"/>
    </row>
    <row r="4" spans="1:9" ht="28.5" customHeight="1" x14ac:dyDescent="0.25">
      <c r="A4" s="1108" t="s">
        <v>218</v>
      </c>
      <c r="B4" s="1108" t="s">
        <v>350</v>
      </c>
      <c r="C4" s="1110" t="s">
        <v>351</v>
      </c>
      <c r="D4" s="1112" t="s">
        <v>352</v>
      </c>
      <c r="E4" s="1108" t="s">
        <v>353</v>
      </c>
      <c r="F4" s="1108" t="s">
        <v>354</v>
      </c>
      <c r="G4" s="1108" t="s">
        <v>355</v>
      </c>
      <c r="H4" s="1108"/>
      <c r="I4" s="1108" t="s">
        <v>356</v>
      </c>
    </row>
    <row r="5" spans="1:9" ht="34.5" customHeight="1" x14ac:dyDescent="0.25">
      <c r="A5" s="1109"/>
      <c r="B5" s="1109"/>
      <c r="C5" s="1111"/>
      <c r="D5" s="1113"/>
      <c r="E5" s="1108"/>
      <c r="F5" s="1108"/>
      <c r="G5" s="111" t="s">
        <v>357</v>
      </c>
      <c r="H5" s="111" t="s">
        <v>358</v>
      </c>
      <c r="I5" s="1108"/>
    </row>
    <row r="6" spans="1:9" x14ac:dyDescent="0.25">
      <c r="A6" s="111"/>
      <c r="B6" s="112" t="s">
        <v>359</v>
      </c>
      <c r="C6" s="113">
        <f t="shared" ref="C6:H6" si="0">SUM(C7:C15)</f>
        <v>234</v>
      </c>
      <c r="D6" s="114">
        <f t="shared" si="0"/>
        <v>64000000</v>
      </c>
      <c r="E6" s="114">
        <f t="shared" si="0"/>
        <v>76800000</v>
      </c>
      <c r="F6" s="114">
        <f t="shared" si="0"/>
        <v>20480000</v>
      </c>
      <c r="G6" s="114">
        <f t="shared" si="0"/>
        <v>6400000</v>
      </c>
      <c r="H6" s="114">
        <f t="shared" si="0"/>
        <v>2000000</v>
      </c>
      <c r="I6" s="114">
        <f>SUBTOTAL(9,I7:I15)</f>
        <v>105680000</v>
      </c>
    </row>
    <row r="7" spans="1:9" x14ac:dyDescent="0.25">
      <c r="A7" s="115">
        <v>1</v>
      </c>
      <c r="B7" s="116" t="s">
        <v>360</v>
      </c>
      <c r="C7" s="117">
        <v>26</v>
      </c>
      <c r="D7" s="118">
        <v>10000000</v>
      </c>
      <c r="E7" s="118">
        <v>16000000</v>
      </c>
      <c r="F7" s="118">
        <f t="shared" ref="F7:F15" si="1">D7*32%</f>
        <v>3200000</v>
      </c>
      <c r="G7" s="118">
        <f t="shared" ref="G7:G15" si="2">E7/12</f>
        <v>1333333.3333333333</v>
      </c>
      <c r="H7" s="118"/>
      <c r="I7" s="118">
        <f>SUM(E7:H7)</f>
        <v>20533333.333333332</v>
      </c>
    </row>
    <row r="8" spans="1:9" ht="45" x14ac:dyDescent="0.25">
      <c r="A8" s="20">
        <v>2</v>
      </c>
      <c r="B8" s="21" t="s">
        <v>361</v>
      </c>
      <c r="C8" s="117">
        <v>26</v>
      </c>
      <c r="D8" s="119">
        <v>8000000</v>
      </c>
      <c r="E8" s="120">
        <v>10000000</v>
      </c>
      <c r="F8" s="120">
        <f t="shared" si="1"/>
        <v>2560000</v>
      </c>
      <c r="G8" s="120">
        <f t="shared" si="2"/>
        <v>833333.33333333337</v>
      </c>
      <c r="H8" s="120"/>
      <c r="I8" s="120">
        <f>SUM(E8:H8)</f>
        <v>13393333.333333334</v>
      </c>
    </row>
    <row r="9" spans="1:9" ht="45" x14ac:dyDescent="0.25">
      <c r="A9" s="20">
        <v>3</v>
      </c>
      <c r="B9" s="21" t="s">
        <v>361</v>
      </c>
      <c r="C9" s="117">
        <v>26</v>
      </c>
      <c r="D9" s="119">
        <v>8000000</v>
      </c>
      <c r="E9" s="120">
        <v>10000000</v>
      </c>
      <c r="F9" s="120">
        <f>D9*32%</f>
        <v>2560000</v>
      </c>
      <c r="G9" s="120">
        <f>E9/12</f>
        <v>833333.33333333337</v>
      </c>
      <c r="H9" s="120"/>
      <c r="I9" s="120">
        <f>SUM(E9:H9)</f>
        <v>13393333.333333334</v>
      </c>
    </row>
    <row r="10" spans="1:9" x14ac:dyDescent="0.25">
      <c r="A10" s="115">
        <v>4</v>
      </c>
      <c r="B10" s="21" t="s">
        <v>671</v>
      </c>
      <c r="C10" s="117">
        <v>26</v>
      </c>
      <c r="D10" s="119">
        <v>8000000</v>
      </c>
      <c r="E10" s="120">
        <v>8000000</v>
      </c>
      <c r="F10" s="120">
        <f>D10*32%</f>
        <v>2560000</v>
      </c>
      <c r="G10" s="120">
        <f t="shared" si="2"/>
        <v>666666.66666666663</v>
      </c>
      <c r="H10" s="120"/>
      <c r="I10" s="120">
        <f t="shared" ref="I10:I16" si="3">SUM(E10:H10)</f>
        <v>11226666.666666666</v>
      </c>
    </row>
    <row r="11" spans="1:9" ht="18" customHeight="1" x14ac:dyDescent="0.25">
      <c r="A11" s="20">
        <v>5</v>
      </c>
      <c r="B11" s="116" t="s">
        <v>362</v>
      </c>
      <c r="C11" s="117">
        <v>26</v>
      </c>
      <c r="D11" s="121">
        <v>8000000</v>
      </c>
      <c r="E11" s="118">
        <v>8800000</v>
      </c>
      <c r="F11" s="118">
        <f t="shared" si="1"/>
        <v>2560000</v>
      </c>
      <c r="G11" s="118">
        <f t="shared" si="2"/>
        <v>733333.33333333337</v>
      </c>
      <c r="H11" s="118">
        <v>400000</v>
      </c>
      <c r="I11" s="118">
        <f t="shared" si="3"/>
        <v>12493333.333333334</v>
      </c>
    </row>
    <row r="12" spans="1:9" x14ac:dyDescent="0.25">
      <c r="A12" s="20">
        <v>6</v>
      </c>
      <c r="B12" s="116" t="s">
        <v>100</v>
      </c>
      <c r="C12" s="117">
        <v>26</v>
      </c>
      <c r="D12" s="121">
        <v>5500000</v>
      </c>
      <c r="E12" s="118">
        <v>6000000</v>
      </c>
      <c r="F12" s="118">
        <f t="shared" si="1"/>
        <v>1760000</v>
      </c>
      <c r="G12" s="118">
        <f t="shared" si="2"/>
        <v>500000</v>
      </c>
      <c r="H12" s="118">
        <v>400000</v>
      </c>
      <c r="I12" s="118">
        <f t="shared" si="3"/>
        <v>8660000</v>
      </c>
    </row>
    <row r="13" spans="1:9" x14ac:dyDescent="0.25">
      <c r="A13" s="115">
        <v>7</v>
      </c>
      <c r="B13" s="116" t="s">
        <v>100</v>
      </c>
      <c r="C13" s="117">
        <v>26</v>
      </c>
      <c r="D13" s="121">
        <v>5500000</v>
      </c>
      <c r="E13" s="118">
        <v>6000000</v>
      </c>
      <c r="F13" s="118">
        <f t="shared" si="1"/>
        <v>1760000</v>
      </c>
      <c r="G13" s="118">
        <f t="shared" si="2"/>
        <v>500000</v>
      </c>
      <c r="H13" s="118">
        <v>400000</v>
      </c>
      <c r="I13" s="118">
        <f t="shared" si="3"/>
        <v>8660000</v>
      </c>
    </row>
    <row r="14" spans="1:9" x14ac:dyDescent="0.25">
      <c r="A14" s="20">
        <v>8</v>
      </c>
      <c r="B14" s="116" t="s">
        <v>100</v>
      </c>
      <c r="C14" s="117">
        <v>26</v>
      </c>
      <c r="D14" s="121">
        <v>5500000</v>
      </c>
      <c r="E14" s="118">
        <v>6000000</v>
      </c>
      <c r="F14" s="118">
        <f>D14*32%</f>
        <v>1760000</v>
      </c>
      <c r="G14" s="118">
        <f>E14/12</f>
        <v>500000</v>
      </c>
      <c r="H14" s="118">
        <v>400000</v>
      </c>
      <c r="I14" s="118">
        <f>SUM(E14:H14)</f>
        <v>8660000</v>
      </c>
    </row>
    <row r="15" spans="1:9" x14ac:dyDescent="0.25">
      <c r="A15" s="20">
        <v>9</v>
      </c>
      <c r="B15" s="116" t="s">
        <v>100</v>
      </c>
      <c r="C15" s="117">
        <v>26</v>
      </c>
      <c r="D15" s="121">
        <v>5500000</v>
      </c>
      <c r="E15" s="118">
        <v>6000000</v>
      </c>
      <c r="F15" s="118">
        <f t="shared" si="1"/>
        <v>1760000</v>
      </c>
      <c r="G15" s="118">
        <f t="shared" si="2"/>
        <v>500000</v>
      </c>
      <c r="H15" s="118">
        <v>400000</v>
      </c>
      <c r="I15" s="118">
        <f t="shared" si="3"/>
        <v>8660000</v>
      </c>
    </row>
    <row r="16" spans="1:9" x14ac:dyDescent="0.25">
      <c r="A16" s="1114" t="s">
        <v>363</v>
      </c>
      <c r="B16" s="1114"/>
      <c r="C16" s="113">
        <f t="shared" ref="C16:H16" si="4">C6</f>
        <v>234</v>
      </c>
      <c r="D16" s="122">
        <f t="shared" si="4"/>
        <v>64000000</v>
      </c>
      <c r="E16" s="122">
        <f t="shared" si="4"/>
        <v>76800000</v>
      </c>
      <c r="F16" s="122">
        <f t="shared" si="4"/>
        <v>20480000</v>
      </c>
      <c r="G16" s="122">
        <f t="shared" si="4"/>
        <v>6400000</v>
      </c>
      <c r="H16" s="122">
        <f t="shared" si="4"/>
        <v>2000000</v>
      </c>
      <c r="I16" s="123">
        <f t="shared" si="3"/>
        <v>105680000</v>
      </c>
    </row>
    <row r="17" spans="1:9" ht="7.5" customHeight="1" x14ac:dyDescent="0.25">
      <c r="A17" s="1073"/>
      <c r="B17" s="1073"/>
      <c r="C17" s="1073"/>
      <c r="D17" s="1073"/>
      <c r="E17" s="1073"/>
      <c r="F17" s="1073"/>
      <c r="G17" s="1094"/>
      <c r="H17" s="1094"/>
      <c r="I17" s="1094"/>
    </row>
    <row r="18" spans="1:9" ht="39.75" customHeight="1" x14ac:dyDescent="0.25">
      <c r="A18" s="5"/>
      <c r="C18" s="1106"/>
      <c r="D18" s="1106"/>
      <c r="F18" s="1115"/>
      <c r="G18" s="1115"/>
      <c r="H18" s="1115"/>
      <c r="I18" s="1115"/>
    </row>
    <row r="20" spans="1:9" x14ac:dyDescent="0.25">
      <c r="F20" s="12"/>
    </row>
    <row r="21" spans="1:9" x14ac:dyDescent="0.25">
      <c r="F21" s="12"/>
    </row>
    <row r="22" spans="1:9" x14ac:dyDescent="0.25">
      <c r="C22" s="1106"/>
      <c r="D22" s="1106"/>
    </row>
    <row r="23" spans="1:9" x14ac:dyDescent="0.25">
      <c r="F23" s="12"/>
    </row>
    <row r="24" spans="1:9" x14ac:dyDescent="0.25">
      <c r="F24" s="12"/>
      <c r="G24" s="12"/>
    </row>
    <row r="26" spans="1:9" x14ac:dyDescent="0.25">
      <c r="F26" s="12"/>
    </row>
  </sheetData>
  <mergeCells count="15">
    <mergeCell ref="C22:D22"/>
    <mergeCell ref="B3:I3"/>
    <mergeCell ref="A4:A5"/>
    <mergeCell ref="B4:B5"/>
    <mergeCell ref="C4:C5"/>
    <mergeCell ref="D4:D5"/>
    <mergeCell ref="E4:E5"/>
    <mergeCell ref="F4:F5"/>
    <mergeCell ref="G4:H4"/>
    <mergeCell ref="I4:I5"/>
    <mergeCell ref="A16:B16"/>
    <mergeCell ref="A17:F17"/>
    <mergeCell ref="G17:I17"/>
    <mergeCell ref="C18:D18"/>
    <mergeCell ref="F18:I18"/>
  </mergeCells>
  <printOptions horizontalCentered="1"/>
  <pageMargins left="0.48622047200000001" right="0.48622047200000001" top="0.48622047200000001" bottom="0.48622047200000001" header="0.23622047244094499" footer="0.1574803149606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K56"/>
  <sheetViews>
    <sheetView view="pageBreakPreview" zoomScale="90" zoomScaleNormal="100" zoomScaleSheetLayoutView="90" workbookViewId="0">
      <selection activeCell="B8" sqref="B8"/>
    </sheetView>
  </sheetViews>
  <sheetFormatPr defaultColWidth="10" defaultRowHeight="15.75" x14ac:dyDescent="0.25"/>
  <cols>
    <col min="1" max="1" width="6.42578125" style="645" customWidth="1"/>
    <col min="2" max="2" width="36.42578125" style="645" customWidth="1"/>
    <col min="3" max="3" width="13.42578125" style="645" customWidth="1"/>
    <col min="4" max="4" width="13.28515625" style="645" customWidth="1"/>
    <col min="5" max="5" width="17.42578125" style="645" customWidth="1"/>
    <col min="6" max="6" width="24" style="645" customWidth="1"/>
    <col min="7" max="10" width="20.28515625" style="645" customWidth="1"/>
    <col min="11" max="11" width="14" style="645" customWidth="1"/>
    <col min="12" max="12" width="15.140625" style="645" bestFit="1" customWidth="1"/>
    <col min="13" max="16384" width="10" style="645"/>
  </cols>
  <sheetData>
    <row r="1" spans="1:11" ht="22.5" x14ac:dyDescent="0.25">
      <c r="A1" s="1018" t="s">
        <v>952</v>
      </c>
      <c r="B1" s="1018"/>
      <c r="C1" s="1018"/>
      <c r="D1" s="1018"/>
      <c r="E1" s="1018"/>
      <c r="F1" s="1018"/>
      <c r="G1" s="1018"/>
      <c r="H1" s="1018"/>
      <c r="I1" s="1018"/>
      <c r="J1" s="1018"/>
      <c r="K1" s="1018"/>
    </row>
    <row r="3" spans="1:11" x14ac:dyDescent="0.25">
      <c r="A3" s="1116" t="s">
        <v>1</v>
      </c>
      <c r="B3" s="1116" t="s">
        <v>10</v>
      </c>
      <c r="C3" s="1116" t="s">
        <v>819</v>
      </c>
      <c r="D3" s="1118" t="s">
        <v>820</v>
      </c>
      <c r="E3" s="1120" t="s">
        <v>821</v>
      </c>
      <c r="F3" s="1120" t="s">
        <v>822</v>
      </c>
      <c r="G3" s="1122" t="s">
        <v>823</v>
      </c>
      <c r="H3" s="1123"/>
      <c r="I3" s="1124"/>
      <c r="J3" s="1120" t="s">
        <v>931</v>
      </c>
      <c r="K3" s="1125" t="s">
        <v>824</v>
      </c>
    </row>
    <row r="4" spans="1:11" x14ac:dyDescent="0.25">
      <c r="A4" s="1117"/>
      <c r="B4" s="1117"/>
      <c r="C4" s="1117"/>
      <c r="D4" s="1119"/>
      <c r="E4" s="1121"/>
      <c r="F4" s="1121"/>
      <c r="G4" s="871" t="s">
        <v>825</v>
      </c>
      <c r="H4" s="871" t="s">
        <v>826</v>
      </c>
      <c r="I4" s="871" t="s">
        <v>827</v>
      </c>
      <c r="J4" s="1121"/>
      <c r="K4" s="1126"/>
    </row>
    <row r="5" spans="1:11" s="646" customFormat="1" x14ac:dyDescent="0.25">
      <c r="A5" s="647" t="s">
        <v>174</v>
      </c>
      <c r="B5" s="648" t="s">
        <v>62</v>
      </c>
      <c r="C5" s="649"/>
      <c r="D5" s="650"/>
      <c r="E5" s="650"/>
      <c r="F5" s="650"/>
      <c r="G5" s="650">
        <f>SUM(G6:G7)</f>
        <v>524601348.38181818</v>
      </c>
      <c r="H5" s="650">
        <f t="shared" ref="H5:J5" si="0">SUM(H6:H7)</f>
        <v>52460134.838181823</v>
      </c>
      <c r="I5" s="650">
        <f t="shared" si="0"/>
        <v>577061483.22000003</v>
      </c>
      <c r="J5" s="650">
        <f t="shared" si="0"/>
        <v>6295216180.5818186</v>
      </c>
      <c r="K5" s="650"/>
    </row>
    <row r="6" spans="1:11" s="660" customFormat="1" ht="31.5" x14ac:dyDescent="0.25">
      <c r="A6" s="656">
        <v>1</v>
      </c>
      <c r="B6" s="657" t="s">
        <v>829</v>
      </c>
      <c r="C6" s="657" t="s">
        <v>830</v>
      </c>
      <c r="D6" s="764">
        <f>'B1.Thông tin DA'!D20</f>
        <v>48252.83</v>
      </c>
      <c r="E6" s="658">
        <f>G46/1.1</f>
        <v>10376.363636363636</v>
      </c>
      <c r="F6" s="658" t="s">
        <v>828</v>
      </c>
      <c r="G6" s="867">
        <f>D6*E6</f>
        <v>500688910.56363636</v>
      </c>
      <c r="H6" s="658">
        <f>G6*0.1</f>
        <v>50068891.056363642</v>
      </c>
      <c r="I6" s="658">
        <f>SUM(G6:H6)</f>
        <v>550757801.62</v>
      </c>
      <c r="J6" s="658">
        <f>G6*12</f>
        <v>6008266926.7636366</v>
      </c>
      <c r="K6" s="659"/>
    </row>
    <row r="7" spans="1:11" s="660" customFormat="1" x14ac:dyDescent="0.25">
      <c r="A7" s="656">
        <v>2</v>
      </c>
      <c r="B7" s="657" t="s">
        <v>831</v>
      </c>
      <c r="C7" s="657" t="s">
        <v>832</v>
      </c>
      <c r="D7" s="765">
        <f>'B1.Thông tin DA'!D25</f>
        <v>1536.4299999999998</v>
      </c>
      <c r="E7" s="658">
        <f>H46/1.1</f>
        <v>15563.636363636362</v>
      </c>
      <c r="F7" s="658" t="s">
        <v>828</v>
      </c>
      <c r="G7" s="867">
        <f>D7*E7</f>
        <v>23912437.818181813</v>
      </c>
      <c r="H7" s="658">
        <f>G7*0.1</f>
        <v>2391243.7818181813</v>
      </c>
      <c r="I7" s="658">
        <f>SUM(G7:H7)</f>
        <v>26303681.599999994</v>
      </c>
      <c r="J7" s="658">
        <f>G7*12</f>
        <v>286949253.81818175</v>
      </c>
      <c r="K7" s="659"/>
    </row>
    <row r="8" spans="1:11" s="646" customFormat="1" ht="47.25" x14ac:dyDescent="0.25">
      <c r="A8" s="664" t="s">
        <v>176</v>
      </c>
      <c r="B8" s="665" t="s">
        <v>835</v>
      </c>
      <c r="C8" s="665"/>
      <c r="D8" s="662"/>
      <c r="E8" s="662"/>
      <c r="F8" s="662"/>
      <c r="G8" s="662">
        <f>SUM(G9,G17:G18,G26,G30,G35)</f>
        <v>561051212.29163504</v>
      </c>
      <c r="H8" s="662">
        <f t="shared" ref="H8:J8" si="1">SUM(H9,H17:H18,H26,H30,H35)</f>
        <v>56105121.229163498</v>
      </c>
      <c r="I8" s="662">
        <f t="shared" si="1"/>
        <v>617156333.52079856</v>
      </c>
      <c r="J8" s="662">
        <f t="shared" si="1"/>
        <v>6732614547.4996195</v>
      </c>
      <c r="K8" s="662"/>
    </row>
    <row r="9" spans="1:11" s="655" customFormat="1" ht="63" x14ac:dyDescent="0.25">
      <c r="A9" s="651">
        <v>1</v>
      </c>
      <c r="B9" s="652" t="s">
        <v>836</v>
      </c>
      <c r="C9" s="652" t="s">
        <v>108</v>
      </c>
      <c r="D9" s="653">
        <f>SUM(D10:D16)</f>
        <v>17</v>
      </c>
      <c r="E9" s="653">
        <f>SUMPRODUCT(D10:D16,E10:E16)</f>
        <v>216563291.46983764</v>
      </c>
      <c r="F9" s="666" t="s">
        <v>837</v>
      </c>
      <c r="G9" s="653">
        <f>SUM(G10:G16)</f>
        <v>216563291.46983764</v>
      </c>
      <c r="H9" s="653">
        <f>SUM(H10:H16)</f>
        <v>21656329.146983761</v>
      </c>
      <c r="I9" s="653">
        <f>SUM(I10:I16)</f>
        <v>238219620.61682141</v>
      </c>
      <c r="J9" s="653">
        <f>SUM(J10:J16)</f>
        <v>2598759497.6380515</v>
      </c>
      <c r="K9" s="654"/>
    </row>
    <row r="10" spans="1:11" s="660" customFormat="1" x14ac:dyDescent="0.25">
      <c r="A10" s="656" t="s">
        <v>11</v>
      </c>
      <c r="B10" s="657" t="str">
        <f>'B3-CPDV năm'!B5</f>
        <v>Trưởng ban quản lý</v>
      </c>
      <c r="C10" s="657" t="s">
        <v>108</v>
      </c>
      <c r="D10" s="658">
        <f>'B3.1-XĐ tỷ lệ phân bổ'!D6</f>
        <v>1</v>
      </c>
      <c r="E10" s="658">
        <f>'B3.1-XĐ tỷ lệ phân bổ'!E6*(1+4%)^10</f>
        <v>26525977.585736737</v>
      </c>
      <c r="F10" s="658" t="s">
        <v>838</v>
      </c>
      <c r="G10" s="658">
        <f>+D10*E10</f>
        <v>26525977.585736737</v>
      </c>
      <c r="H10" s="658">
        <f>G10*0.1</f>
        <v>2652597.7585736737</v>
      </c>
      <c r="I10" s="658">
        <f>G10+H10</f>
        <v>29178575.34431041</v>
      </c>
      <c r="J10" s="658">
        <f t="shared" ref="J10:J37" si="2">G10*12</f>
        <v>318311731.02884084</v>
      </c>
      <c r="K10" s="659"/>
    </row>
    <row r="11" spans="1:11" s="660" customFormat="1" x14ac:dyDescent="0.25">
      <c r="A11" s="656" t="s">
        <v>13</v>
      </c>
      <c r="B11" s="657" t="str">
        <f>'B3-CPDV năm'!B6</f>
        <v>Giám sát dịch vụ</v>
      </c>
      <c r="C11" s="657" t="s">
        <v>108</v>
      </c>
      <c r="D11" s="658">
        <f>'B3.1-XĐ tỷ lệ phân bổ'!D7</f>
        <v>1</v>
      </c>
      <c r="E11" s="658">
        <f>'B3.1-XĐ tỷ lệ phân bổ'!E7*(1+4%)^10</f>
        <v>17910955.84751197</v>
      </c>
      <c r="F11" s="658" t="s">
        <v>838</v>
      </c>
      <c r="G11" s="658">
        <f t="shared" ref="G11:G16" si="3">+D11*E11</f>
        <v>17910955.84751197</v>
      </c>
      <c r="H11" s="658">
        <f t="shared" ref="H11:H16" si="4">G11*0.1</f>
        <v>1791095.5847511971</v>
      </c>
      <c r="I11" s="658">
        <f t="shared" ref="I11:I16" si="5">G11+H11</f>
        <v>19702051.432263166</v>
      </c>
      <c r="J11" s="658">
        <f t="shared" si="2"/>
        <v>214931470.17014363</v>
      </c>
      <c r="K11" s="659"/>
    </row>
    <row r="12" spans="1:11" s="660" customFormat="1" x14ac:dyDescent="0.25">
      <c r="A12" s="656" t="s">
        <v>14</v>
      </c>
      <c r="B12" s="657" t="str">
        <f>'B3-CPDV năm'!B7</f>
        <v>Kế toán</v>
      </c>
      <c r="C12" s="657" t="s">
        <v>108</v>
      </c>
      <c r="D12" s="658">
        <f>'B3.1-XĐ tỷ lệ phân bổ'!D8</f>
        <v>1</v>
      </c>
      <c r="E12" s="658">
        <f>'B3.1-XĐ tỷ lệ phân bổ'!E8*(1+4%)^10</f>
        <v>14950467.27767528</v>
      </c>
      <c r="F12" s="658" t="s">
        <v>838</v>
      </c>
      <c r="G12" s="658">
        <f t="shared" si="3"/>
        <v>14950467.27767528</v>
      </c>
      <c r="H12" s="658">
        <f t="shared" si="4"/>
        <v>1495046.727767528</v>
      </c>
      <c r="I12" s="658">
        <f t="shared" si="5"/>
        <v>16445514.005442809</v>
      </c>
      <c r="J12" s="658">
        <f t="shared" si="2"/>
        <v>179405607.33210337</v>
      </c>
      <c r="K12" s="659"/>
    </row>
    <row r="13" spans="1:11" s="660" customFormat="1" x14ac:dyDescent="0.25">
      <c r="A13" s="656" t="s">
        <v>15</v>
      </c>
      <c r="B13" s="657" t="str">
        <f>'B3-CPDV năm'!B8</f>
        <v xml:space="preserve">Thu ngân, hành chính </v>
      </c>
      <c r="C13" s="657" t="s">
        <v>108</v>
      </c>
      <c r="D13" s="658">
        <f>'B3.1-XĐ tỷ lệ phân bổ'!D9</f>
        <v>1</v>
      </c>
      <c r="E13" s="658">
        <f>'B3.1-XĐ tỷ lệ phân bổ'!E9*(1+4%)^10</f>
        <v>14950467.27767528</v>
      </c>
      <c r="F13" s="658" t="s">
        <v>838</v>
      </c>
      <c r="G13" s="658">
        <f t="shared" si="3"/>
        <v>14950467.27767528</v>
      </c>
      <c r="H13" s="658">
        <f t="shared" si="4"/>
        <v>1495046.727767528</v>
      </c>
      <c r="I13" s="658">
        <f t="shared" si="5"/>
        <v>16445514.005442809</v>
      </c>
      <c r="J13" s="658">
        <f t="shared" si="2"/>
        <v>179405607.33210337</v>
      </c>
      <c r="K13" s="659"/>
    </row>
    <row r="14" spans="1:11" s="660" customFormat="1" x14ac:dyDescent="0.25">
      <c r="A14" s="656" t="s">
        <v>101</v>
      </c>
      <c r="B14" s="657" t="str">
        <f>'B3-CPDV năm'!B9</f>
        <v>Phụ trách kỹ thuật chung, kỹ sư trưởng</v>
      </c>
      <c r="C14" s="657" t="s">
        <v>108</v>
      </c>
      <c r="D14" s="658">
        <f>'B3.1-XĐ tỷ lệ phân bổ'!D10</f>
        <v>1</v>
      </c>
      <c r="E14" s="658">
        <f>'B3.1-XĐ tỷ lệ phân bổ'!E10*(1+4%)^10</f>
        <v>18147794.933098905</v>
      </c>
      <c r="F14" s="658" t="s">
        <v>838</v>
      </c>
      <c r="G14" s="658">
        <f t="shared" si="3"/>
        <v>18147794.933098905</v>
      </c>
      <c r="H14" s="658">
        <f t="shared" si="4"/>
        <v>1814779.4933098906</v>
      </c>
      <c r="I14" s="658">
        <f t="shared" si="5"/>
        <v>19962574.426408794</v>
      </c>
      <c r="J14" s="658">
        <f t="shared" si="2"/>
        <v>217773539.19718686</v>
      </c>
      <c r="K14" s="659"/>
    </row>
    <row r="15" spans="1:11" s="660" customFormat="1" x14ac:dyDescent="0.25">
      <c r="A15" s="656" t="s">
        <v>102</v>
      </c>
      <c r="B15" s="657" t="str">
        <f>'B3-CPDV năm'!B10</f>
        <v>Kỹ thuật</v>
      </c>
      <c r="C15" s="657" t="s">
        <v>108</v>
      </c>
      <c r="D15" s="658">
        <f>'B3.1-XĐ tỷ lệ phân bổ'!D11</f>
        <v>3</v>
      </c>
      <c r="E15" s="658">
        <f>'B3.1-XĐ tỷ lệ phân bổ'!E11*(1+4%)^10</f>
        <v>13670352.020077895</v>
      </c>
      <c r="F15" s="658" t="s">
        <v>838</v>
      </c>
      <c r="G15" s="658">
        <f t="shared" si="3"/>
        <v>41011056.060233682</v>
      </c>
      <c r="H15" s="658">
        <f t="shared" si="4"/>
        <v>4101105.6060233684</v>
      </c>
      <c r="I15" s="658">
        <f t="shared" si="5"/>
        <v>45112161.666257054</v>
      </c>
      <c r="J15" s="658">
        <f t="shared" si="2"/>
        <v>492132672.72280419</v>
      </c>
      <c r="K15" s="659"/>
    </row>
    <row r="16" spans="1:11" s="660" customFormat="1" x14ac:dyDescent="0.25">
      <c r="A16" s="656" t="s">
        <v>670</v>
      </c>
      <c r="B16" s="657" t="str">
        <f>'B3-CPDV năm'!B11</f>
        <v>NV vệ sinh</v>
      </c>
      <c r="C16" s="657" t="s">
        <v>108</v>
      </c>
      <c r="D16" s="658">
        <f>'B3.1-XĐ tỷ lệ phân bổ'!D12</f>
        <v>9</v>
      </c>
      <c r="E16" s="658">
        <f>'B3.1-XĐ tỷ lệ phân bổ'!E12*(1+4%)^10</f>
        <v>9229619.1653228626</v>
      </c>
      <c r="F16" s="658" t="s">
        <v>838</v>
      </c>
      <c r="G16" s="658">
        <f t="shared" si="3"/>
        <v>83066572.487905771</v>
      </c>
      <c r="H16" s="658">
        <f t="shared" si="4"/>
        <v>8306657.2487905771</v>
      </c>
      <c r="I16" s="658">
        <f t="shared" si="5"/>
        <v>91373229.736696348</v>
      </c>
      <c r="J16" s="658">
        <f t="shared" si="2"/>
        <v>996798869.85486925</v>
      </c>
      <c r="K16" s="659"/>
    </row>
    <row r="17" spans="1:11" s="678" customFormat="1" x14ac:dyDescent="0.25">
      <c r="A17" s="674">
        <v>2</v>
      </c>
      <c r="B17" s="675" t="s">
        <v>884</v>
      </c>
      <c r="C17" s="675" t="s">
        <v>105</v>
      </c>
      <c r="D17" s="663">
        <f>'B3.1-XĐ tỷ lệ phân bổ'!D13</f>
        <v>7</v>
      </c>
      <c r="E17" s="663">
        <f>'B3.1-XĐ tỷ lệ phân bổ'!E13*(1+4%)^10</f>
        <v>19512311.028469086</v>
      </c>
      <c r="F17" s="663" t="s">
        <v>919</v>
      </c>
      <c r="G17" s="663">
        <f>+D17*E17</f>
        <v>136586177.1992836</v>
      </c>
      <c r="H17" s="663">
        <f>G17*0.1</f>
        <v>13658617.719928361</v>
      </c>
      <c r="I17" s="663">
        <f>SUM(G17:H17)</f>
        <v>150244794.91921195</v>
      </c>
      <c r="J17" s="663">
        <f t="shared" si="2"/>
        <v>1639034126.3914032</v>
      </c>
      <c r="K17" s="677"/>
    </row>
    <row r="18" spans="1:11" s="678" customFormat="1" x14ac:dyDescent="0.25">
      <c r="A18" s="821">
        <v>3</v>
      </c>
      <c r="B18" s="675" t="s">
        <v>839</v>
      </c>
      <c r="C18" s="675"/>
      <c r="D18" s="677"/>
      <c r="E18" s="663"/>
      <c r="F18" s="663"/>
      <c r="G18" s="663">
        <f>SUM(G19,G22:G25)</f>
        <v>50944827.061831132</v>
      </c>
      <c r="H18" s="663">
        <f t="shared" ref="H18:J18" si="6">SUM(H19,H22:H25)</f>
        <v>5094482.7061831132</v>
      </c>
      <c r="I18" s="663">
        <f t="shared" si="6"/>
        <v>56039309.768014245</v>
      </c>
      <c r="J18" s="663">
        <f t="shared" si="6"/>
        <v>611337924.74197364</v>
      </c>
      <c r="K18" s="677"/>
    </row>
    <row r="19" spans="1:11" s="671" customFormat="1" ht="31.5" x14ac:dyDescent="0.25">
      <c r="A19" s="668" t="s">
        <v>20</v>
      </c>
      <c r="B19" s="669" t="s">
        <v>932</v>
      </c>
      <c r="C19" s="669"/>
      <c r="D19" s="672"/>
      <c r="E19" s="661"/>
      <c r="F19" s="658"/>
      <c r="G19" s="658">
        <f>SUM(G20:G21)</f>
        <v>41879071.308909804</v>
      </c>
      <c r="H19" s="658">
        <f t="shared" ref="H19:H25" si="7">G19*0.1</f>
        <v>4187907.1308909804</v>
      </c>
      <c r="I19" s="658">
        <f t="shared" ref="I19:I25" si="8">SUM(G19:H19)</f>
        <v>46066978.439800784</v>
      </c>
      <c r="J19" s="658">
        <f t="shared" si="2"/>
        <v>502548855.70691764</v>
      </c>
      <c r="K19" s="672"/>
    </row>
    <row r="20" spans="1:11" s="671" customFormat="1" x14ac:dyDescent="0.25">
      <c r="A20" s="767" t="s">
        <v>12</v>
      </c>
      <c r="B20" s="669" t="s">
        <v>829</v>
      </c>
      <c r="C20" s="669"/>
      <c r="D20" s="672">
        <f>796*4</f>
        <v>3184</v>
      </c>
      <c r="E20" s="661">
        <f>8000*(1+4%)^10</f>
        <v>11841.954279346757</v>
      </c>
      <c r="F20" s="658" t="s">
        <v>918</v>
      </c>
      <c r="G20" s="658">
        <f>+D20*E20</f>
        <v>37704782.425440073</v>
      </c>
      <c r="H20" s="658">
        <f t="shared" si="7"/>
        <v>3770478.2425440075</v>
      </c>
      <c r="I20" s="658">
        <f t="shared" si="8"/>
        <v>41475260.667984083</v>
      </c>
      <c r="J20" s="658">
        <f t="shared" si="2"/>
        <v>452457389.10528088</v>
      </c>
      <c r="K20" s="672"/>
    </row>
    <row r="21" spans="1:11" s="671" customFormat="1" x14ac:dyDescent="0.25">
      <c r="A21" s="767" t="s">
        <v>12</v>
      </c>
      <c r="B21" s="669" t="s">
        <v>831</v>
      </c>
      <c r="C21" s="669"/>
      <c r="D21" s="672">
        <v>47</v>
      </c>
      <c r="E21" s="661">
        <f>60000*(1+4%)^10</f>
        <v>88814.657095100672</v>
      </c>
      <c r="F21" s="658" t="s">
        <v>941</v>
      </c>
      <c r="G21" s="658">
        <f t="shared" ref="G21" si="9">+D21*E21</f>
        <v>4174288.8834697315</v>
      </c>
      <c r="H21" s="658">
        <f t="shared" si="7"/>
        <v>417428.88834697317</v>
      </c>
      <c r="I21" s="658">
        <f t="shared" si="8"/>
        <v>4591717.7718167044</v>
      </c>
      <c r="J21" s="658">
        <f>G21*12</f>
        <v>50091466.601636782</v>
      </c>
      <c r="K21" s="672"/>
    </row>
    <row r="22" spans="1:11" s="660" customFormat="1" ht="35.25" customHeight="1" x14ac:dyDescent="0.25">
      <c r="A22" s="668" t="s">
        <v>21</v>
      </c>
      <c r="B22" s="669" t="str">
        <f>'B3-CPDV năm'!B15</f>
        <v>Chi phí kiểm soát côn trùng</v>
      </c>
      <c r="C22" s="669" t="str">
        <f>'B3-CPDV năm'!C15</f>
        <v>lần/năm</v>
      </c>
      <c r="D22" s="670">
        <f>'B3.1-XĐ tỷ lệ phân bổ'!D16</f>
        <v>2</v>
      </c>
      <c r="E22" s="658">
        <f>'B3.1-XĐ tỷ lệ phân bổ'!E16*(1+4%)^10</f>
        <v>4440732.8547550337</v>
      </c>
      <c r="F22" s="658" t="s">
        <v>920</v>
      </c>
      <c r="G22" s="658">
        <f>+D22*E22/12</f>
        <v>740122.14245917229</v>
      </c>
      <c r="H22" s="658">
        <f t="shared" si="7"/>
        <v>74012.214245917232</v>
      </c>
      <c r="I22" s="658">
        <f t="shared" si="8"/>
        <v>814134.35670508957</v>
      </c>
      <c r="J22" s="658">
        <f t="shared" si="2"/>
        <v>8881465.7095100675</v>
      </c>
      <c r="K22" s="659"/>
    </row>
    <row r="23" spans="1:11" s="660" customFormat="1" ht="31.5" x14ac:dyDescent="0.25">
      <c r="A23" s="668" t="s">
        <v>22</v>
      </c>
      <c r="B23" s="669" t="str">
        <f>'B3-CPDV năm'!B16</f>
        <v xml:space="preserve">Chi phí xét nghiệm nước sinh hoạt hàng năm </v>
      </c>
      <c r="C23" s="669" t="str">
        <f>'B3-CPDV năm'!C16</f>
        <v>mẫu/năm</v>
      </c>
      <c r="D23" s="670">
        <f>'B3.1-XĐ tỷ lệ phân bổ'!D17</f>
        <v>10</v>
      </c>
      <c r="E23" s="658">
        <f>'B3.1-XĐ tỷ lệ phân bổ'!E17*(1+4%)^10</f>
        <v>1776293.1419020134</v>
      </c>
      <c r="F23" s="658" t="s">
        <v>847</v>
      </c>
      <c r="G23" s="658">
        <f>+D23*E23/12</f>
        <v>1480244.2849183446</v>
      </c>
      <c r="H23" s="658">
        <f t="shared" si="7"/>
        <v>148024.42849183446</v>
      </c>
      <c r="I23" s="658">
        <f t="shared" si="8"/>
        <v>1628268.7134101791</v>
      </c>
      <c r="J23" s="658">
        <f t="shared" si="2"/>
        <v>17762931.419020135</v>
      </c>
      <c r="K23" s="659"/>
    </row>
    <row r="24" spans="1:11" s="660" customFormat="1" x14ac:dyDescent="0.25">
      <c r="A24" s="668" t="s">
        <v>23</v>
      </c>
      <c r="B24" s="669" t="str">
        <f>'B3-CPDV năm'!B17</f>
        <v>Chi phí vận hành trả Điện lực</v>
      </c>
      <c r="C24" s="669" t="str">
        <f>'B3-CPDV năm'!C17</f>
        <v>lần/năm</v>
      </c>
      <c r="D24" s="670">
        <f>'B3.1-XĐ tỷ lệ phân bổ'!D18</f>
        <v>1</v>
      </c>
      <c r="E24" s="658">
        <f>'B3.1-XĐ tỷ lệ phân bổ'!E18*(1+4%)^10</f>
        <v>64381740.487505622</v>
      </c>
      <c r="F24" s="658" t="s">
        <v>921</v>
      </c>
      <c r="G24" s="658">
        <f>+D24*E24/12</f>
        <v>5365145.0406254688</v>
      </c>
      <c r="H24" s="658">
        <f t="shared" si="7"/>
        <v>536514.50406254688</v>
      </c>
      <c r="I24" s="658">
        <f t="shared" si="8"/>
        <v>5901659.5446880162</v>
      </c>
      <c r="J24" s="658">
        <f t="shared" si="2"/>
        <v>64381740.48750563</v>
      </c>
      <c r="K24" s="659"/>
    </row>
    <row r="25" spans="1:11" s="660" customFormat="1" ht="31.5" x14ac:dyDescent="0.25">
      <c r="A25" s="668" t="s">
        <v>304</v>
      </c>
      <c r="B25" s="669" t="str">
        <f>'B3-CPDV năm'!B18</f>
        <v>Chi phí kiểm định nước thải đổ ra môi trường và hóa chất kèm theo</v>
      </c>
      <c r="C25" s="669" t="str">
        <f>'B3-CPDV năm'!C18</f>
        <v>lần/năm</v>
      </c>
      <c r="D25" s="670">
        <f>'B3.1-XĐ tỷ lệ phân bổ'!D19</f>
        <v>4</v>
      </c>
      <c r="E25" s="658">
        <f>'B3.1-XĐ tỷ lệ phân bổ'!E19*(1+4%)^10</f>
        <v>4440732.8547550337</v>
      </c>
      <c r="F25" s="658" t="s">
        <v>920</v>
      </c>
      <c r="G25" s="658">
        <f>+D25*E25/12</f>
        <v>1480244.2849183446</v>
      </c>
      <c r="H25" s="658">
        <f t="shared" si="7"/>
        <v>148024.42849183446</v>
      </c>
      <c r="I25" s="658">
        <f t="shared" si="8"/>
        <v>1628268.7134101791</v>
      </c>
      <c r="J25" s="658">
        <f t="shared" si="2"/>
        <v>17762931.419020135</v>
      </c>
      <c r="K25" s="659"/>
    </row>
    <row r="26" spans="1:11" s="655" customFormat="1" ht="31.5" x14ac:dyDescent="0.25">
      <c r="A26" s="651">
        <v>3</v>
      </c>
      <c r="B26" s="652" t="s">
        <v>840</v>
      </c>
      <c r="C26" s="652"/>
      <c r="D26" s="667"/>
      <c r="E26" s="654"/>
      <c r="F26" s="654"/>
      <c r="G26" s="654">
        <f>SUM(G27:G29)</f>
        <v>121939015.42052026</v>
      </c>
      <c r="H26" s="654">
        <f t="shared" ref="H26:J26" si="10">SUM(H27:H29)</f>
        <v>12193901.542052027</v>
      </c>
      <c r="I26" s="654">
        <f t="shared" si="10"/>
        <v>134132916.96257231</v>
      </c>
      <c r="J26" s="654">
        <f t="shared" si="10"/>
        <v>1463268185.0462432</v>
      </c>
      <c r="K26" s="667"/>
    </row>
    <row r="27" spans="1:11" s="671" customFormat="1" ht="31.5" x14ac:dyDescent="0.25">
      <c r="A27" s="668" t="s">
        <v>20</v>
      </c>
      <c r="B27" s="669" t="s">
        <v>841</v>
      </c>
      <c r="C27" s="669" t="str">
        <f>'B3-CPDV năm'!C20</f>
        <v>KW/tháng</v>
      </c>
      <c r="D27" s="896">
        <f>'B3.1-XĐ tỷ lệ phân bổ'!D21</f>
        <v>36466.800000000003</v>
      </c>
      <c r="E27" s="670">
        <f>'B3.1-XĐ tỷ lệ phân bổ'!E21*(1+4%)^10</f>
        <v>3000.4551655294845</v>
      </c>
      <c r="F27" s="670" t="s">
        <v>923</v>
      </c>
      <c r="G27" s="659">
        <f>E27*D27</f>
        <v>109416998.43033062</v>
      </c>
      <c r="H27" s="659">
        <f>G27*0.1</f>
        <v>10941699.843033062</v>
      </c>
      <c r="I27" s="659">
        <f>SUM(G27:H27)</f>
        <v>120358698.27336368</v>
      </c>
      <c r="J27" s="658">
        <f t="shared" si="2"/>
        <v>1313003981.1639674</v>
      </c>
      <c r="K27" s="672"/>
    </row>
    <row r="28" spans="1:11" s="671" customFormat="1" x14ac:dyDescent="0.25">
      <c r="A28" s="668" t="s">
        <v>21</v>
      </c>
      <c r="B28" s="669" t="s">
        <v>842</v>
      </c>
      <c r="C28" s="669" t="str">
        <f>'B3-CPDV năm'!C22</f>
        <v>m3/tháng</v>
      </c>
      <c r="D28" s="672">
        <f>'B3.1-XĐ tỷ lệ phân bổ'!D35</f>
        <v>562</v>
      </c>
      <c r="E28" s="672">
        <f>'B3.1-XĐ tỷ lệ phân bổ'!E35*(1+4%)^10</f>
        <v>19647.282393721187</v>
      </c>
      <c r="F28" s="670" t="s">
        <v>834</v>
      </c>
      <c r="G28" s="659">
        <f>E28*D28</f>
        <v>11041772.705271307</v>
      </c>
      <c r="H28" s="659">
        <f>G28*0.1</f>
        <v>1104177.2705271307</v>
      </c>
      <c r="I28" s="659">
        <f>SUM(G28:H28)</f>
        <v>12145949.975798437</v>
      </c>
      <c r="J28" s="658">
        <f t="shared" si="2"/>
        <v>132501272.46325569</v>
      </c>
      <c r="K28" s="672"/>
    </row>
    <row r="29" spans="1:11" s="671" customFormat="1" x14ac:dyDescent="0.25">
      <c r="A29" s="668" t="s">
        <v>22</v>
      </c>
      <c r="B29" s="669" t="s">
        <v>843</v>
      </c>
      <c r="C29" s="669" t="str">
        <f>'B3-CPDV năm'!C23</f>
        <v>lần/tháng</v>
      </c>
      <c r="D29" s="672">
        <f>'B3.1-XĐ tỷ lệ phân bổ'!D36</f>
        <v>2</v>
      </c>
      <c r="E29" s="672">
        <f>'B3.1-XĐ tỷ lệ phân bổ'!E36*(1+4%)^10</f>
        <v>740122.14245917229</v>
      </c>
      <c r="F29" s="670" t="s">
        <v>922</v>
      </c>
      <c r="G29" s="659">
        <f>E29*D29</f>
        <v>1480244.2849183446</v>
      </c>
      <c r="H29" s="659">
        <f>G29*0.1</f>
        <v>148024.42849183446</v>
      </c>
      <c r="I29" s="659">
        <f>SUM(G29:H29)</f>
        <v>1628268.7134101791</v>
      </c>
      <c r="J29" s="658">
        <f t="shared" si="2"/>
        <v>17762931.419020135</v>
      </c>
      <c r="K29" s="672"/>
    </row>
    <row r="30" spans="1:11" s="655" customFormat="1" ht="31.5" x14ac:dyDescent="0.25">
      <c r="A30" s="651">
        <v>4</v>
      </c>
      <c r="B30" s="652" t="s">
        <v>844</v>
      </c>
      <c r="C30" s="652"/>
      <c r="D30" s="667"/>
      <c r="E30" s="654"/>
      <c r="F30" s="654"/>
      <c r="G30" s="654">
        <f>SUM(G31:G34)</f>
        <v>23204868.202597525</v>
      </c>
      <c r="H30" s="654">
        <f t="shared" ref="H30:J30" si="11">SUM(H31:H34)</f>
        <v>2320486.8202597527</v>
      </c>
      <c r="I30" s="654">
        <f t="shared" si="11"/>
        <v>25525355.022857282</v>
      </c>
      <c r="J30" s="654">
        <f t="shared" si="11"/>
        <v>278458418.43117034</v>
      </c>
      <c r="K30" s="667"/>
    </row>
    <row r="31" spans="1:11" s="671" customFormat="1" ht="63" x14ac:dyDescent="0.25">
      <c r="A31" s="668" t="s">
        <v>181</v>
      </c>
      <c r="B31" s="669" t="s">
        <v>660</v>
      </c>
      <c r="C31" s="669" t="s">
        <v>72</v>
      </c>
      <c r="D31" s="672">
        <f>'B3.1-XĐ tỷ lệ phân bổ'!D38</f>
        <v>1</v>
      </c>
      <c r="E31" s="670">
        <f>'B3.1-XĐ tỷ lệ phân bổ'!E38*(1+4%)^10</f>
        <v>5296034.0385606065</v>
      </c>
      <c r="F31" s="673" t="s">
        <v>838</v>
      </c>
      <c r="G31" s="670">
        <f t="shared" ref="G31:G33" si="12">E31*D31</f>
        <v>5296034.0385606065</v>
      </c>
      <c r="H31" s="670">
        <f t="shared" ref="H31:H33" si="13">G31*0.1</f>
        <v>529603.4038560607</v>
      </c>
      <c r="I31" s="670">
        <f t="shared" ref="I31:I33" si="14">SUM(G31:H31)</f>
        <v>5825637.442416667</v>
      </c>
      <c r="J31" s="658">
        <f t="shared" si="2"/>
        <v>63552408.462727278</v>
      </c>
      <c r="K31" s="672"/>
    </row>
    <row r="32" spans="1:11" s="671" customFormat="1" ht="63" x14ac:dyDescent="0.25">
      <c r="A32" s="668" t="s">
        <v>182</v>
      </c>
      <c r="B32" s="669" t="s">
        <v>665</v>
      </c>
      <c r="C32" s="669" t="s">
        <v>72</v>
      </c>
      <c r="D32" s="672">
        <f>'B3.1-XĐ tỷ lệ phân bổ'!D39</f>
        <v>1</v>
      </c>
      <c r="E32" s="670">
        <f>'B3.1-XĐ tỷ lệ phân bổ'!E39*(1+4%)^10</f>
        <v>12370253.464634113</v>
      </c>
      <c r="F32" s="673" t="s">
        <v>838</v>
      </c>
      <c r="G32" s="670">
        <f t="shared" si="12"/>
        <v>12370253.464634113</v>
      </c>
      <c r="H32" s="670">
        <f t="shared" si="13"/>
        <v>1237025.3464634113</v>
      </c>
      <c r="I32" s="670">
        <f t="shared" si="14"/>
        <v>13607278.811097525</v>
      </c>
      <c r="J32" s="658">
        <f t="shared" si="2"/>
        <v>148443041.57560936</v>
      </c>
      <c r="K32" s="672"/>
    </row>
    <row r="33" spans="1:11" s="671" customFormat="1" ht="47.25" x14ac:dyDescent="0.25">
      <c r="A33" s="668" t="s">
        <v>183</v>
      </c>
      <c r="B33" s="669" t="s">
        <v>148</v>
      </c>
      <c r="C33" s="669" t="s">
        <v>72</v>
      </c>
      <c r="D33" s="672">
        <f>'B3.1-XĐ tỷ lệ phân bổ'!D40</f>
        <v>1</v>
      </c>
      <c r="E33" s="670">
        <f>'B3.1-XĐ tỷ lệ phân bổ'!E40*(1+4%)^10</f>
        <v>5180854.9972142065</v>
      </c>
      <c r="F33" s="673" t="s">
        <v>838</v>
      </c>
      <c r="G33" s="670">
        <f t="shared" si="12"/>
        <v>5180854.9972142065</v>
      </c>
      <c r="H33" s="670">
        <f t="shared" si="13"/>
        <v>518085.4997214207</v>
      </c>
      <c r="I33" s="670">
        <f t="shared" si="14"/>
        <v>5698940.4969356274</v>
      </c>
      <c r="J33" s="658">
        <f t="shared" si="2"/>
        <v>62170259.966570482</v>
      </c>
      <c r="K33" s="672"/>
    </row>
    <row r="34" spans="1:11" s="671" customFormat="1" ht="78.75" x14ac:dyDescent="0.25">
      <c r="A34" s="668" t="s">
        <v>925</v>
      </c>
      <c r="B34" s="669" t="s">
        <v>190</v>
      </c>
      <c r="C34" s="669" t="s">
        <v>887</v>
      </c>
      <c r="D34" s="672">
        <f>'B3.1-XĐ tỷ lệ phân bổ'!D41</f>
        <v>2</v>
      </c>
      <c r="E34" s="670">
        <f>'B3.1-XĐ tỷ lệ phân bổ'!E41*(1+4%)^10</f>
        <v>2146354.2131315996</v>
      </c>
      <c r="F34" s="670" t="s">
        <v>848</v>
      </c>
      <c r="G34" s="673">
        <f>D34*E34/12</f>
        <v>357725.70218859991</v>
      </c>
      <c r="H34" s="670">
        <f>G34*0.1</f>
        <v>35772.57021885999</v>
      </c>
      <c r="I34" s="670">
        <f>SUM(G34:H34)</f>
        <v>393498.27240745991</v>
      </c>
      <c r="J34" s="658">
        <f t="shared" si="2"/>
        <v>4292708.4262631992</v>
      </c>
      <c r="K34" s="670"/>
    </row>
    <row r="35" spans="1:11" s="678" customFormat="1" x14ac:dyDescent="0.25">
      <c r="A35" s="674">
        <v>5</v>
      </c>
      <c r="B35" s="675" t="s">
        <v>845</v>
      </c>
      <c r="C35" s="675"/>
      <c r="D35" s="676"/>
      <c r="E35" s="677"/>
      <c r="F35" s="677"/>
      <c r="G35" s="677">
        <f>SUM(G36:G37)</f>
        <v>11813032.937564846</v>
      </c>
      <c r="H35" s="677">
        <f>SUM(H36:H37)</f>
        <v>1181303.2937564848</v>
      </c>
      <c r="I35" s="677">
        <f>SUM(I36:I37)</f>
        <v>12994336.231321331</v>
      </c>
      <c r="J35" s="677">
        <f>SUM(J36:J37)</f>
        <v>141756395.25077814</v>
      </c>
      <c r="K35" s="676"/>
    </row>
    <row r="36" spans="1:11" s="671" customFormat="1" x14ac:dyDescent="0.25">
      <c r="A36" s="668" t="s">
        <v>193</v>
      </c>
      <c r="B36" s="669" t="s">
        <v>156</v>
      </c>
      <c r="C36" s="669" t="s">
        <v>833</v>
      </c>
      <c r="D36" s="672"/>
      <c r="E36" s="670">
        <f>'B3.1-XĐ tỷ lệ phân bổ'!E43*(1+4%)^10</f>
        <v>35525862.83804027</v>
      </c>
      <c r="F36" s="670" t="s">
        <v>846</v>
      </c>
      <c r="G36" s="673">
        <f>E36/12</f>
        <v>2960488.5698366892</v>
      </c>
      <c r="H36" s="670">
        <f>G36*0.1</f>
        <v>296048.85698366893</v>
      </c>
      <c r="I36" s="670">
        <f>SUM(G36:H36)</f>
        <v>3256537.4268203583</v>
      </c>
      <c r="J36" s="658">
        <f t="shared" si="2"/>
        <v>35525862.83804027</v>
      </c>
      <c r="K36" s="670"/>
    </row>
    <row r="37" spans="1:11" s="671" customFormat="1" ht="31.5" x14ac:dyDescent="0.25">
      <c r="A37" s="668" t="s">
        <v>194</v>
      </c>
      <c r="B37" s="669" t="s">
        <v>933</v>
      </c>
      <c r="C37" s="669"/>
      <c r="D37" s="679"/>
      <c r="E37" s="670">
        <f>'B3.1-XĐ tỷ lệ phân bổ'!I46*(1+4%)^10</f>
        <v>557710295.16687393</v>
      </c>
      <c r="F37" s="672" t="s">
        <v>934</v>
      </c>
      <c r="G37" s="673">
        <f>E37/63</f>
        <v>8852544.367728157</v>
      </c>
      <c r="H37" s="670">
        <f>G37*0.1</f>
        <v>885254.43677281577</v>
      </c>
      <c r="I37" s="670">
        <f>SUM(G37:H37)</f>
        <v>9737798.8045009729</v>
      </c>
      <c r="J37" s="658">
        <f t="shared" si="2"/>
        <v>106230532.41273788</v>
      </c>
      <c r="K37" s="672"/>
    </row>
    <row r="38" spans="1:11" s="671" customFormat="1" ht="110.25" x14ac:dyDescent="0.25">
      <c r="A38" s="664" t="s">
        <v>180</v>
      </c>
      <c r="B38" s="665" t="s">
        <v>979</v>
      </c>
      <c r="C38" s="665"/>
      <c r="D38" s="662"/>
      <c r="E38" s="975">
        <f>'B4-CP năm DT chung'!$F$3</f>
        <v>0.15</v>
      </c>
      <c r="F38" s="662" t="s">
        <v>1166</v>
      </c>
      <c r="G38" s="662">
        <f>+$E$38*G8</f>
        <v>84157681.843745247</v>
      </c>
      <c r="H38" s="662">
        <f t="shared" ref="H38:I38" si="15">+$E$38*H8</f>
        <v>8415768.1843745243</v>
      </c>
      <c r="I38" s="662">
        <f t="shared" si="15"/>
        <v>92573450.028119788</v>
      </c>
      <c r="J38" s="662">
        <f>G38*12</f>
        <v>1009892182.124943</v>
      </c>
      <c r="K38" s="829" t="s">
        <v>1130</v>
      </c>
    </row>
    <row r="39" spans="1:11" s="646" customFormat="1" ht="31.5" x14ac:dyDescent="0.25">
      <c r="A39" s="664" t="s">
        <v>674</v>
      </c>
      <c r="B39" s="665" t="s">
        <v>850</v>
      </c>
      <c r="C39" s="665" t="s">
        <v>977</v>
      </c>
      <c r="D39" s="662"/>
      <c r="E39" s="822">
        <v>0.1</v>
      </c>
      <c r="F39" s="662">
        <f>G8-G38</f>
        <v>476893530.4478898</v>
      </c>
      <c r="G39" s="662">
        <f>E39*F39</f>
        <v>47689353.044788986</v>
      </c>
      <c r="H39" s="662">
        <f>G39*0.1</f>
        <v>4768935.3044788986</v>
      </c>
      <c r="I39" s="662">
        <f>G39+H39</f>
        <v>52458288.349267885</v>
      </c>
      <c r="J39" s="662">
        <f>E39*(J8-J38)</f>
        <v>572272236.53746772</v>
      </c>
      <c r="K39" s="662"/>
    </row>
    <row r="40" spans="1:11" s="646" customFormat="1" ht="31.5" x14ac:dyDescent="0.25">
      <c r="A40" s="823" t="s">
        <v>184</v>
      </c>
      <c r="B40" s="824" t="s">
        <v>980</v>
      </c>
      <c r="C40" s="824" t="s">
        <v>978</v>
      </c>
      <c r="D40" s="824"/>
      <c r="E40" s="824"/>
      <c r="F40" s="824"/>
      <c r="G40" s="830">
        <f>G5-(G8-G38)-G39</f>
        <v>18464.889139384031</v>
      </c>
      <c r="H40" s="830">
        <f t="shared" ref="H40:J40" si="16">H5-(H8-H38)-H39</f>
        <v>1846.4889139533043</v>
      </c>
      <c r="I40" s="830">
        <f t="shared" si="16"/>
        <v>20311.378053382039</v>
      </c>
      <c r="J40" s="830">
        <f t="shared" si="16"/>
        <v>221578.6696741581</v>
      </c>
      <c r="K40" s="825"/>
    </row>
    <row r="42" spans="1:11" x14ac:dyDescent="0.25">
      <c r="I42" s="680"/>
      <c r="J42" s="680"/>
    </row>
    <row r="43" spans="1:11" x14ac:dyDescent="0.25">
      <c r="A43" s="456" t="s">
        <v>974</v>
      </c>
      <c r="B43" s="251"/>
      <c r="C43" s="251"/>
      <c r="D43" s="729"/>
      <c r="E43" s="729"/>
      <c r="F43" s="251"/>
      <c r="G43" s="729"/>
      <c r="H43" s="729"/>
      <c r="I43" s="680"/>
      <c r="J43" s="680"/>
    </row>
    <row r="44" spans="1:11" x14ac:dyDescent="0.25">
      <c r="A44" s="547" t="str">
        <f>'B5-Tính giá DV QLVH'!A2</f>
        <v>Tính theo quy định tại Luật Nhà ở số 27/2023/QH15 và Nghị định số 95/2024/NĐ-CP ngày 24/7/2024 của Chính phủ quy định chi tiết một số điều của Luật Nhà ở</v>
      </c>
      <c r="B44" s="251"/>
      <c r="C44" s="251"/>
      <c r="D44" s="729"/>
      <c r="E44" s="729"/>
      <c r="F44" s="251"/>
      <c r="G44" s="729"/>
      <c r="H44" s="729"/>
    </row>
    <row r="45" spans="1:11" ht="47.25" x14ac:dyDescent="0.25">
      <c r="A45" s="869" t="s">
        <v>31</v>
      </c>
      <c r="B45" s="869" t="s">
        <v>172</v>
      </c>
      <c r="C45" s="869" t="s">
        <v>897</v>
      </c>
      <c r="D45" s="872" t="s">
        <v>898</v>
      </c>
      <c r="E45" s="869" t="s">
        <v>899</v>
      </c>
      <c r="F45" s="873" t="s">
        <v>8</v>
      </c>
      <c r="G45" s="874" t="s">
        <v>900</v>
      </c>
      <c r="H45" s="874" t="s">
        <v>901</v>
      </c>
    </row>
    <row r="46" spans="1:11" ht="48.75" customHeight="1" x14ac:dyDescent="0.25">
      <c r="A46" s="730"/>
      <c r="B46" s="731" t="str">
        <f>'B5-Tính giá DV QLVH'!B4</f>
        <v xml:space="preserve">Giá dịch vụ nhà chung cư (Công thức quy định tại Nghị định 95/2024/NĐ-CP) </v>
      </c>
      <c r="C46" s="732" t="s">
        <v>902</v>
      </c>
      <c r="D46" s="733" t="s">
        <v>903</v>
      </c>
      <c r="E46" s="734">
        <f>ROUND((E48-E49)/(12*E50)*(1+E53)*E54*E55*(1+E56),0)</f>
        <v>11590</v>
      </c>
      <c r="F46" s="733" t="str">
        <f>'B5-Tính giá DV QLVH'!F4</f>
        <v>Điều 59 - Nghị định 95/2024/NĐ-CP</v>
      </c>
      <c r="G46" s="734">
        <f>ROUND((G48-G49)/(12*G50)*(1+G53)*G54*G55*(1+G56),0)</f>
        <v>11414</v>
      </c>
      <c r="H46" s="734">
        <f>ROUND((H48-H49)/(12*H50)*(1+H53)*H54*H55*(1+H56),0)</f>
        <v>17120</v>
      </c>
    </row>
    <row r="47" spans="1:11" ht="31.5" x14ac:dyDescent="0.25">
      <c r="A47" s="730"/>
      <c r="B47" s="735" t="s">
        <v>904</v>
      </c>
      <c r="C47" s="736"/>
      <c r="D47" s="737"/>
      <c r="E47" s="737"/>
      <c r="F47" s="737"/>
      <c r="G47" s="737"/>
      <c r="H47" s="737"/>
    </row>
    <row r="48" spans="1:11" ht="47.25" x14ac:dyDescent="0.25">
      <c r="A48" s="738" t="s">
        <v>12</v>
      </c>
      <c r="B48" s="739" t="s">
        <v>905</v>
      </c>
      <c r="C48" s="736" t="s">
        <v>799</v>
      </c>
      <c r="D48" s="740" t="s">
        <v>906</v>
      </c>
      <c r="E48" s="741">
        <f>J8</f>
        <v>6732614547.4996195</v>
      </c>
      <c r="F48" s="742" t="s">
        <v>1124</v>
      </c>
      <c r="G48" s="741">
        <f>$E$48/$E$50*E51</f>
        <v>6524855063.4419155</v>
      </c>
      <c r="H48" s="741">
        <f>E48-G48</f>
        <v>207759484.05770397</v>
      </c>
    </row>
    <row r="49" spans="1:8" ht="63" x14ac:dyDescent="0.25">
      <c r="A49" s="738" t="s">
        <v>12</v>
      </c>
      <c r="B49" s="739" t="s">
        <v>907</v>
      </c>
      <c r="C49" s="736" t="s">
        <v>800</v>
      </c>
      <c r="D49" s="740" t="s">
        <v>906</v>
      </c>
      <c r="E49" s="741">
        <f>J38</f>
        <v>1009892182.124943</v>
      </c>
      <c r="F49" s="742" t="s">
        <v>1123</v>
      </c>
      <c r="G49" s="741">
        <f>$E$49/$E$50*E51</f>
        <v>978728259.51628757</v>
      </c>
      <c r="H49" s="741">
        <f>E49-G49</f>
        <v>31163922.608655453</v>
      </c>
    </row>
    <row r="50" spans="1:8" ht="63" x14ac:dyDescent="0.25">
      <c r="A50" s="738" t="s">
        <v>12</v>
      </c>
      <c r="B50" s="739" t="s">
        <v>908</v>
      </c>
      <c r="C50" s="736" t="s">
        <v>801</v>
      </c>
      <c r="D50" s="740" t="s">
        <v>177</v>
      </c>
      <c r="E50" s="749">
        <f>SUM(E51:E52)</f>
        <v>49789.26</v>
      </c>
      <c r="F50" s="742" t="s">
        <v>909</v>
      </c>
      <c r="G50" s="749">
        <f>SUM(G51:G52)</f>
        <v>48252.83</v>
      </c>
      <c r="H50" s="749">
        <f>SUM(H51:H52)</f>
        <v>1536.4299999999998</v>
      </c>
    </row>
    <row r="51" spans="1:8" x14ac:dyDescent="0.25">
      <c r="A51" s="743"/>
      <c r="B51" s="744" t="s">
        <v>910</v>
      </c>
      <c r="C51" s="745" t="s">
        <v>911</v>
      </c>
      <c r="D51" s="746" t="s">
        <v>177</v>
      </c>
      <c r="E51" s="750">
        <f>'B1.Thông tin DA'!D20</f>
        <v>48252.83</v>
      </c>
      <c r="F51" s="737"/>
      <c r="G51" s="750">
        <f>E51</f>
        <v>48252.83</v>
      </c>
      <c r="H51" s="750"/>
    </row>
    <row r="52" spans="1:8" ht="31.5" x14ac:dyDescent="0.25">
      <c r="A52" s="743"/>
      <c r="B52" s="744" t="s">
        <v>912</v>
      </c>
      <c r="C52" s="745" t="s">
        <v>913</v>
      </c>
      <c r="D52" s="746" t="s">
        <v>177</v>
      </c>
      <c r="E52" s="750">
        <f>'B1.Thông tin DA'!D25</f>
        <v>1536.4299999999998</v>
      </c>
      <c r="F52" s="737"/>
      <c r="G52" s="747"/>
      <c r="H52" s="750">
        <f>E52</f>
        <v>1536.4299999999998</v>
      </c>
    </row>
    <row r="53" spans="1:8" x14ac:dyDescent="0.25">
      <c r="A53" s="738" t="s">
        <v>12</v>
      </c>
      <c r="B53" s="739" t="s">
        <v>914</v>
      </c>
      <c r="C53" s="736" t="s">
        <v>804</v>
      </c>
      <c r="D53" s="740" t="s">
        <v>675</v>
      </c>
      <c r="E53" s="748">
        <v>0.1</v>
      </c>
      <c r="F53" s="742"/>
      <c r="G53" s="748">
        <f>E53</f>
        <v>0.1</v>
      </c>
      <c r="H53" s="748">
        <f>G53</f>
        <v>0.1</v>
      </c>
    </row>
    <row r="54" spans="1:8" ht="47.25" x14ac:dyDescent="0.25">
      <c r="A54" s="738" t="s">
        <v>12</v>
      </c>
      <c r="B54" s="739" t="s">
        <v>915</v>
      </c>
      <c r="C54" s="736" t="s">
        <v>806</v>
      </c>
      <c r="D54" s="740"/>
      <c r="E54" s="749">
        <v>1</v>
      </c>
      <c r="F54" s="742"/>
      <c r="G54" s="749">
        <f>E54</f>
        <v>1</v>
      </c>
      <c r="H54" s="749">
        <f>G54</f>
        <v>1</v>
      </c>
    </row>
    <row r="55" spans="1:8" ht="94.5" x14ac:dyDescent="0.25">
      <c r="A55" s="751" t="s">
        <v>12</v>
      </c>
      <c r="B55" s="752" t="s">
        <v>916</v>
      </c>
      <c r="C55" s="753" t="s">
        <v>807</v>
      </c>
      <c r="D55" s="754"/>
      <c r="E55" s="755">
        <f>SUMPRODUCT(G55:H55,G50:H50)/E50</f>
        <v>1.0000000000000002</v>
      </c>
      <c r="F55" s="756"/>
      <c r="G55" s="757">
        <f>E50/(E51+1.5*E52)</f>
        <v>0.98480511536622439</v>
      </c>
      <c r="H55" s="757">
        <f>G55*1.5</f>
        <v>1.4772076730493366</v>
      </c>
    </row>
    <row r="56" spans="1:8" x14ac:dyDescent="0.25">
      <c r="A56" s="758" t="s">
        <v>12</v>
      </c>
      <c r="B56" s="759" t="s">
        <v>917</v>
      </c>
      <c r="C56" s="760" t="s">
        <v>808</v>
      </c>
      <c r="D56" s="761" t="s">
        <v>675</v>
      </c>
      <c r="E56" s="762">
        <v>0.1</v>
      </c>
      <c r="F56" s="761"/>
      <c r="G56" s="762">
        <v>0.1</v>
      </c>
      <c r="H56" s="762">
        <v>0.1</v>
      </c>
    </row>
  </sheetData>
  <mergeCells count="10">
    <mergeCell ref="A1:K1"/>
    <mergeCell ref="A3:A4"/>
    <mergeCell ref="B3:B4"/>
    <mergeCell ref="C3:C4"/>
    <mergeCell ref="D3:D4"/>
    <mergeCell ref="E3:E4"/>
    <mergeCell ref="F3:F4"/>
    <mergeCell ref="G3:I3"/>
    <mergeCell ref="J3:J4"/>
    <mergeCell ref="K3:K4"/>
  </mergeCells>
  <pageMargins left="0.31496062992125984" right="0.11811023622047245" top="0.55118110236220474" bottom="0.55118110236220474" header="0.11811023622047245" footer="0"/>
  <pageSetup scale="60" orientation="landscape" r:id="rId1"/>
  <rowBreaks count="1" manualBreakCount="1">
    <brk id="42" max="10"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
  <sheetViews>
    <sheetView view="pageBreakPreview" zoomScaleSheetLayoutView="100" workbookViewId="0">
      <selection activeCell="O14" sqref="O14"/>
    </sheetView>
  </sheetViews>
  <sheetFormatPr defaultColWidth="9.85546875" defaultRowHeight="15.75" x14ac:dyDescent="0.25"/>
  <cols>
    <col min="1" max="1" width="6" style="8" customWidth="1"/>
    <col min="2" max="2" width="35" style="8" customWidth="1"/>
    <col min="3" max="3" width="19.42578125" style="8" customWidth="1"/>
    <col min="4" max="4" width="23.85546875" style="259" customWidth="1"/>
    <col min="5" max="5" width="19.85546875" style="259" customWidth="1"/>
    <col min="6" max="6" width="0.140625" style="8" customWidth="1"/>
    <col min="7" max="12" width="9.85546875" style="8" hidden="1" customWidth="1"/>
    <col min="13" max="16384" width="9.85546875" style="8"/>
  </cols>
  <sheetData>
    <row r="1" spans="1:7" ht="18.75" x14ac:dyDescent="0.25">
      <c r="A1" s="1128"/>
      <c r="B1" s="1128"/>
      <c r="C1" s="1128"/>
      <c r="D1" s="1128"/>
      <c r="E1" s="1128"/>
    </row>
    <row r="2" spans="1:7" s="42" customFormat="1" x14ac:dyDescent="0.25">
      <c r="A2" s="1094" t="s">
        <v>858</v>
      </c>
      <c r="B2" s="1094"/>
      <c r="C2" s="1094"/>
      <c r="D2" s="1094"/>
      <c r="E2" s="1094"/>
      <c r="G2" s="42" t="str">
        <f>UPPER(A2)</f>
        <v>BẢNG: GIÁ DỊCH VỤ VỆ SINH MÔI TRƯỜNG TRÊN ĐỊA BÀN TỈNH LẠNG SƠN</v>
      </c>
    </row>
    <row r="3" spans="1:7" x14ac:dyDescent="0.25">
      <c r="A3" s="1129" t="s">
        <v>236</v>
      </c>
      <c r="B3" s="1129"/>
      <c r="C3" s="1129"/>
      <c r="D3" s="1129"/>
      <c r="E3" s="1129"/>
    </row>
    <row r="4" spans="1:7" x14ac:dyDescent="0.25">
      <c r="A4" s="1129" t="s">
        <v>237</v>
      </c>
      <c r="B4" s="1129"/>
      <c r="C4" s="1129"/>
      <c r="D4" s="1129"/>
      <c r="E4" s="1129"/>
    </row>
    <row r="5" spans="1:7" ht="16.5" thickBot="1" x14ac:dyDescent="0.3">
      <c r="A5" s="5"/>
      <c r="B5" s="5"/>
      <c r="C5" s="128" t="s">
        <v>238</v>
      </c>
      <c r="D5" s="260"/>
      <c r="E5" s="260"/>
    </row>
    <row r="6" spans="1:7" ht="16.5" thickBot="1" x14ac:dyDescent="0.3">
      <c r="A6" s="1130" t="s">
        <v>218</v>
      </c>
      <c r="B6" s="1130" t="s">
        <v>239</v>
      </c>
      <c r="C6" s="1130" t="s">
        <v>240</v>
      </c>
      <c r="D6" s="1132" t="s">
        <v>241</v>
      </c>
      <c r="E6" s="1133"/>
    </row>
    <row r="7" spans="1:7" ht="84" customHeight="1" thickBot="1" x14ac:dyDescent="0.3">
      <c r="A7" s="1131"/>
      <c r="B7" s="1131"/>
      <c r="C7" s="1131"/>
      <c r="D7" s="261" t="s">
        <v>242</v>
      </c>
      <c r="E7" s="261" t="s">
        <v>243</v>
      </c>
    </row>
    <row r="8" spans="1:7" ht="16.5" thickBot="1" x14ac:dyDescent="0.3">
      <c r="A8" s="308" t="s">
        <v>58</v>
      </c>
      <c r="B8" s="261" t="s">
        <v>91</v>
      </c>
      <c r="C8" s="261">
        <v>1</v>
      </c>
      <c r="D8" s="261">
        <v>2</v>
      </c>
      <c r="E8" s="261">
        <v>3</v>
      </c>
    </row>
    <row r="9" spans="1:7" ht="32.25" thickBot="1" x14ac:dyDescent="0.3">
      <c r="A9" s="308">
        <v>1</v>
      </c>
      <c r="B9" s="262" t="s">
        <v>244</v>
      </c>
      <c r="C9" s="263" t="s">
        <v>604</v>
      </c>
      <c r="D9" s="264">
        <v>8000</v>
      </c>
      <c r="E9" s="264">
        <v>6000</v>
      </c>
    </row>
    <row r="10" spans="1:7" ht="32.25" thickBot="1" x14ac:dyDescent="0.3">
      <c r="A10" s="308">
        <v>2</v>
      </c>
      <c r="B10" s="262" t="s">
        <v>245</v>
      </c>
      <c r="C10" s="263" t="s">
        <v>246</v>
      </c>
      <c r="D10" s="264">
        <v>8000</v>
      </c>
      <c r="E10" s="264">
        <v>6000</v>
      </c>
    </row>
    <row r="11" spans="1:7" ht="63.75" thickBot="1" x14ac:dyDescent="0.3">
      <c r="A11" s="308">
        <v>3</v>
      </c>
      <c r="B11" s="262" t="s">
        <v>247</v>
      </c>
      <c r="C11" s="263"/>
      <c r="D11" s="263"/>
      <c r="E11" s="263"/>
    </row>
    <row r="12" spans="1:7" ht="32.25" thickBot="1" x14ac:dyDescent="0.3">
      <c r="A12" s="265" t="s">
        <v>20</v>
      </c>
      <c r="B12" s="266" t="s">
        <v>248</v>
      </c>
      <c r="C12" s="263" t="s">
        <v>249</v>
      </c>
      <c r="D12" s="264">
        <v>3000</v>
      </c>
      <c r="E12" s="264">
        <v>3000</v>
      </c>
    </row>
    <row r="13" spans="1:7" ht="32.25" thickBot="1" x14ac:dyDescent="0.3">
      <c r="A13" s="265" t="s">
        <v>21</v>
      </c>
      <c r="B13" s="267" t="s">
        <v>250</v>
      </c>
      <c r="C13" s="263"/>
      <c r="D13" s="263"/>
      <c r="E13" s="263"/>
    </row>
    <row r="14" spans="1:7" ht="16.5" thickBot="1" x14ac:dyDescent="0.3">
      <c r="A14" s="265" t="s">
        <v>251</v>
      </c>
      <c r="B14" s="267" t="s">
        <v>252</v>
      </c>
      <c r="C14" s="263" t="s">
        <v>253</v>
      </c>
      <c r="D14" s="264">
        <v>18000</v>
      </c>
      <c r="E14" s="264">
        <v>15000</v>
      </c>
    </row>
    <row r="15" spans="1:7" ht="32.25" thickBot="1" x14ac:dyDescent="0.3">
      <c r="A15" s="265" t="s">
        <v>254</v>
      </c>
      <c r="B15" s="267" t="s">
        <v>255</v>
      </c>
      <c r="C15" s="263" t="s">
        <v>253</v>
      </c>
      <c r="D15" s="264">
        <v>30000</v>
      </c>
      <c r="E15" s="264">
        <v>24000</v>
      </c>
    </row>
    <row r="16" spans="1:7" ht="16.5" thickBot="1" x14ac:dyDescent="0.3">
      <c r="A16" s="265" t="s">
        <v>256</v>
      </c>
      <c r="B16" s="267" t="s">
        <v>257</v>
      </c>
      <c r="C16" s="263" t="s">
        <v>253</v>
      </c>
      <c r="D16" s="264">
        <v>45000</v>
      </c>
      <c r="E16" s="264">
        <v>36000</v>
      </c>
    </row>
    <row r="17" spans="1:5" ht="32.25" thickBot="1" x14ac:dyDescent="0.3">
      <c r="A17" s="265" t="s">
        <v>22</v>
      </c>
      <c r="B17" s="267" t="s">
        <v>258</v>
      </c>
      <c r="C17" s="263"/>
      <c r="D17" s="263"/>
      <c r="E17" s="263"/>
    </row>
    <row r="18" spans="1:5" ht="16.5" thickBot="1" x14ac:dyDescent="0.3">
      <c r="A18" s="265" t="s">
        <v>251</v>
      </c>
      <c r="B18" s="266" t="s">
        <v>259</v>
      </c>
      <c r="C18" s="263"/>
      <c r="D18" s="263"/>
      <c r="E18" s="263"/>
    </row>
    <row r="19" spans="1:5" ht="35.25" thickBot="1" x14ac:dyDescent="0.3">
      <c r="A19" s="265" t="s">
        <v>260</v>
      </c>
      <c r="B19" s="267" t="s">
        <v>605</v>
      </c>
      <c r="C19" s="263" t="s">
        <v>261</v>
      </c>
      <c r="D19" s="264">
        <v>60000</v>
      </c>
      <c r="E19" s="264">
        <v>50000</v>
      </c>
    </row>
    <row r="20" spans="1:5" ht="54" thickBot="1" x14ac:dyDescent="0.3">
      <c r="A20" s="265" t="s">
        <v>262</v>
      </c>
      <c r="B20" s="267" t="s">
        <v>606</v>
      </c>
      <c r="C20" s="263" t="s">
        <v>261</v>
      </c>
      <c r="D20" s="264">
        <v>100000</v>
      </c>
      <c r="E20" s="264">
        <v>80000</v>
      </c>
    </row>
    <row r="21" spans="1:5" ht="35.25" thickBot="1" x14ac:dyDescent="0.3">
      <c r="A21" s="265" t="s">
        <v>263</v>
      </c>
      <c r="B21" s="267" t="s">
        <v>607</v>
      </c>
      <c r="C21" s="263" t="s">
        <v>261</v>
      </c>
      <c r="D21" s="264">
        <v>150000</v>
      </c>
      <c r="E21" s="264">
        <v>120000</v>
      </c>
    </row>
    <row r="22" spans="1:5" ht="19.5" thickBot="1" x14ac:dyDescent="0.3">
      <c r="A22" s="265" t="s">
        <v>264</v>
      </c>
      <c r="B22" s="267" t="s">
        <v>265</v>
      </c>
      <c r="C22" s="263" t="s">
        <v>608</v>
      </c>
      <c r="D22" s="264">
        <v>300000</v>
      </c>
      <c r="E22" s="264">
        <v>240000</v>
      </c>
    </row>
    <row r="23" spans="1:5" ht="32.25" thickBot="1" x14ac:dyDescent="0.3">
      <c r="A23" s="265" t="s">
        <v>254</v>
      </c>
      <c r="B23" s="267" t="s">
        <v>266</v>
      </c>
      <c r="C23" s="263" t="s">
        <v>267</v>
      </c>
      <c r="D23" s="264">
        <v>110000</v>
      </c>
      <c r="E23" s="264">
        <v>80000</v>
      </c>
    </row>
    <row r="24" spans="1:5" ht="16.5" thickBot="1" x14ac:dyDescent="0.3">
      <c r="A24" s="265" t="s">
        <v>268</v>
      </c>
      <c r="B24" s="267" t="s">
        <v>269</v>
      </c>
      <c r="C24" s="263" t="s">
        <v>267</v>
      </c>
      <c r="D24" s="264">
        <v>150000</v>
      </c>
      <c r="E24" s="264">
        <v>120000</v>
      </c>
    </row>
    <row r="25" spans="1:5" ht="32.25" thickBot="1" x14ac:dyDescent="0.3">
      <c r="A25" s="265" t="s">
        <v>256</v>
      </c>
      <c r="B25" s="267" t="s">
        <v>270</v>
      </c>
      <c r="C25" s="263" t="s">
        <v>271</v>
      </c>
      <c r="D25" s="264">
        <v>100000</v>
      </c>
      <c r="E25" s="264">
        <v>80000</v>
      </c>
    </row>
    <row r="26" spans="1:5" ht="16.5" thickBot="1" x14ac:dyDescent="0.3">
      <c r="A26" s="265" t="s">
        <v>272</v>
      </c>
      <c r="B26" s="267" t="s">
        <v>273</v>
      </c>
      <c r="C26" s="263" t="s">
        <v>267</v>
      </c>
      <c r="D26" s="264">
        <v>120000</v>
      </c>
      <c r="E26" s="264">
        <v>100000</v>
      </c>
    </row>
    <row r="27" spans="1:5" ht="16.5" thickBot="1" x14ac:dyDescent="0.3">
      <c r="A27" s="265" t="s">
        <v>274</v>
      </c>
      <c r="B27" s="266" t="s">
        <v>275</v>
      </c>
      <c r="C27" s="263" t="s">
        <v>261</v>
      </c>
      <c r="D27" s="264">
        <v>60000</v>
      </c>
      <c r="E27" s="264">
        <v>40000</v>
      </c>
    </row>
    <row r="28" spans="1:5" ht="36" customHeight="1" thickBot="1" x14ac:dyDescent="0.3">
      <c r="A28" s="265" t="s">
        <v>276</v>
      </c>
      <c r="B28" s="267" t="s">
        <v>277</v>
      </c>
      <c r="C28" s="263" t="s">
        <v>271</v>
      </c>
      <c r="D28" s="264">
        <v>60000</v>
      </c>
      <c r="E28" s="264">
        <v>40000</v>
      </c>
    </row>
    <row r="29" spans="1:5" ht="16.5" thickBot="1" x14ac:dyDescent="0.3">
      <c r="A29" s="265" t="s">
        <v>278</v>
      </c>
      <c r="B29" s="267" t="s">
        <v>279</v>
      </c>
      <c r="C29" s="263" t="s">
        <v>271</v>
      </c>
      <c r="D29" s="264">
        <v>200000</v>
      </c>
      <c r="E29" s="264">
        <v>160000</v>
      </c>
    </row>
    <row r="30" spans="1:5" ht="16.5" thickBot="1" x14ac:dyDescent="0.3">
      <c r="A30" s="265" t="s">
        <v>280</v>
      </c>
      <c r="B30" s="267" t="s">
        <v>281</v>
      </c>
      <c r="C30" s="263" t="s">
        <v>271</v>
      </c>
      <c r="D30" s="263"/>
      <c r="E30" s="263"/>
    </row>
    <row r="31" spans="1:5" ht="16.5" thickBot="1" x14ac:dyDescent="0.3">
      <c r="A31" s="265" t="s">
        <v>282</v>
      </c>
      <c r="B31" s="267" t="s">
        <v>283</v>
      </c>
      <c r="C31" s="263" t="s">
        <v>271</v>
      </c>
      <c r="D31" s="264">
        <v>200000</v>
      </c>
      <c r="E31" s="264">
        <v>160000</v>
      </c>
    </row>
    <row r="32" spans="1:5" ht="16.5" thickBot="1" x14ac:dyDescent="0.3">
      <c r="A32" s="265" t="s">
        <v>284</v>
      </c>
      <c r="B32" s="267" t="s">
        <v>285</v>
      </c>
      <c r="C32" s="263" t="s">
        <v>286</v>
      </c>
      <c r="D32" s="264">
        <v>400000</v>
      </c>
      <c r="E32" s="264">
        <v>320000</v>
      </c>
    </row>
    <row r="33" spans="1:5" ht="16.5" thickBot="1" x14ac:dyDescent="0.3">
      <c r="A33" s="265" t="s">
        <v>287</v>
      </c>
      <c r="B33" s="267" t="s">
        <v>288</v>
      </c>
      <c r="C33" s="263" t="s">
        <v>271</v>
      </c>
      <c r="D33" s="264">
        <v>600000</v>
      </c>
      <c r="E33" s="264">
        <v>500000</v>
      </c>
    </row>
    <row r="34" spans="1:5" ht="16.5" thickBot="1" x14ac:dyDescent="0.3">
      <c r="A34" s="265" t="s">
        <v>289</v>
      </c>
      <c r="B34" s="267" t="s">
        <v>290</v>
      </c>
      <c r="C34" s="263"/>
      <c r="D34" s="263"/>
      <c r="E34" s="263"/>
    </row>
    <row r="35" spans="1:5" ht="16.5" thickBot="1" x14ac:dyDescent="0.3">
      <c r="A35" s="265" t="s">
        <v>251</v>
      </c>
      <c r="B35" s="267" t="s">
        <v>291</v>
      </c>
      <c r="C35" s="263" t="s">
        <v>292</v>
      </c>
      <c r="D35" s="264">
        <v>300000</v>
      </c>
      <c r="E35" s="264">
        <v>240000</v>
      </c>
    </row>
    <row r="36" spans="1:5" ht="32.25" thickBot="1" x14ac:dyDescent="0.3">
      <c r="A36" s="265" t="s">
        <v>254</v>
      </c>
      <c r="B36" s="266" t="s">
        <v>293</v>
      </c>
      <c r="C36" s="263" t="s">
        <v>294</v>
      </c>
      <c r="D36" s="264">
        <v>160000</v>
      </c>
      <c r="E36" s="264">
        <v>130000</v>
      </c>
    </row>
    <row r="37" spans="1:5" ht="32.25" thickBot="1" x14ac:dyDescent="0.3">
      <c r="A37" s="265" t="s">
        <v>256</v>
      </c>
      <c r="B37" s="266" t="s">
        <v>295</v>
      </c>
      <c r="C37" s="263"/>
      <c r="D37" s="264">
        <v>120000</v>
      </c>
      <c r="E37" s="264">
        <v>100000</v>
      </c>
    </row>
    <row r="38" spans="1:5" ht="16.5" thickBot="1" x14ac:dyDescent="0.3">
      <c r="A38" s="265" t="s">
        <v>272</v>
      </c>
      <c r="B38" s="266" t="s">
        <v>296</v>
      </c>
      <c r="C38" s="263" t="s">
        <v>261</v>
      </c>
      <c r="D38" s="264">
        <v>300000</v>
      </c>
      <c r="E38" s="264">
        <v>240000</v>
      </c>
    </row>
    <row r="39" spans="1:5" ht="16.5" thickBot="1" x14ac:dyDescent="0.3">
      <c r="A39" s="265" t="s">
        <v>274</v>
      </c>
      <c r="B39" s="266" t="s">
        <v>297</v>
      </c>
      <c r="C39" s="263"/>
      <c r="D39" s="263"/>
      <c r="E39" s="263"/>
    </row>
    <row r="40" spans="1:5" ht="16.5" thickBot="1" x14ac:dyDescent="0.3">
      <c r="A40" s="265" t="s">
        <v>298</v>
      </c>
      <c r="B40" s="266" t="s">
        <v>299</v>
      </c>
      <c r="C40" s="263" t="s">
        <v>300</v>
      </c>
      <c r="D40" s="264">
        <v>280000</v>
      </c>
      <c r="E40" s="264">
        <v>230000</v>
      </c>
    </row>
    <row r="41" spans="1:5" ht="16.5" thickBot="1" x14ac:dyDescent="0.3">
      <c r="A41" s="265" t="s">
        <v>301</v>
      </c>
      <c r="B41" s="266" t="s">
        <v>302</v>
      </c>
      <c r="C41" s="263" t="s">
        <v>292</v>
      </c>
      <c r="D41" s="264">
        <v>160000</v>
      </c>
      <c r="E41" s="264">
        <v>130000</v>
      </c>
    </row>
    <row r="42" spans="1:5" ht="32.25" thickBot="1" x14ac:dyDescent="0.3">
      <c r="A42" s="265" t="s">
        <v>276</v>
      </c>
      <c r="B42" s="267" t="s">
        <v>303</v>
      </c>
      <c r="C42" s="263" t="s">
        <v>294</v>
      </c>
      <c r="D42" s="264">
        <v>100000</v>
      </c>
      <c r="E42" s="264">
        <v>80000</v>
      </c>
    </row>
    <row r="43" spans="1:5" ht="16.5" thickBot="1" x14ac:dyDescent="0.3">
      <c r="A43" s="265" t="s">
        <v>304</v>
      </c>
      <c r="B43" s="266" t="s">
        <v>305</v>
      </c>
      <c r="C43" s="263"/>
      <c r="D43" s="263"/>
      <c r="E43" s="263"/>
    </row>
    <row r="44" spans="1:5" ht="16.5" thickBot="1" x14ac:dyDescent="0.3">
      <c r="A44" s="265" t="s">
        <v>251</v>
      </c>
      <c r="B44" s="266" t="s">
        <v>306</v>
      </c>
      <c r="C44" s="263" t="s">
        <v>292</v>
      </c>
      <c r="D44" s="264">
        <v>150000</v>
      </c>
      <c r="E44" s="264">
        <v>120000</v>
      </c>
    </row>
    <row r="45" spans="1:5" ht="32.25" thickBot="1" x14ac:dyDescent="0.3">
      <c r="A45" s="265" t="s">
        <v>254</v>
      </c>
      <c r="B45" s="267" t="s">
        <v>307</v>
      </c>
      <c r="C45" s="263" t="s">
        <v>292</v>
      </c>
      <c r="D45" s="264">
        <v>90000</v>
      </c>
      <c r="E45" s="264">
        <v>60000</v>
      </c>
    </row>
    <row r="46" spans="1:5" ht="32.25" thickBot="1" x14ac:dyDescent="0.3">
      <c r="A46" s="265" t="s">
        <v>256</v>
      </c>
      <c r="B46" s="267" t="s">
        <v>308</v>
      </c>
      <c r="C46" s="263" t="s">
        <v>292</v>
      </c>
      <c r="D46" s="264">
        <v>150000</v>
      </c>
      <c r="E46" s="264">
        <v>120000</v>
      </c>
    </row>
    <row r="47" spans="1:5" ht="32.25" thickBot="1" x14ac:dyDescent="0.3">
      <c r="A47" s="265" t="s">
        <v>309</v>
      </c>
      <c r="B47" s="267" t="s">
        <v>310</v>
      </c>
      <c r="C47" s="263"/>
      <c r="D47" s="263"/>
      <c r="E47" s="263"/>
    </row>
    <row r="48" spans="1:5" ht="16.5" thickBot="1" x14ac:dyDescent="0.3">
      <c r="A48" s="265" t="s">
        <v>251</v>
      </c>
      <c r="B48" s="267" t="s">
        <v>311</v>
      </c>
      <c r="C48" s="263" t="s">
        <v>292</v>
      </c>
      <c r="D48" s="264">
        <v>110000</v>
      </c>
      <c r="E48" s="264">
        <v>80000</v>
      </c>
    </row>
    <row r="49" spans="1:5" ht="32.25" thickBot="1" x14ac:dyDescent="0.3">
      <c r="A49" s="265" t="s">
        <v>254</v>
      </c>
      <c r="B49" s="267" t="s">
        <v>312</v>
      </c>
      <c r="C49" s="263" t="s">
        <v>313</v>
      </c>
      <c r="D49" s="264">
        <v>150000</v>
      </c>
      <c r="E49" s="264">
        <v>120000</v>
      </c>
    </row>
    <row r="50" spans="1:5" ht="32.25" thickBot="1" x14ac:dyDescent="0.3">
      <c r="A50" s="265" t="s">
        <v>256</v>
      </c>
      <c r="B50" s="267" t="s">
        <v>314</v>
      </c>
      <c r="C50" s="263" t="s">
        <v>292</v>
      </c>
      <c r="D50" s="264">
        <v>200000</v>
      </c>
      <c r="E50" s="264">
        <v>150000</v>
      </c>
    </row>
    <row r="51" spans="1:5" ht="16.5" thickBot="1" x14ac:dyDescent="0.3">
      <c r="A51" s="265" t="s">
        <v>272</v>
      </c>
      <c r="B51" s="267" t="s">
        <v>315</v>
      </c>
      <c r="C51" s="263" t="s">
        <v>292</v>
      </c>
      <c r="D51" s="264">
        <v>300000</v>
      </c>
      <c r="E51" s="264">
        <v>240000</v>
      </c>
    </row>
    <row r="52" spans="1:5" ht="32.25" thickBot="1" x14ac:dyDescent="0.3">
      <c r="A52" s="265" t="s">
        <v>316</v>
      </c>
      <c r="B52" s="267" t="s">
        <v>317</v>
      </c>
      <c r="C52" s="263" t="s">
        <v>318</v>
      </c>
      <c r="D52" s="264">
        <v>200000</v>
      </c>
      <c r="E52" s="264">
        <v>160000</v>
      </c>
    </row>
    <row r="53" spans="1:5" ht="48" thickBot="1" x14ac:dyDescent="0.3">
      <c r="A53" s="308">
        <v>4</v>
      </c>
      <c r="B53" s="262" t="s">
        <v>319</v>
      </c>
      <c r="C53" s="263" t="s">
        <v>609</v>
      </c>
      <c r="D53" s="263"/>
      <c r="E53" s="263"/>
    </row>
    <row r="54" spans="1:5" ht="76.5" customHeight="1" thickBot="1" x14ac:dyDescent="0.3">
      <c r="A54" s="265" t="s">
        <v>181</v>
      </c>
      <c r="B54" s="267" t="s">
        <v>320</v>
      </c>
      <c r="C54" s="263" t="s">
        <v>609</v>
      </c>
      <c r="D54" s="264">
        <v>300000</v>
      </c>
      <c r="E54" s="264">
        <v>300000</v>
      </c>
    </row>
    <row r="55" spans="1:5" ht="32.25" thickBot="1" x14ac:dyDescent="0.3">
      <c r="A55" s="265" t="s">
        <v>182</v>
      </c>
      <c r="B55" s="267" t="s">
        <v>321</v>
      </c>
      <c r="C55" s="263" t="s">
        <v>268</v>
      </c>
      <c r="D55" s="263"/>
      <c r="E55" s="263"/>
    </row>
    <row r="56" spans="1:5" ht="16.5" thickBot="1" x14ac:dyDescent="0.3">
      <c r="A56" s="265" t="s">
        <v>251</v>
      </c>
      <c r="B56" s="267" t="s">
        <v>322</v>
      </c>
      <c r="C56" s="263" t="s">
        <v>292</v>
      </c>
      <c r="D56" s="264">
        <v>100000</v>
      </c>
      <c r="E56" s="264">
        <v>100000</v>
      </c>
    </row>
    <row r="57" spans="1:5" ht="16.5" thickBot="1" x14ac:dyDescent="0.3">
      <c r="A57" s="265" t="s">
        <v>254</v>
      </c>
      <c r="B57" s="267" t="s">
        <v>323</v>
      </c>
      <c r="C57" s="263" t="s">
        <v>292</v>
      </c>
      <c r="D57" s="264">
        <v>200000</v>
      </c>
      <c r="E57" s="264">
        <v>200000</v>
      </c>
    </row>
    <row r="58" spans="1:5" ht="32.25" thickBot="1" x14ac:dyDescent="0.3">
      <c r="A58" s="308">
        <v>5</v>
      </c>
      <c r="B58" s="262" t="s">
        <v>324</v>
      </c>
      <c r="C58" s="263"/>
      <c r="D58" s="263"/>
      <c r="E58" s="263"/>
    </row>
    <row r="59" spans="1:5" ht="32.25" thickBot="1" x14ac:dyDescent="0.3">
      <c r="A59" s="265" t="s">
        <v>193</v>
      </c>
      <c r="B59" s="267" t="s">
        <v>325</v>
      </c>
      <c r="C59" s="263" t="s">
        <v>292</v>
      </c>
      <c r="D59" s="264">
        <v>120000</v>
      </c>
      <c r="E59" s="264">
        <v>100000</v>
      </c>
    </row>
    <row r="60" spans="1:5" ht="48" thickBot="1" x14ac:dyDescent="0.3">
      <c r="A60" s="265" t="s">
        <v>194</v>
      </c>
      <c r="B60" s="267" t="s">
        <v>326</v>
      </c>
      <c r="C60" s="263" t="s">
        <v>292</v>
      </c>
      <c r="D60" s="264">
        <v>200000</v>
      </c>
      <c r="E60" s="264">
        <v>160000</v>
      </c>
    </row>
    <row r="61" spans="1:5" ht="32.25" thickBot="1" x14ac:dyDescent="0.3">
      <c r="A61" s="265" t="s">
        <v>195</v>
      </c>
      <c r="B61" s="267" t="s">
        <v>327</v>
      </c>
      <c r="C61" s="263" t="s">
        <v>292</v>
      </c>
      <c r="D61" s="264">
        <v>600000</v>
      </c>
      <c r="E61" s="264">
        <v>600000</v>
      </c>
    </row>
    <row r="62" spans="1:5" ht="32.25" thickBot="1" x14ac:dyDescent="0.3">
      <c r="A62" s="308">
        <v>6</v>
      </c>
      <c r="B62" s="262" t="s">
        <v>328</v>
      </c>
      <c r="C62" s="263" t="s">
        <v>610</v>
      </c>
      <c r="D62" s="264">
        <v>300000</v>
      </c>
      <c r="E62" s="264">
        <v>300000</v>
      </c>
    </row>
    <row r="63" spans="1:5" ht="16.5" thickBot="1" x14ac:dyDescent="0.3">
      <c r="A63" s="308">
        <v>7</v>
      </c>
      <c r="B63" s="262" t="s">
        <v>329</v>
      </c>
      <c r="C63" s="263"/>
      <c r="D63" s="263"/>
      <c r="E63" s="263"/>
    </row>
    <row r="64" spans="1:5" ht="32.25" thickBot="1" x14ac:dyDescent="0.3">
      <c r="A64" s="265" t="s">
        <v>330</v>
      </c>
      <c r="B64" s="267" t="s">
        <v>331</v>
      </c>
      <c r="C64" s="263"/>
      <c r="D64" s="263"/>
      <c r="E64" s="263"/>
    </row>
    <row r="65" spans="1:5" ht="19.5" thickBot="1" x14ac:dyDescent="0.3">
      <c r="A65" s="265" t="s">
        <v>251</v>
      </c>
      <c r="B65" s="267" t="s">
        <v>611</v>
      </c>
      <c r="C65" s="263" t="s">
        <v>332</v>
      </c>
      <c r="D65" s="264">
        <v>240000</v>
      </c>
      <c r="E65" s="264">
        <v>160000</v>
      </c>
    </row>
    <row r="66" spans="1:5" ht="19.5" thickBot="1" x14ac:dyDescent="0.3">
      <c r="A66" s="265" t="s">
        <v>254</v>
      </c>
      <c r="B66" s="266" t="s">
        <v>612</v>
      </c>
      <c r="C66" s="263" t="s">
        <v>332</v>
      </c>
      <c r="D66" s="264">
        <v>480000</v>
      </c>
      <c r="E66" s="264">
        <v>320000</v>
      </c>
    </row>
    <row r="67" spans="1:5" ht="19.5" thickBot="1" x14ac:dyDescent="0.3">
      <c r="A67" s="265" t="s">
        <v>256</v>
      </c>
      <c r="B67" s="266" t="s">
        <v>613</v>
      </c>
      <c r="C67" s="263" t="s">
        <v>332</v>
      </c>
      <c r="D67" s="264">
        <v>720000</v>
      </c>
      <c r="E67" s="264">
        <v>480000</v>
      </c>
    </row>
    <row r="68" spans="1:5" ht="19.5" thickBot="1" x14ac:dyDescent="0.3">
      <c r="A68" s="265" t="s">
        <v>272</v>
      </c>
      <c r="B68" s="266" t="s">
        <v>614</v>
      </c>
      <c r="C68" s="263" t="s">
        <v>332</v>
      </c>
      <c r="D68" s="264">
        <v>960000</v>
      </c>
      <c r="E68" s="264">
        <v>560000</v>
      </c>
    </row>
    <row r="69" spans="1:5" ht="19.5" thickBot="1" x14ac:dyDescent="0.3">
      <c r="A69" s="265" t="s">
        <v>274</v>
      </c>
      <c r="B69" s="266" t="s">
        <v>615</v>
      </c>
      <c r="C69" s="263" t="s">
        <v>332</v>
      </c>
      <c r="D69" s="264">
        <v>1280000</v>
      </c>
      <c r="E69" s="264">
        <v>800000</v>
      </c>
    </row>
    <row r="70" spans="1:5" ht="19.5" thickBot="1" x14ac:dyDescent="0.3">
      <c r="A70" s="265" t="s">
        <v>276</v>
      </c>
      <c r="B70" s="266" t="s">
        <v>616</v>
      </c>
      <c r="C70" s="263" t="s">
        <v>332</v>
      </c>
      <c r="D70" s="264">
        <v>1440000</v>
      </c>
      <c r="E70" s="264">
        <v>1120000</v>
      </c>
    </row>
    <row r="71" spans="1:5" ht="19.5" thickBot="1" x14ac:dyDescent="0.3">
      <c r="A71" s="265" t="s">
        <v>280</v>
      </c>
      <c r="B71" s="266" t="s">
        <v>617</v>
      </c>
      <c r="C71" s="263" t="s">
        <v>332</v>
      </c>
      <c r="D71" s="264">
        <v>4800000</v>
      </c>
      <c r="E71" s="264">
        <v>1920000</v>
      </c>
    </row>
    <row r="72" spans="1:5" ht="34.35" customHeight="1" thickBot="1" x14ac:dyDescent="0.3">
      <c r="A72" s="265" t="s">
        <v>333</v>
      </c>
      <c r="B72" s="267" t="s">
        <v>334</v>
      </c>
      <c r="C72" s="263" t="s">
        <v>335</v>
      </c>
      <c r="D72" s="268">
        <v>8.0000000000000004E-4</v>
      </c>
      <c r="E72" s="268">
        <v>8.0000000000000004E-4</v>
      </c>
    </row>
    <row r="73" spans="1:5" ht="32.25" thickBot="1" x14ac:dyDescent="0.3">
      <c r="A73" s="308">
        <v>8</v>
      </c>
      <c r="B73" s="262" t="s">
        <v>336</v>
      </c>
      <c r="C73" s="263" t="s">
        <v>609</v>
      </c>
      <c r="D73" s="264">
        <v>200000</v>
      </c>
      <c r="E73" s="264">
        <v>160000</v>
      </c>
    </row>
    <row r="74" spans="1:5" ht="18.75" x14ac:dyDescent="0.25">
      <c r="A74" s="66"/>
    </row>
    <row r="75" spans="1:5" ht="18.75" x14ac:dyDescent="0.25">
      <c r="A75" s="66" t="s">
        <v>337</v>
      </c>
    </row>
    <row r="76" spans="1:5" ht="39.75" customHeight="1" x14ac:dyDescent="0.25">
      <c r="A76" s="1127" t="s">
        <v>661</v>
      </c>
      <c r="B76" s="1127"/>
      <c r="C76" s="1127"/>
      <c r="D76" s="1127"/>
      <c r="E76" s="1127"/>
    </row>
    <row r="77" spans="1:5" ht="42.6" customHeight="1" x14ac:dyDescent="0.25">
      <c r="A77" s="1127" t="s">
        <v>662</v>
      </c>
      <c r="B77" s="1127"/>
      <c r="C77" s="1127"/>
      <c r="D77" s="1127"/>
      <c r="E77" s="1127"/>
    </row>
    <row r="78" spans="1:5" ht="18.75" x14ac:dyDescent="0.25">
      <c r="A78" s="1134" t="s">
        <v>663</v>
      </c>
      <c r="B78" s="1127"/>
      <c r="C78" s="1127"/>
      <c r="D78" s="1127"/>
      <c r="E78" s="1127"/>
    </row>
    <row r="79" spans="1:5" ht="43.7" customHeight="1" x14ac:dyDescent="0.25">
      <c r="A79" s="1127" t="s">
        <v>338</v>
      </c>
      <c r="B79" s="1127"/>
      <c r="C79" s="1127"/>
      <c r="D79" s="1127"/>
      <c r="E79" s="1127"/>
    </row>
    <row r="80" spans="1:5" s="48" customFormat="1" ht="36" customHeight="1" x14ac:dyDescent="0.25">
      <c r="A80" s="1127" t="s">
        <v>339</v>
      </c>
      <c r="B80" s="1127"/>
      <c r="C80" s="1127"/>
      <c r="D80" s="1127"/>
      <c r="E80" s="1127"/>
    </row>
    <row r="81" spans="1:5" s="48" customFormat="1" ht="79.349999999999994" customHeight="1" x14ac:dyDescent="0.25">
      <c r="A81" s="1127" t="s">
        <v>664</v>
      </c>
      <c r="B81" s="1127"/>
      <c r="C81" s="1127"/>
      <c r="D81" s="1127"/>
      <c r="E81" s="1127"/>
    </row>
  </sheetData>
  <mergeCells count="14">
    <mergeCell ref="A81:E81"/>
    <mergeCell ref="A1:E1"/>
    <mergeCell ref="A2:E2"/>
    <mergeCell ref="A3:E3"/>
    <mergeCell ref="A4:E4"/>
    <mergeCell ref="A6:A7"/>
    <mergeCell ref="B6:B7"/>
    <mergeCell ref="C6:C7"/>
    <mergeCell ref="D6:E6"/>
    <mergeCell ref="A76:E76"/>
    <mergeCell ref="A77:E77"/>
    <mergeCell ref="A78:E78"/>
    <mergeCell ref="A79:E79"/>
    <mergeCell ref="A80:E80"/>
  </mergeCell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view="pageBreakPreview" zoomScaleNormal="99" zoomScaleSheetLayoutView="100" workbookViewId="0">
      <selection activeCell="F6" sqref="F6"/>
    </sheetView>
  </sheetViews>
  <sheetFormatPr defaultColWidth="10" defaultRowHeight="15.75" x14ac:dyDescent="0.25"/>
  <cols>
    <col min="1" max="1" width="7.28515625" style="269" customWidth="1"/>
    <col min="2" max="2" width="50.7109375" style="269" customWidth="1"/>
    <col min="3" max="3" width="15.42578125" style="269" customWidth="1"/>
    <col min="4" max="4" width="16.42578125" style="269" customWidth="1"/>
    <col min="5" max="16384" width="10" style="269"/>
  </cols>
  <sheetData>
    <row r="1" spans="1:4" x14ac:dyDescent="0.25">
      <c r="A1" s="1136"/>
      <c r="B1" s="1136"/>
      <c r="C1" s="1136"/>
      <c r="D1" s="1136"/>
    </row>
    <row r="2" spans="1:4" s="270" customFormat="1" x14ac:dyDescent="0.25">
      <c r="A2" s="1136" t="s">
        <v>857</v>
      </c>
      <c r="B2" s="1136"/>
      <c r="C2" s="1136"/>
      <c r="D2" s="1136"/>
    </row>
    <row r="3" spans="1:4" x14ac:dyDescent="0.25">
      <c r="A3" s="1137" t="s">
        <v>217</v>
      </c>
      <c r="B3" s="1137"/>
      <c r="C3" s="1137"/>
      <c r="D3" s="1137"/>
    </row>
    <row r="4" spans="1:4" ht="16.5" thickBot="1" x14ac:dyDescent="0.3">
      <c r="A4" s="766"/>
      <c r="B4" s="766"/>
      <c r="C4" s="766"/>
      <c r="D4" s="766"/>
    </row>
    <row r="5" spans="1:4" s="355" customFormat="1" ht="47.25" customHeight="1" thickBot="1" x14ac:dyDescent="0.3">
      <c r="A5" s="271" t="s">
        <v>218</v>
      </c>
      <c r="B5" s="272" t="s">
        <v>219</v>
      </c>
      <c r="C5" s="272" t="s">
        <v>220</v>
      </c>
      <c r="D5" s="272" t="s">
        <v>221</v>
      </c>
    </row>
    <row r="6" spans="1:4" s="355" customFormat="1" ht="38.25" customHeight="1" thickBot="1" x14ac:dyDescent="0.3">
      <c r="A6" s="273" t="s">
        <v>58</v>
      </c>
      <c r="B6" s="274" t="s">
        <v>222</v>
      </c>
      <c r="C6" s="275"/>
      <c r="D6" s="276"/>
    </row>
    <row r="7" spans="1:4" s="355" customFormat="1" ht="39" customHeight="1" thickBot="1" x14ac:dyDescent="0.3">
      <c r="A7" s="273" t="s">
        <v>174</v>
      </c>
      <c r="B7" s="274" t="s">
        <v>223</v>
      </c>
      <c r="C7" s="275"/>
      <c r="D7" s="276"/>
    </row>
    <row r="8" spans="1:4" s="355" customFormat="1" ht="21" customHeight="1" thickBot="1" x14ac:dyDescent="0.3">
      <c r="A8" s="277">
        <v>1</v>
      </c>
      <c r="B8" s="278" t="s">
        <v>224</v>
      </c>
      <c r="C8" s="279">
        <v>2000</v>
      </c>
      <c r="D8" s="279">
        <v>30000</v>
      </c>
    </row>
    <row r="9" spans="1:4" s="355" customFormat="1" ht="22.5" customHeight="1" thickBot="1" x14ac:dyDescent="0.3">
      <c r="A9" s="277">
        <v>2</v>
      </c>
      <c r="B9" s="278" t="s">
        <v>225</v>
      </c>
      <c r="C9" s="279">
        <v>3000</v>
      </c>
      <c r="D9" s="279">
        <v>45000</v>
      </c>
    </row>
    <row r="10" spans="1:4" s="355" customFormat="1" ht="49.5" customHeight="1" thickBot="1" x14ac:dyDescent="0.3">
      <c r="A10" s="277">
        <v>3</v>
      </c>
      <c r="B10" s="278" t="s">
        <v>226</v>
      </c>
      <c r="C10" s="279">
        <v>12000</v>
      </c>
      <c r="D10" s="279">
        <v>290000</v>
      </c>
    </row>
    <row r="11" spans="1:4" s="355" customFormat="1" ht="32.25" thickBot="1" x14ac:dyDescent="0.3">
      <c r="A11" s="277">
        <v>4</v>
      </c>
      <c r="B11" s="278" t="s">
        <v>227</v>
      </c>
      <c r="C11" s="279">
        <v>15000</v>
      </c>
      <c r="D11" s="279">
        <v>360000</v>
      </c>
    </row>
    <row r="12" spans="1:4" s="355" customFormat="1" ht="32.25" thickBot="1" x14ac:dyDescent="0.3">
      <c r="A12" s="273" t="s">
        <v>176</v>
      </c>
      <c r="B12" s="274" t="s">
        <v>228</v>
      </c>
      <c r="C12" s="280"/>
      <c r="D12" s="280"/>
    </row>
    <row r="13" spans="1:4" s="355" customFormat="1" ht="16.5" thickBot="1" x14ac:dyDescent="0.3">
      <c r="A13" s="277">
        <v>1</v>
      </c>
      <c r="B13" s="278" t="s">
        <v>224</v>
      </c>
      <c r="C13" s="279">
        <v>2000</v>
      </c>
      <c r="D13" s="279">
        <v>40000</v>
      </c>
    </row>
    <row r="14" spans="1:4" s="355" customFormat="1" ht="16.5" thickBot="1" x14ac:dyDescent="0.3">
      <c r="A14" s="277">
        <v>2</v>
      </c>
      <c r="B14" s="278" t="s">
        <v>225</v>
      </c>
      <c r="C14" s="279">
        <v>3000</v>
      </c>
      <c r="D14" s="279">
        <v>70000</v>
      </c>
    </row>
    <row r="15" spans="1:4" s="355" customFormat="1" ht="32.25" thickBot="1" x14ac:dyDescent="0.3">
      <c r="A15" s="277">
        <v>3</v>
      </c>
      <c r="B15" s="278" t="s">
        <v>226</v>
      </c>
      <c r="C15" s="279">
        <v>15000</v>
      </c>
      <c r="D15" s="279">
        <v>360000</v>
      </c>
    </row>
    <row r="16" spans="1:4" s="355" customFormat="1" ht="32.25" thickBot="1" x14ac:dyDescent="0.3">
      <c r="A16" s="277">
        <v>4</v>
      </c>
      <c r="B16" s="278" t="s">
        <v>227</v>
      </c>
      <c r="C16" s="279">
        <v>20000</v>
      </c>
      <c r="D16" s="279">
        <v>480000</v>
      </c>
    </row>
    <row r="17" spans="1:4" s="355" customFormat="1" ht="48" thickBot="1" x14ac:dyDescent="0.3">
      <c r="A17" s="277">
        <v>5</v>
      </c>
      <c r="B17" s="278" t="s">
        <v>229</v>
      </c>
      <c r="C17" s="279">
        <v>25000</v>
      </c>
      <c r="D17" s="279">
        <v>600000</v>
      </c>
    </row>
    <row r="18" spans="1:4" s="355" customFormat="1" ht="32.25" thickBot="1" x14ac:dyDescent="0.3">
      <c r="A18" s="277">
        <v>6</v>
      </c>
      <c r="B18" s="278" t="s">
        <v>230</v>
      </c>
      <c r="C18" s="279">
        <v>35000</v>
      </c>
      <c r="D18" s="279">
        <v>800000</v>
      </c>
    </row>
    <row r="19" spans="1:4" s="355" customFormat="1" ht="16.5" thickBot="1" x14ac:dyDescent="0.3">
      <c r="A19" s="273" t="s">
        <v>180</v>
      </c>
      <c r="B19" s="274" t="s">
        <v>231</v>
      </c>
      <c r="C19" s="281"/>
      <c r="D19" s="282"/>
    </row>
    <row r="20" spans="1:4" s="355" customFormat="1" ht="16.5" thickBot="1" x14ac:dyDescent="0.3">
      <c r="A20" s="277">
        <v>1</v>
      </c>
      <c r="B20" s="278" t="s">
        <v>224</v>
      </c>
      <c r="C20" s="279">
        <v>3000</v>
      </c>
      <c r="D20" s="276"/>
    </row>
    <row r="21" spans="1:4" s="355" customFormat="1" ht="16.5" thickBot="1" x14ac:dyDescent="0.3">
      <c r="A21" s="277">
        <v>2</v>
      </c>
      <c r="B21" s="278" t="s">
        <v>225</v>
      </c>
      <c r="C21" s="279">
        <v>5000</v>
      </c>
      <c r="D21" s="276"/>
    </row>
    <row r="22" spans="1:4" s="355" customFormat="1" ht="32.25" thickBot="1" x14ac:dyDescent="0.3">
      <c r="A22" s="277">
        <v>3</v>
      </c>
      <c r="B22" s="278" t="s">
        <v>226</v>
      </c>
      <c r="C22" s="279">
        <v>20000</v>
      </c>
      <c r="D22" s="276"/>
    </row>
    <row r="23" spans="1:4" s="355" customFormat="1" ht="32.25" thickBot="1" x14ac:dyDescent="0.3">
      <c r="A23" s="277">
        <v>4</v>
      </c>
      <c r="B23" s="278" t="s">
        <v>227</v>
      </c>
      <c r="C23" s="279">
        <v>30000</v>
      </c>
      <c r="D23" s="276"/>
    </row>
    <row r="24" spans="1:4" s="355" customFormat="1" ht="32.25" thickBot="1" x14ac:dyDescent="0.3">
      <c r="A24" s="277">
        <v>5</v>
      </c>
      <c r="B24" s="278" t="s">
        <v>232</v>
      </c>
      <c r="C24" s="279">
        <v>40000</v>
      </c>
      <c r="D24" s="276"/>
    </row>
    <row r="25" spans="1:4" s="355" customFormat="1" ht="32.25" thickBot="1" x14ac:dyDescent="0.3">
      <c r="A25" s="273" t="s">
        <v>91</v>
      </c>
      <c r="B25" s="274" t="s">
        <v>233</v>
      </c>
      <c r="C25" s="276"/>
      <c r="D25" s="276"/>
    </row>
    <row r="26" spans="1:4" s="355" customFormat="1" ht="16.5" thickBot="1" x14ac:dyDescent="0.3">
      <c r="A26" s="277">
        <v>1</v>
      </c>
      <c r="B26" s="1138" t="s">
        <v>234</v>
      </c>
      <c r="C26" s="1139"/>
      <c r="D26" s="1140"/>
    </row>
    <row r="27" spans="1:4" s="355" customFormat="1" ht="28.5" customHeight="1" x14ac:dyDescent="0.25">
      <c r="A27" s="1141" t="s">
        <v>618</v>
      </c>
      <c r="B27" s="1141"/>
      <c r="C27" s="1141"/>
      <c r="D27" s="1141"/>
    </row>
    <row r="28" spans="1:4" ht="27.75" customHeight="1" x14ac:dyDescent="0.25">
      <c r="A28" s="1135" t="s">
        <v>235</v>
      </c>
      <c r="B28" s="1135"/>
      <c r="C28" s="1135"/>
      <c r="D28" s="1135"/>
    </row>
  </sheetData>
  <mergeCells count="6">
    <mergeCell ref="A28:D28"/>
    <mergeCell ref="A1:D1"/>
    <mergeCell ref="A2:D2"/>
    <mergeCell ref="A3:D3"/>
    <mergeCell ref="B26:D26"/>
    <mergeCell ref="A27:D27"/>
  </mergeCells>
  <pageMargins left="0.7" right="0.7" top="0.75" bottom="0.75" header="0.3" footer="0.3"/>
  <pageSetup paperSize="9" scale="89" orientation="portrait" r:id="rId1"/>
  <colBreaks count="1" manualBreakCount="1">
    <brk id="4" max="1048575"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8"/>
  <sheetViews>
    <sheetView view="pageBreakPreview" zoomScale="110" zoomScaleNormal="100" zoomScaleSheetLayoutView="110" workbookViewId="0">
      <selection activeCell="A29" sqref="A29:H29"/>
    </sheetView>
  </sheetViews>
  <sheetFormatPr defaultColWidth="12.5703125" defaultRowHeight="15" x14ac:dyDescent="0.25"/>
  <cols>
    <col min="1" max="1" width="5.5703125" customWidth="1"/>
    <col min="2" max="2" width="12.85546875" customWidth="1"/>
    <col min="3" max="3" width="17.5703125" customWidth="1"/>
    <col min="4" max="4" width="20.7109375" customWidth="1"/>
    <col min="5" max="5" width="43.42578125" customWidth="1"/>
    <col min="6" max="6" width="22.42578125" hidden="1" customWidth="1"/>
    <col min="7" max="7" width="22.42578125" customWidth="1"/>
    <col min="8" max="8" width="12.28515625" customWidth="1"/>
    <col min="9" max="9" width="38.28515625" hidden="1" customWidth="1"/>
    <col min="10" max="26" width="7.7109375" customWidth="1"/>
  </cols>
  <sheetData>
    <row r="1" spans="1:26" ht="15.75" x14ac:dyDescent="0.25">
      <c r="A1" s="838" t="s">
        <v>992</v>
      </c>
      <c r="B1" s="254"/>
      <c r="C1" s="255"/>
      <c r="D1" s="619"/>
      <c r="E1" s="251"/>
      <c r="F1" s="839"/>
      <c r="G1" s="839"/>
      <c r="H1" s="257"/>
      <c r="I1" s="257"/>
      <c r="J1" s="251"/>
      <c r="K1" s="251"/>
      <c r="L1" s="251"/>
      <c r="M1" s="251"/>
      <c r="N1" s="251"/>
      <c r="O1" s="251"/>
      <c r="P1" s="251"/>
      <c r="Q1" s="251"/>
      <c r="R1" s="251"/>
      <c r="S1" s="251"/>
      <c r="T1" s="251"/>
      <c r="U1" s="251"/>
      <c r="V1" s="251"/>
      <c r="W1" s="251"/>
      <c r="X1" s="251"/>
      <c r="Y1" s="251"/>
      <c r="Z1" s="251"/>
    </row>
    <row r="2" spans="1:26" ht="26.25" customHeight="1" x14ac:dyDescent="0.25">
      <c r="A2" s="840" t="s">
        <v>993</v>
      </c>
      <c r="B2" s="841"/>
      <c r="C2" s="841"/>
      <c r="D2" s="842"/>
      <c r="E2" s="841"/>
      <c r="F2" s="842"/>
      <c r="G2" s="842"/>
      <c r="H2" s="842"/>
      <c r="I2" s="842"/>
      <c r="J2" s="251"/>
      <c r="K2" s="251"/>
      <c r="L2" s="251"/>
      <c r="M2" s="251"/>
      <c r="N2" s="251"/>
      <c r="O2" s="251"/>
      <c r="P2" s="251"/>
      <c r="Q2" s="251"/>
      <c r="R2" s="251"/>
      <c r="S2" s="251"/>
      <c r="T2" s="251"/>
      <c r="U2" s="251"/>
      <c r="V2" s="251"/>
      <c r="W2" s="251"/>
      <c r="X2" s="251"/>
      <c r="Y2" s="251"/>
      <c r="Z2" s="251"/>
    </row>
    <row r="3" spans="1:26" ht="37.5" customHeight="1" x14ac:dyDescent="0.25">
      <c r="A3" s="875" t="s">
        <v>1</v>
      </c>
      <c r="B3" s="876" t="s">
        <v>994</v>
      </c>
      <c r="C3" s="875" t="s">
        <v>995</v>
      </c>
      <c r="D3" s="876" t="s">
        <v>996</v>
      </c>
      <c r="E3" s="875" t="s">
        <v>2</v>
      </c>
      <c r="F3" s="876" t="s">
        <v>997</v>
      </c>
      <c r="G3" s="876" t="s">
        <v>998</v>
      </c>
      <c r="H3" s="876" t="s">
        <v>8</v>
      </c>
      <c r="I3" s="843" t="s">
        <v>8</v>
      </c>
      <c r="J3" s="251"/>
      <c r="K3" s="251"/>
      <c r="L3" s="251"/>
      <c r="M3" s="251"/>
      <c r="N3" s="251"/>
      <c r="O3" s="251"/>
      <c r="P3" s="251"/>
      <c r="Q3" s="251"/>
      <c r="R3" s="251"/>
      <c r="S3" s="251"/>
      <c r="T3" s="251"/>
      <c r="U3" s="251"/>
      <c r="V3" s="251"/>
      <c r="W3" s="251"/>
      <c r="X3" s="251"/>
      <c r="Y3" s="251"/>
      <c r="Z3" s="251"/>
    </row>
    <row r="4" spans="1:26" ht="141.75" hidden="1" x14ac:dyDescent="0.25">
      <c r="A4" s="253">
        <v>1</v>
      </c>
      <c r="B4" s="844">
        <v>41949</v>
      </c>
      <c r="C4" s="845" t="s">
        <v>999</v>
      </c>
      <c r="D4" s="294" t="s">
        <v>1000</v>
      </c>
      <c r="E4" s="294" t="s">
        <v>1001</v>
      </c>
      <c r="F4" s="294" t="s">
        <v>1002</v>
      </c>
      <c r="G4" s="294" t="s">
        <v>1003</v>
      </c>
      <c r="H4" s="294"/>
      <c r="I4" s="291" t="s">
        <v>1004</v>
      </c>
      <c r="J4" s="251"/>
      <c r="K4" s="251"/>
      <c r="L4" s="251"/>
      <c r="M4" s="251"/>
      <c r="N4" s="251"/>
      <c r="O4" s="251"/>
      <c r="P4" s="251"/>
      <c r="Q4" s="251"/>
      <c r="R4" s="251"/>
      <c r="S4" s="251"/>
      <c r="T4" s="251"/>
      <c r="U4" s="251"/>
      <c r="V4" s="251"/>
      <c r="W4" s="251"/>
      <c r="X4" s="251"/>
      <c r="Y4" s="251"/>
      <c r="Z4" s="251"/>
    </row>
    <row r="5" spans="1:26" ht="84" hidden="1" customHeight="1" x14ac:dyDescent="0.25">
      <c r="A5" s="253">
        <v>2</v>
      </c>
      <c r="B5" s="845" t="s">
        <v>1005</v>
      </c>
      <c r="C5" s="845" t="s">
        <v>1006</v>
      </c>
      <c r="D5" s="294" t="s">
        <v>1007</v>
      </c>
      <c r="E5" s="294" t="s">
        <v>1008</v>
      </c>
      <c r="F5" s="1144" t="s">
        <v>1009</v>
      </c>
      <c r="G5" s="1145"/>
      <c r="H5" s="294"/>
      <c r="I5" s="291" t="s">
        <v>1010</v>
      </c>
      <c r="J5" s="251"/>
      <c r="K5" s="251"/>
      <c r="L5" s="251"/>
      <c r="M5" s="251"/>
      <c r="N5" s="251"/>
      <c r="O5" s="251"/>
      <c r="P5" s="251"/>
      <c r="Q5" s="251"/>
      <c r="R5" s="251"/>
      <c r="S5" s="251"/>
      <c r="T5" s="251"/>
      <c r="U5" s="251"/>
      <c r="V5" s="251"/>
      <c r="W5" s="251"/>
      <c r="X5" s="251"/>
      <c r="Y5" s="251"/>
      <c r="Z5" s="251"/>
    </row>
    <row r="6" spans="1:26" ht="47.25" x14ac:dyDescent="0.25">
      <c r="A6" s="253">
        <v>1</v>
      </c>
      <c r="B6" s="844">
        <v>42653</v>
      </c>
      <c r="C6" s="845" t="s">
        <v>1011</v>
      </c>
      <c r="D6" s="294" t="s">
        <v>1012</v>
      </c>
      <c r="E6" s="294" t="s">
        <v>1013</v>
      </c>
      <c r="F6" s="294" t="s">
        <v>1014</v>
      </c>
      <c r="G6" s="294" t="s">
        <v>1015</v>
      </c>
      <c r="H6" s="294"/>
      <c r="I6" s="294"/>
      <c r="J6" s="251"/>
      <c r="K6" s="251"/>
      <c r="L6" s="251"/>
      <c r="M6" s="251"/>
      <c r="N6" s="251"/>
      <c r="O6" s="251"/>
      <c r="P6" s="251"/>
      <c r="Q6" s="251"/>
      <c r="R6" s="251"/>
      <c r="S6" s="251"/>
      <c r="T6" s="251"/>
      <c r="U6" s="251"/>
      <c r="V6" s="251"/>
      <c r="W6" s="251"/>
      <c r="X6" s="251"/>
      <c r="Y6" s="251"/>
      <c r="Z6" s="251"/>
    </row>
    <row r="7" spans="1:26" ht="47.25" x14ac:dyDescent="0.25">
      <c r="A7" s="253">
        <v>2</v>
      </c>
      <c r="B7" s="846" t="s">
        <v>1016</v>
      </c>
      <c r="C7" s="845" t="s">
        <v>1017</v>
      </c>
      <c r="D7" s="294" t="s">
        <v>1018</v>
      </c>
      <c r="E7" s="294" t="s">
        <v>1019</v>
      </c>
      <c r="F7" s="294" t="s">
        <v>1020</v>
      </c>
      <c r="G7" s="294" t="s">
        <v>1021</v>
      </c>
      <c r="H7" s="294"/>
      <c r="I7" s="294" t="s">
        <v>1022</v>
      </c>
      <c r="J7" s="251"/>
      <c r="K7" s="251"/>
      <c r="L7" s="251"/>
      <c r="M7" s="251"/>
      <c r="N7" s="251"/>
      <c r="O7" s="251"/>
      <c r="P7" s="251"/>
      <c r="Q7" s="251"/>
      <c r="R7" s="251"/>
      <c r="S7" s="251"/>
      <c r="T7" s="251"/>
      <c r="U7" s="251"/>
      <c r="V7" s="251"/>
      <c r="W7" s="251"/>
      <c r="X7" s="251"/>
      <c r="Y7" s="251"/>
      <c r="Z7" s="251"/>
    </row>
    <row r="8" spans="1:26" ht="47.25" hidden="1" customHeight="1" x14ac:dyDescent="0.25">
      <c r="A8" s="253">
        <v>5</v>
      </c>
      <c r="B8" s="847" t="s">
        <v>1023</v>
      </c>
      <c r="C8" s="848" t="s">
        <v>1024</v>
      </c>
      <c r="D8" s="849" t="s">
        <v>784</v>
      </c>
      <c r="E8" s="849" t="s">
        <v>1025</v>
      </c>
      <c r="F8" s="1146" t="s">
        <v>1026</v>
      </c>
      <c r="G8" s="1145"/>
      <c r="H8" s="850" t="s">
        <v>1027</v>
      </c>
      <c r="I8" s="849"/>
      <c r="J8" s="456"/>
      <c r="K8" s="456"/>
      <c r="L8" s="456"/>
      <c r="M8" s="456"/>
      <c r="N8" s="456"/>
      <c r="O8" s="456"/>
      <c r="P8" s="456"/>
      <c r="Q8" s="456"/>
      <c r="R8" s="456"/>
      <c r="S8" s="456"/>
      <c r="T8" s="456"/>
      <c r="U8" s="456"/>
      <c r="V8" s="456"/>
      <c r="W8" s="456"/>
      <c r="X8" s="456"/>
      <c r="Y8" s="456"/>
      <c r="Z8" s="456"/>
    </row>
    <row r="9" spans="1:26" ht="47.25" hidden="1" x14ac:dyDescent="0.25">
      <c r="A9" s="253">
        <v>6</v>
      </c>
      <c r="B9" s="846" t="s">
        <v>1028</v>
      </c>
      <c r="C9" s="845" t="s">
        <v>1029</v>
      </c>
      <c r="D9" s="294" t="s">
        <v>1030</v>
      </c>
      <c r="E9" s="294" t="s">
        <v>1031</v>
      </c>
      <c r="F9" s="294" t="s">
        <v>1032</v>
      </c>
      <c r="G9" s="294" t="s">
        <v>1033</v>
      </c>
      <c r="H9" s="294"/>
      <c r="I9" s="294" t="s">
        <v>1034</v>
      </c>
      <c r="J9" s="251"/>
      <c r="K9" s="251"/>
      <c r="L9" s="251"/>
      <c r="M9" s="251"/>
      <c r="N9" s="251"/>
      <c r="O9" s="251"/>
      <c r="P9" s="251"/>
      <c r="Q9" s="251"/>
      <c r="R9" s="251"/>
      <c r="S9" s="251"/>
      <c r="T9" s="251"/>
      <c r="U9" s="251"/>
      <c r="V9" s="251"/>
      <c r="W9" s="251"/>
      <c r="X9" s="251"/>
      <c r="Y9" s="251"/>
      <c r="Z9" s="251"/>
    </row>
    <row r="10" spans="1:26" ht="47.25" hidden="1" x14ac:dyDescent="0.25">
      <c r="A10" s="253">
        <v>7</v>
      </c>
      <c r="B10" s="846" t="s">
        <v>1035</v>
      </c>
      <c r="C10" s="845" t="s">
        <v>1036</v>
      </c>
      <c r="D10" s="294" t="s">
        <v>1037</v>
      </c>
      <c r="E10" s="294" t="s">
        <v>1038</v>
      </c>
      <c r="F10" s="294" t="s">
        <v>1039</v>
      </c>
      <c r="G10" s="294" t="s">
        <v>1040</v>
      </c>
      <c r="H10" s="294" t="s">
        <v>1041</v>
      </c>
      <c r="I10" s="294" t="s">
        <v>1042</v>
      </c>
      <c r="J10" s="251"/>
      <c r="K10" s="251"/>
      <c r="L10" s="251"/>
      <c r="M10" s="251"/>
      <c r="N10" s="251"/>
      <c r="O10" s="251"/>
      <c r="P10" s="251"/>
      <c r="Q10" s="251"/>
      <c r="R10" s="251"/>
      <c r="S10" s="251"/>
      <c r="T10" s="251"/>
      <c r="U10" s="251"/>
      <c r="V10" s="251"/>
      <c r="W10" s="251"/>
      <c r="X10" s="251"/>
      <c r="Y10" s="251"/>
      <c r="Z10" s="251"/>
    </row>
    <row r="11" spans="1:26" ht="31.5" hidden="1" x14ac:dyDescent="0.25">
      <c r="A11" s="253">
        <v>8</v>
      </c>
      <c r="B11" s="846" t="s">
        <v>1043</v>
      </c>
      <c r="C11" s="845" t="s">
        <v>1044</v>
      </c>
      <c r="D11" s="294" t="s">
        <v>1045</v>
      </c>
      <c r="E11" s="294" t="s">
        <v>1046</v>
      </c>
      <c r="F11" s="294" t="s">
        <v>1020</v>
      </c>
      <c r="G11" s="294" t="s">
        <v>1047</v>
      </c>
      <c r="H11" s="294"/>
      <c r="I11" s="294"/>
      <c r="J11" s="251"/>
      <c r="K11" s="251"/>
      <c r="L11" s="251"/>
      <c r="M11" s="251"/>
      <c r="N11" s="251"/>
      <c r="O11" s="251"/>
      <c r="P11" s="251"/>
      <c r="Q11" s="251"/>
      <c r="R11" s="251"/>
      <c r="S11" s="251"/>
      <c r="T11" s="251"/>
      <c r="U11" s="251"/>
      <c r="V11" s="251"/>
      <c r="W11" s="251"/>
      <c r="X11" s="251"/>
      <c r="Y11" s="251"/>
      <c r="Z11" s="251"/>
    </row>
    <row r="12" spans="1:26" ht="31.5" customHeight="1" x14ac:dyDescent="0.25">
      <c r="A12" s="253">
        <v>3</v>
      </c>
      <c r="B12" s="846" t="s">
        <v>1048</v>
      </c>
      <c r="C12" s="845" t="s">
        <v>1049</v>
      </c>
      <c r="D12" s="294" t="s">
        <v>1050</v>
      </c>
      <c r="E12" s="294" t="s">
        <v>1051</v>
      </c>
      <c r="F12" s="294"/>
      <c r="G12" s="294" t="s">
        <v>1052</v>
      </c>
      <c r="H12" s="294" t="s">
        <v>1053</v>
      </c>
      <c r="I12" s="294" t="s">
        <v>1054</v>
      </c>
      <c r="J12" s="251"/>
      <c r="K12" s="251"/>
      <c r="L12" s="251"/>
      <c r="M12" s="251"/>
      <c r="N12" s="251"/>
      <c r="O12" s="251"/>
      <c r="P12" s="251"/>
      <c r="Q12" s="251"/>
      <c r="R12" s="251"/>
      <c r="S12" s="251"/>
      <c r="T12" s="251"/>
      <c r="U12" s="251"/>
      <c r="V12" s="251"/>
      <c r="W12" s="251"/>
      <c r="X12" s="251"/>
      <c r="Y12" s="251"/>
      <c r="Z12" s="251"/>
    </row>
    <row r="13" spans="1:26" ht="47.25" hidden="1" x14ac:dyDescent="0.25">
      <c r="A13" s="253">
        <v>10</v>
      </c>
      <c r="B13" s="846" t="s">
        <v>1055</v>
      </c>
      <c r="C13" s="845" t="s">
        <v>1056</v>
      </c>
      <c r="D13" s="294" t="s">
        <v>1057</v>
      </c>
      <c r="E13" s="294" t="s">
        <v>1058</v>
      </c>
      <c r="F13" s="294" t="s">
        <v>1059</v>
      </c>
      <c r="G13" s="294" t="s">
        <v>1060</v>
      </c>
      <c r="H13" s="294" t="s">
        <v>1041</v>
      </c>
      <c r="I13" s="294"/>
      <c r="J13" s="251"/>
      <c r="K13" s="251"/>
      <c r="L13" s="251"/>
      <c r="M13" s="251"/>
      <c r="N13" s="251"/>
      <c r="O13" s="251"/>
      <c r="P13" s="251"/>
      <c r="Q13" s="251"/>
      <c r="R13" s="251"/>
      <c r="S13" s="251"/>
      <c r="T13" s="251"/>
      <c r="U13" s="251"/>
      <c r="V13" s="251"/>
      <c r="W13" s="251"/>
      <c r="X13" s="251"/>
      <c r="Y13" s="251"/>
      <c r="Z13" s="251"/>
    </row>
    <row r="14" spans="1:26" ht="31.5" x14ac:dyDescent="0.25">
      <c r="A14" s="253">
        <v>4</v>
      </c>
      <c r="B14" s="846" t="s">
        <v>1061</v>
      </c>
      <c r="C14" s="845" t="s">
        <v>1062</v>
      </c>
      <c r="D14" s="294" t="s">
        <v>1063</v>
      </c>
      <c r="E14" s="294" t="s">
        <v>1064</v>
      </c>
      <c r="F14" s="294" t="s">
        <v>1065</v>
      </c>
      <c r="G14" s="294" t="s">
        <v>1066</v>
      </c>
      <c r="H14" s="294"/>
      <c r="I14" s="294"/>
      <c r="J14" s="251"/>
      <c r="K14" s="251"/>
      <c r="L14" s="251"/>
      <c r="M14" s="251"/>
      <c r="N14" s="251"/>
      <c r="O14" s="251"/>
      <c r="P14" s="251"/>
      <c r="Q14" s="251"/>
      <c r="R14" s="251"/>
      <c r="S14" s="251"/>
      <c r="T14" s="251"/>
      <c r="U14" s="251"/>
      <c r="V14" s="251"/>
      <c r="W14" s="251"/>
      <c r="X14" s="251"/>
      <c r="Y14" s="251"/>
      <c r="Z14" s="251"/>
    </row>
    <row r="15" spans="1:26" ht="31.5" x14ac:dyDescent="0.25">
      <c r="A15" s="253">
        <v>5</v>
      </c>
      <c r="B15" s="846" t="s">
        <v>1067</v>
      </c>
      <c r="C15" s="845" t="s">
        <v>1068</v>
      </c>
      <c r="D15" s="294" t="s">
        <v>1069</v>
      </c>
      <c r="E15" s="294" t="s">
        <v>1070</v>
      </c>
      <c r="F15" s="294" t="s">
        <v>1020</v>
      </c>
      <c r="G15" s="294" t="s">
        <v>1071</v>
      </c>
      <c r="H15" s="294" t="s">
        <v>1053</v>
      </c>
      <c r="I15" s="294"/>
      <c r="J15" s="251"/>
      <c r="K15" s="251"/>
      <c r="L15" s="251"/>
      <c r="M15" s="251"/>
      <c r="N15" s="251"/>
      <c r="O15" s="251"/>
      <c r="P15" s="251"/>
      <c r="Q15" s="251"/>
      <c r="R15" s="251"/>
      <c r="S15" s="251"/>
      <c r="T15" s="251"/>
      <c r="U15" s="251"/>
      <c r="V15" s="251"/>
      <c r="W15" s="251"/>
      <c r="X15" s="251"/>
      <c r="Y15" s="251"/>
      <c r="Z15" s="251"/>
    </row>
    <row r="16" spans="1:26" ht="47.25" x14ac:dyDescent="0.25">
      <c r="A16" s="253">
        <v>6</v>
      </c>
      <c r="B16" s="845" t="s">
        <v>1072</v>
      </c>
      <c r="C16" s="851" t="s">
        <v>1073</v>
      </c>
      <c r="D16" s="294" t="s">
        <v>1074</v>
      </c>
      <c r="E16" s="294" t="s">
        <v>1075</v>
      </c>
      <c r="F16" s="294" t="s">
        <v>1076</v>
      </c>
      <c r="G16" s="294" t="s">
        <v>1077</v>
      </c>
      <c r="H16" s="294"/>
      <c r="I16" s="850" t="s">
        <v>1078</v>
      </c>
      <c r="J16" s="251"/>
      <c r="K16" s="251"/>
      <c r="L16" s="251"/>
      <c r="M16" s="251"/>
      <c r="N16" s="251"/>
      <c r="O16" s="251"/>
      <c r="P16" s="251"/>
      <c r="Q16" s="251"/>
      <c r="R16" s="251"/>
      <c r="S16" s="251"/>
      <c r="T16" s="251"/>
      <c r="U16" s="251"/>
      <c r="V16" s="251"/>
      <c r="W16" s="251"/>
      <c r="X16" s="251"/>
      <c r="Y16" s="251"/>
      <c r="Z16" s="251"/>
    </row>
    <row r="17" spans="1:26" ht="31.5" x14ac:dyDescent="0.25">
      <c r="A17" s="253">
        <v>7</v>
      </c>
      <c r="B17" s="846" t="s">
        <v>1079</v>
      </c>
      <c r="C17" s="845" t="s">
        <v>1080</v>
      </c>
      <c r="D17" s="294" t="s">
        <v>1081</v>
      </c>
      <c r="E17" s="294" t="s">
        <v>1082</v>
      </c>
      <c r="F17" s="294" t="s">
        <v>1083</v>
      </c>
      <c r="G17" s="294" t="s">
        <v>1084</v>
      </c>
      <c r="H17" s="294" t="s">
        <v>1053</v>
      </c>
      <c r="I17" s="294"/>
      <c r="J17" s="251"/>
      <c r="K17" s="251"/>
      <c r="L17" s="251"/>
      <c r="M17" s="251"/>
      <c r="N17" s="251"/>
      <c r="O17" s="251"/>
      <c r="P17" s="251"/>
      <c r="Q17" s="251"/>
      <c r="R17" s="251"/>
      <c r="S17" s="251"/>
      <c r="T17" s="251"/>
      <c r="U17" s="251"/>
      <c r="V17" s="251"/>
      <c r="W17" s="251"/>
      <c r="X17" s="251"/>
      <c r="Y17" s="251"/>
      <c r="Z17" s="251"/>
    </row>
    <row r="18" spans="1:26" ht="31.5" x14ac:dyDescent="0.25">
      <c r="A18" s="852">
        <v>8</v>
      </c>
      <c r="B18" s="853" t="s">
        <v>1085</v>
      </c>
      <c r="C18" s="854" t="s">
        <v>1086</v>
      </c>
      <c r="D18" s="854" t="s">
        <v>1087</v>
      </c>
      <c r="E18" s="855" t="s">
        <v>1088</v>
      </c>
      <c r="F18" s="856" t="s">
        <v>1089</v>
      </c>
      <c r="G18" s="854" t="s">
        <v>1090</v>
      </c>
      <c r="H18" s="856" t="s">
        <v>1053</v>
      </c>
      <c r="I18" s="855" t="s">
        <v>1091</v>
      </c>
      <c r="J18" s="251"/>
      <c r="K18" s="251"/>
      <c r="L18" s="251"/>
      <c r="M18" s="251"/>
      <c r="N18" s="251"/>
      <c r="O18" s="251"/>
      <c r="P18" s="251"/>
      <c r="Q18" s="251"/>
      <c r="R18" s="251"/>
      <c r="S18" s="251"/>
      <c r="T18" s="251"/>
      <c r="U18" s="251"/>
      <c r="V18" s="251"/>
      <c r="W18" s="251"/>
      <c r="X18" s="251"/>
      <c r="Y18" s="251"/>
      <c r="Z18" s="251"/>
    </row>
    <row r="19" spans="1:26" ht="31.5" x14ac:dyDescent="0.25">
      <c r="A19" s="253">
        <v>9</v>
      </c>
      <c r="B19" s="846" t="s">
        <v>1092</v>
      </c>
      <c r="C19" s="845" t="s">
        <v>1093</v>
      </c>
      <c r="D19" s="294" t="s">
        <v>1094</v>
      </c>
      <c r="E19" s="294" t="s">
        <v>1095</v>
      </c>
      <c r="F19" s="294" t="s">
        <v>1096</v>
      </c>
      <c r="G19" s="294" t="s">
        <v>1097</v>
      </c>
      <c r="H19" s="294"/>
      <c r="I19" s="857"/>
      <c r="J19" s="251"/>
      <c r="K19" s="251"/>
      <c r="L19" s="251"/>
      <c r="M19" s="251"/>
      <c r="N19" s="251"/>
      <c r="O19" s="251"/>
      <c r="P19" s="251"/>
      <c r="Q19" s="251"/>
      <c r="R19" s="251"/>
      <c r="S19" s="251"/>
      <c r="T19" s="251"/>
      <c r="U19" s="251"/>
      <c r="V19" s="251"/>
      <c r="W19" s="251"/>
      <c r="X19" s="251"/>
      <c r="Y19" s="251"/>
      <c r="Z19" s="251"/>
    </row>
    <row r="20" spans="1:26" ht="30.75" customHeight="1" x14ac:dyDescent="0.25">
      <c r="A20" s="840" t="s">
        <v>1098</v>
      </c>
      <c r="B20" s="858"/>
      <c r="C20" s="859"/>
      <c r="D20" s="860"/>
      <c r="E20" s="860"/>
      <c r="F20" s="842"/>
      <c r="G20" s="842"/>
      <c r="H20" s="842"/>
      <c r="I20" s="861"/>
      <c r="J20" s="251"/>
      <c r="K20" s="251"/>
      <c r="L20" s="251"/>
      <c r="M20" s="251"/>
      <c r="N20" s="251"/>
      <c r="O20" s="251"/>
      <c r="P20" s="251"/>
      <c r="Q20" s="251"/>
      <c r="R20" s="251"/>
      <c r="S20" s="251"/>
      <c r="T20" s="251"/>
      <c r="U20" s="251"/>
      <c r="V20" s="251"/>
      <c r="W20" s="251"/>
      <c r="X20" s="251"/>
      <c r="Y20" s="251"/>
      <c r="Z20" s="251"/>
    </row>
    <row r="21" spans="1:26" ht="31.5" x14ac:dyDescent="0.25">
      <c r="A21" s="875" t="s">
        <v>1</v>
      </c>
      <c r="B21" s="1147" t="s">
        <v>1099</v>
      </c>
      <c r="C21" s="1147"/>
      <c r="D21" s="876" t="s">
        <v>1100</v>
      </c>
      <c r="E21" s="876" t="s">
        <v>1101</v>
      </c>
      <c r="F21" s="877"/>
      <c r="G21" s="876" t="s">
        <v>1102</v>
      </c>
      <c r="H21" s="842"/>
      <c r="I21" s="861"/>
      <c r="J21" s="251"/>
      <c r="K21" s="251"/>
      <c r="L21" s="251"/>
      <c r="M21" s="251"/>
      <c r="N21" s="251"/>
      <c r="O21" s="251"/>
      <c r="P21" s="251"/>
      <c r="Q21" s="251"/>
      <c r="R21" s="251"/>
      <c r="S21" s="251"/>
      <c r="T21" s="251"/>
      <c r="U21" s="251"/>
      <c r="V21" s="251"/>
      <c r="W21" s="251"/>
      <c r="X21" s="251"/>
      <c r="Y21" s="251"/>
      <c r="Z21" s="251"/>
    </row>
    <row r="22" spans="1:26" ht="19.5" customHeight="1" x14ac:dyDescent="0.25">
      <c r="A22" s="253">
        <v>1</v>
      </c>
      <c r="B22" s="1148" t="s">
        <v>1103</v>
      </c>
      <c r="C22" s="1149"/>
      <c r="D22" s="862">
        <v>2014</v>
      </c>
      <c r="E22" s="863" t="s">
        <v>1104</v>
      </c>
      <c r="F22" s="863"/>
      <c r="G22" s="481" t="s">
        <v>1105</v>
      </c>
      <c r="H22" s="842"/>
      <c r="I22" s="861"/>
      <c r="J22" s="251"/>
      <c r="K22" s="251"/>
      <c r="L22" s="251"/>
      <c r="M22" s="251"/>
      <c r="N22" s="251"/>
      <c r="O22" s="251"/>
      <c r="P22" s="251"/>
      <c r="Q22" s="251"/>
      <c r="R22" s="251"/>
      <c r="S22" s="251"/>
      <c r="T22" s="251"/>
      <c r="U22" s="251"/>
      <c r="V22" s="251"/>
      <c r="W22" s="251"/>
      <c r="X22" s="251"/>
      <c r="Y22" s="251"/>
      <c r="Z22" s="251"/>
    </row>
    <row r="23" spans="1:26" ht="19.5" customHeight="1" x14ac:dyDescent="0.25">
      <c r="A23" s="253">
        <v>2</v>
      </c>
      <c r="B23" s="1148" t="s">
        <v>1106</v>
      </c>
      <c r="C23" s="1149"/>
      <c r="D23" s="862">
        <v>2014</v>
      </c>
      <c r="E23" s="863" t="s">
        <v>1107</v>
      </c>
      <c r="F23" s="863"/>
      <c r="G23" s="481" t="s">
        <v>1108</v>
      </c>
      <c r="H23" s="842"/>
      <c r="I23" s="861"/>
      <c r="J23" s="251"/>
      <c r="K23" s="251"/>
      <c r="L23" s="251"/>
      <c r="M23" s="251"/>
      <c r="N23" s="251"/>
      <c r="O23" s="251"/>
      <c r="P23" s="251"/>
      <c r="Q23" s="251"/>
      <c r="R23" s="251"/>
      <c r="S23" s="251"/>
      <c r="T23" s="251"/>
      <c r="U23" s="251"/>
      <c r="V23" s="251"/>
      <c r="W23" s="251"/>
      <c r="X23" s="251"/>
      <c r="Y23" s="251"/>
      <c r="Z23" s="251"/>
    </row>
    <row r="24" spans="1:26" ht="19.5" customHeight="1" x14ac:dyDescent="0.25">
      <c r="A24" s="253">
        <v>3</v>
      </c>
      <c r="B24" s="864" t="s">
        <v>1109</v>
      </c>
      <c r="C24" s="845"/>
      <c r="D24" s="481">
        <v>2017</v>
      </c>
      <c r="E24" s="294" t="s">
        <v>1110</v>
      </c>
      <c r="F24" s="842"/>
      <c r="G24" s="481" t="s">
        <v>1111</v>
      </c>
      <c r="H24" s="842"/>
      <c r="I24" s="861"/>
      <c r="J24" s="251"/>
      <c r="K24" s="251"/>
      <c r="L24" s="251"/>
      <c r="M24" s="251"/>
      <c r="N24" s="251"/>
      <c r="O24" s="251"/>
      <c r="P24" s="251"/>
      <c r="Q24" s="251"/>
      <c r="R24" s="251"/>
      <c r="S24" s="251"/>
      <c r="T24" s="251"/>
      <c r="U24" s="251"/>
      <c r="V24" s="251"/>
      <c r="W24" s="251"/>
      <c r="X24" s="251"/>
      <c r="Y24" s="251"/>
      <c r="Z24" s="251"/>
    </row>
    <row r="25" spans="1:26" ht="19.5" customHeight="1" x14ac:dyDescent="0.25">
      <c r="A25" s="253">
        <v>4</v>
      </c>
      <c r="B25" s="846" t="s">
        <v>1112</v>
      </c>
      <c r="C25" s="845"/>
      <c r="D25" s="862">
        <v>2018</v>
      </c>
      <c r="E25" s="863" t="s">
        <v>1113</v>
      </c>
      <c r="F25" s="863"/>
      <c r="G25" s="481" t="s">
        <v>1114</v>
      </c>
      <c r="H25" s="842"/>
      <c r="I25" s="861"/>
      <c r="J25" s="251"/>
      <c r="K25" s="251"/>
      <c r="L25" s="251"/>
      <c r="M25" s="251"/>
      <c r="N25" s="251"/>
      <c r="O25" s="251"/>
      <c r="P25" s="251"/>
      <c r="Q25" s="251"/>
      <c r="R25" s="251"/>
      <c r="S25" s="251"/>
      <c r="T25" s="251"/>
      <c r="U25" s="251"/>
      <c r="V25" s="251"/>
      <c r="W25" s="251"/>
      <c r="X25" s="251"/>
      <c r="Y25" s="251"/>
      <c r="Z25" s="251"/>
    </row>
    <row r="26" spans="1:26" ht="19.5" customHeight="1" x14ac:dyDescent="0.25">
      <c r="A26" s="253">
        <v>5</v>
      </c>
      <c r="B26" s="1148" t="s">
        <v>1115</v>
      </c>
      <c r="C26" s="1149"/>
      <c r="D26" s="862">
        <v>2020</v>
      </c>
      <c r="E26" s="863" t="s">
        <v>1116</v>
      </c>
      <c r="F26" s="863"/>
      <c r="G26" s="481" t="s">
        <v>1108</v>
      </c>
      <c r="H26" s="842"/>
      <c r="I26" s="861"/>
      <c r="J26" s="251"/>
      <c r="K26" s="251"/>
      <c r="L26" s="251"/>
      <c r="M26" s="251"/>
      <c r="N26" s="251"/>
      <c r="O26" s="251"/>
      <c r="P26" s="251"/>
      <c r="Q26" s="251"/>
      <c r="R26" s="251"/>
      <c r="S26" s="251"/>
      <c r="T26" s="251"/>
      <c r="U26" s="251"/>
      <c r="V26" s="251"/>
      <c r="W26" s="251"/>
      <c r="X26" s="251"/>
      <c r="Y26" s="251"/>
      <c r="Z26" s="251"/>
    </row>
    <row r="27" spans="1:26" ht="19.5" customHeight="1" x14ac:dyDescent="0.25">
      <c r="A27" s="253">
        <v>5</v>
      </c>
      <c r="B27" s="846" t="s">
        <v>1117</v>
      </c>
      <c r="C27" s="845"/>
      <c r="D27" s="481">
        <v>2020</v>
      </c>
      <c r="E27" s="294" t="s">
        <v>1118</v>
      </c>
      <c r="F27" s="842"/>
      <c r="G27" s="481" t="s">
        <v>1105</v>
      </c>
      <c r="H27" s="842"/>
      <c r="I27" s="842"/>
      <c r="J27" s="251"/>
      <c r="K27" s="251"/>
      <c r="L27" s="251"/>
      <c r="M27" s="251"/>
      <c r="N27" s="251"/>
      <c r="O27" s="251"/>
      <c r="P27" s="251"/>
      <c r="Q27" s="251"/>
      <c r="R27" s="251"/>
      <c r="S27" s="251"/>
      <c r="T27" s="251"/>
      <c r="U27" s="251"/>
      <c r="V27" s="251"/>
      <c r="W27" s="251"/>
      <c r="X27" s="251"/>
      <c r="Y27" s="251"/>
      <c r="Z27" s="251"/>
    </row>
    <row r="28" spans="1:26" ht="19.5" customHeight="1" x14ac:dyDescent="0.25">
      <c r="A28" s="254"/>
      <c r="B28" s="864"/>
      <c r="C28" s="841"/>
      <c r="D28" s="619"/>
      <c r="E28" s="842"/>
      <c r="F28" s="842"/>
      <c r="G28" s="619"/>
      <c r="H28" s="842"/>
      <c r="I28" s="842"/>
      <c r="J28" s="251"/>
      <c r="K28" s="251"/>
      <c r="L28" s="251"/>
      <c r="M28" s="251"/>
      <c r="N28" s="251"/>
      <c r="O28" s="251"/>
      <c r="P28" s="251"/>
      <c r="Q28" s="251"/>
      <c r="R28" s="251"/>
      <c r="S28" s="251"/>
      <c r="T28" s="251"/>
      <c r="U28" s="251"/>
      <c r="V28" s="251"/>
      <c r="W28" s="251"/>
      <c r="X28" s="251"/>
      <c r="Y28" s="251"/>
      <c r="Z28" s="251"/>
    </row>
    <row r="29" spans="1:26" ht="30" customHeight="1" x14ac:dyDescent="0.25">
      <c r="A29" s="1142" t="s">
        <v>1119</v>
      </c>
      <c r="B29" s="1142"/>
      <c r="C29" s="1142"/>
      <c r="D29" s="1142"/>
      <c r="E29" s="1142"/>
      <c r="F29" s="1142"/>
      <c r="G29" s="1142"/>
      <c r="H29" s="1142"/>
      <c r="I29" s="865"/>
      <c r="J29" s="251"/>
      <c r="K29" s="251"/>
      <c r="L29" s="251"/>
      <c r="M29" s="251"/>
      <c r="N29" s="251"/>
      <c r="O29" s="251"/>
      <c r="P29" s="251"/>
      <c r="Q29" s="251"/>
      <c r="R29" s="251"/>
      <c r="S29" s="251"/>
      <c r="T29" s="251"/>
      <c r="U29" s="251"/>
      <c r="V29" s="251"/>
      <c r="W29" s="251"/>
      <c r="X29" s="251"/>
      <c r="Y29" s="251"/>
      <c r="Z29" s="251"/>
    </row>
    <row r="30" spans="1:26" ht="15.75" x14ac:dyDescent="0.25">
      <c r="A30" s="254"/>
      <c r="B30" s="866" t="s">
        <v>1120</v>
      </c>
      <c r="C30" s="255"/>
      <c r="D30" s="619"/>
      <c r="E30" s="251"/>
      <c r="F30" s="839"/>
      <c r="G30" s="839"/>
      <c r="H30" s="257"/>
      <c r="I30" s="257"/>
      <c r="J30" s="251"/>
      <c r="K30" s="251"/>
      <c r="L30" s="251"/>
      <c r="M30" s="251"/>
      <c r="N30" s="251"/>
      <c r="O30" s="251"/>
      <c r="P30" s="251"/>
      <c r="Q30" s="251"/>
      <c r="R30" s="251"/>
      <c r="S30" s="251"/>
      <c r="T30" s="251"/>
      <c r="U30" s="251"/>
      <c r="V30" s="251"/>
      <c r="W30" s="251"/>
      <c r="X30" s="251"/>
      <c r="Y30" s="251"/>
      <c r="Z30" s="251"/>
    </row>
    <row r="31" spans="1:26" ht="163.5" customHeight="1" x14ac:dyDescent="0.25">
      <c r="A31" s="254"/>
      <c r="B31" s="1142" t="s">
        <v>1121</v>
      </c>
      <c r="C31" s="1143"/>
      <c r="D31" s="1143"/>
      <c r="E31" s="1143"/>
      <c r="F31" s="1143"/>
      <c r="G31" s="1143"/>
      <c r="H31" s="1143"/>
      <c r="I31" s="1143"/>
      <c r="J31" s="251"/>
      <c r="K31" s="251"/>
      <c r="L31" s="251"/>
      <c r="M31" s="251"/>
      <c r="N31" s="251"/>
      <c r="O31" s="251"/>
      <c r="P31" s="251"/>
      <c r="Q31" s="251"/>
      <c r="R31" s="251"/>
      <c r="S31" s="251"/>
      <c r="T31" s="251"/>
      <c r="U31" s="251"/>
      <c r="V31" s="251"/>
      <c r="W31" s="251"/>
      <c r="X31" s="251"/>
      <c r="Y31" s="251"/>
      <c r="Z31" s="251"/>
    </row>
    <row r="32" spans="1:26" ht="15.75" x14ac:dyDescent="0.25">
      <c r="A32" s="254"/>
      <c r="B32" s="866" t="s">
        <v>1122</v>
      </c>
      <c r="C32" s="255"/>
      <c r="D32" s="619"/>
      <c r="E32" s="251"/>
      <c r="F32" s="839"/>
      <c r="G32" s="839"/>
      <c r="H32" s="257"/>
      <c r="I32" s="257"/>
      <c r="J32" s="251"/>
      <c r="K32" s="251"/>
      <c r="L32" s="251"/>
      <c r="M32" s="251"/>
      <c r="N32" s="251"/>
      <c r="O32" s="251"/>
      <c r="P32" s="251"/>
      <c r="Q32" s="251"/>
      <c r="R32" s="251"/>
      <c r="S32" s="251"/>
      <c r="T32" s="251"/>
      <c r="U32" s="251"/>
      <c r="V32" s="251"/>
      <c r="W32" s="251"/>
      <c r="X32" s="251"/>
      <c r="Y32" s="251"/>
      <c r="Z32" s="251"/>
    </row>
    <row r="33" spans="1:26" ht="15.75" x14ac:dyDescent="0.25">
      <c r="A33" s="254"/>
      <c r="B33" s="254"/>
      <c r="C33" s="255"/>
      <c r="D33" s="619"/>
      <c r="E33" s="251"/>
      <c r="F33" s="839"/>
      <c r="G33" s="839"/>
      <c r="H33" s="257"/>
      <c r="I33" s="257"/>
      <c r="J33" s="251"/>
      <c r="K33" s="251"/>
      <c r="L33" s="251"/>
      <c r="M33" s="251"/>
      <c r="N33" s="251"/>
      <c r="O33" s="251"/>
      <c r="P33" s="251"/>
      <c r="Q33" s="251"/>
      <c r="R33" s="251"/>
      <c r="S33" s="251"/>
      <c r="T33" s="251"/>
      <c r="U33" s="251"/>
      <c r="V33" s="251"/>
      <c r="W33" s="251"/>
      <c r="X33" s="251"/>
      <c r="Y33" s="251"/>
      <c r="Z33" s="251"/>
    </row>
    <row r="34" spans="1:26" ht="15.75" x14ac:dyDescent="0.25">
      <c r="A34" s="254"/>
      <c r="B34" s="254"/>
      <c r="C34" s="255"/>
      <c r="D34" s="619"/>
      <c r="E34" s="251"/>
      <c r="F34" s="839"/>
      <c r="G34" s="839"/>
      <c r="H34" s="257"/>
      <c r="I34" s="257"/>
      <c r="J34" s="251"/>
      <c r="K34" s="251"/>
      <c r="L34" s="251"/>
      <c r="M34" s="251"/>
      <c r="N34" s="251"/>
      <c r="O34" s="251"/>
      <c r="P34" s="251"/>
      <c r="Q34" s="251"/>
      <c r="R34" s="251"/>
      <c r="S34" s="251"/>
      <c r="T34" s="251"/>
      <c r="U34" s="251"/>
      <c r="V34" s="251"/>
      <c r="W34" s="251"/>
      <c r="X34" s="251"/>
      <c r="Y34" s="251"/>
      <c r="Z34" s="251"/>
    </row>
    <row r="35" spans="1:26" ht="15.75" x14ac:dyDescent="0.25">
      <c r="A35" s="254"/>
      <c r="B35" s="254"/>
      <c r="C35" s="255"/>
      <c r="D35" s="619"/>
      <c r="E35" s="251"/>
      <c r="F35" s="839"/>
      <c r="G35" s="839"/>
      <c r="H35" s="257"/>
      <c r="I35" s="257"/>
      <c r="J35" s="251"/>
      <c r="K35" s="251"/>
      <c r="L35" s="251"/>
      <c r="M35" s="251"/>
      <c r="N35" s="251"/>
      <c r="O35" s="251"/>
      <c r="P35" s="251"/>
      <c r="Q35" s="251"/>
      <c r="R35" s="251"/>
      <c r="S35" s="251"/>
      <c r="T35" s="251"/>
      <c r="U35" s="251"/>
      <c r="V35" s="251"/>
      <c r="W35" s="251"/>
      <c r="X35" s="251"/>
      <c r="Y35" s="251"/>
      <c r="Z35" s="251"/>
    </row>
    <row r="36" spans="1:26" ht="15.75" x14ac:dyDescent="0.25">
      <c r="A36" s="254"/>
      <c r="B36" s="254"/>
      <c r="C36" s="255"/>
      <c r="D36" s="619"/>
      <c r="E36" s="251"/>
      <c r="F36" s="839"/>
      <c r="G36" s="839"/>
      <c r="H36" s="257"/>
      <c r="I36" s="257"/>
      <c r="J36" s="251"/>
      <c r="K36" s="251"/>
      <c r="L36" s="251"/>
      <c r="M36" s="251"/>
      <c r="N36" s="251"/>
      <c r="O36" s="251"/>
      <c r="P36" s="251"/>
      <c r="Q36" s="251"/>
      <c r="R36" s="251"/>
      <c r="S36" s="251"/>
      <c r="T36" s="251"/>
      <c r="U36" s="251"/>
      <c r="V36" s="251"/>
      <c r="W36" s="251"/>
      <c r="X36" s="251"/>
      <c r="Y36" s="251"/>
      <c r="Z36" s="251"/>
    </row>
    <row r="37" spans="1:26" ht="15.75" x14ac:dyDescent="0.25">
      <c r="A37" s="254"/>
      <c r="B37" s="254"/>
      <c r="C37" s="255"/>
      <c r="D37" s="619"/>
      <c r="E37" s="251"/>
      <c r="F37" s="839"/>
      <c r="G37" s="839"/>
      <c r="H37" s="257"/>
      <c r="I37" s="257"/>
      <c r="J37" s="251"/>
      <c r="K37" s="251"/>
      <c r="L37" s="251"/>
      <c r="M37" s="251"/>
      <c r="N37" s="251"/>
      <c r="O37" s="251"/>
      <c r="P37" s="251"/>
      <c r="Q37" s="251"/>
      <c r="R37" s="251"/>
      <c r="S37" s="251"/>
      <c r="T37" s="251"/>
      <c r="U37" s="251"/>
      <c r="V37" s="251"/>
      <c r="W37" s="251"/>
      <c r="X37" s="251"/>
      <c r="Y37" s="251"/>
      <c r="Z37" s="251"/>
    </row>
    <row r="38" spans="1:26" ht="15.75" x14ac:dyDescent="0.25">
      <c r="A38" s="254"/>
      <c r="B38" s="254"/>
      <c r="C38" s="255"/>
      <c r="D38" s="619"/>
      <c r="E38" s="251"/>
      <c r="F38" s="839"/>
      <c r="G38" s="839"/>
      <c r="H38" s="257"/>
      <c r="I38" s="257"/>
      <c r="J38" s="251"/>
      <c r="K38" s="251"/>
      <c r="L38" s="251"/>
      <c r="M38" s="251"/>
      <c r="N38" s="251"/>
      <c r="O38" s="251"/>
      <c r="P38" s="251"/>
      <c r="Q38" s="251"/>
      <c r="R38" s="251"/>
      <c r="S38" s="251"/>
      <c r="T38" s="251"/>
      <c r="U38" s="251"/>
      <c r="V38" s="251"/>
      <c r="W38" s="251"/>
      <c r="X38" s="251"/>
      <c r="Y38" s="251"/>
      <c r="Z38" s="251"/>
    </row>
    <row r="39" spans="1:26" ht="15.75" x14ac:dyDescent="0.25">
      <c r="A39" s="254"/>
      <c r="B39" s="254"/>
      <c r="C39" s="255"/>
      <c r="D39" s="619"/>
      <c r="E39" s="251"/>
      <c r="F39" s="839"/>
      <c r="G39" s="839"/>
      <c r="H39" s="257"/>
      <c r="I39" s="257"/>
      <c r="J39" s="251"/>
      <c r="K39" s="251"/>
      <c r="L39" s="251"/>
      <c r="M39" s="251"/>
      <c r="N39" s="251"/>
      <c r="O39" s="251"/>
      <c r="P39" s="251"/>
      <c r="Q39" s="251"/>
      <c r="R39" s="251"/>
      <c r="S39" s="251"/>
      <c r="T39" s="251"/>
      <c r="U39" s="251"/>
      <c r="V39" s="251"/>
      <c r="W39" s="251"/>
      <c r="X39" s="251"/>
      <c r="Y39" s="251"/>
      <c r="Z39" s="251"/>
    </row>
    <row r="40" spans="1:26" ht="15.75" x14ac:dyDescent="0.25">
      <c r="A40" s="254"/>
      <c r="B40" s="254"/>
      <c r="C40" s="255"/>
      <c r="D40" s="619"/>
      <c r="E40" s="251"/>
      <c r="F40" s="839"/>
      <c r="G40" s="839"/>
      <c r="H40" s="257"/>
      <c r="I40" s="257"/>
      <c r="J40" s="251"/>
      <c r="K40" s="251"/>
      <c r="L40" s="251"/>
      <c r="M40" s="251"/>
      <c r="N40" s="251"/>
      <c r="O40" s="251"/>
      <c r="P40" s="251"/>
      <c r="Q40" s="251"/>
      <c r="R40" s="251"/>
      <c r="S40" s="251"/>
      <c r="T40" s="251"/>
      <c r="U40" s="251"/>
      <c r="V40" s="251"/>
      <c r="W40" s="251"/>
      <c r="X40" s="251"/>
      <c r="Y40" s="251"/>
      <c r="Z40" s="251"/>
    </row>
    <row r="41" spans="1:26" ht="15.75" x14ac:dyDescent="0.25">
      <c r="A41" s="254"/>
      <c r="B41" s="254"/>
      <c r="C41" s="255"/>
      <c r="D41" s="619"/>
      <c r="E41" s="251"/>
      <c r="F41" s="839"/>
      <c r="G41" s="839"/>
      <c r="H41" s="257"/>
      <c r="I41" s="257"/>
      <c r="J41" s="251"/>
      <c r="K41" s="251"/>
      <c r="L41" s="251"/>
      <c r="M41" s="251"/>
      <c r="N41" s="251"/>
      <c r="O41" s="251"/>
      <c r="P41" s="251"/>
      <c r="Q41" s="251"/>
      <c r="R41" s="251"/>
      <c r="S41" s="251"/>
      <c r="T41" s="251"/>
      <c r="U41" s="251"/>
      <c r="V41" s="251"/>
      <c r="W41" s="251"/>
      <c r="X41" s="251"/>
      <c r="Y41" s="251"/>
      <c r="Z41" s="251"/>
    </row>
    <row r="42" spans="1:26" ht="15.75" x14ac:dyDescent="0.25">
      <c r="A42" s="254"/>
      <c r="B42" s="254"/>
      <c r="C42" s="255"/>
      <c r="D42" s="619"/>
      <c r="E42" s="251"/>
      <c r="F42" s="839"/>
      <c r="G42" s="839"/>
      <c r="H42" s="257"/>
      <c r="I42" s="257"/>
      <c r="J42" s="251"/>
      <c r="K42" s="251"/>
      <c r="L42" s="251"/>
      <c r="M42" s="251"/>
      <c r="N42" s="251"/>
      <c r="O42" s="251"/>
      <c r="P42" s="251"/>
      <c r="Q42" s="251"/>
      <c r="R42" s="251"/>
      <c r="S42" s="251"/>
      <c r="T42" s="251"/>
      <c r="U42" s="251"/>
      <c r="V42" s="251"/>
      <c r="W42" s="251"/>
      <c r="X42" s="251"/>
      <c r="Y42" s="251"/>
      <c r="Z42" s="251"/>
    </row>
    <row r="43" spans="1:26" ht="15.75" x14ac:dyDescent="0.25">
      <c r="A43" s="254"/>
      <c r="B43" s="254"/>
      <c r="C43" s="255"/>
      <c r="D43" s="619"/>
      <c r="E43" s="251"/>
      <c r="F43" s="839"/>
      <c r="G43" s="839"/>
      <c r="H43" s="257"/>
      <c r="I43" s="257"/>
      <c r="J43" s="251"/>
      <c r="K43" s="251"/>
      <c r="L43" s="251"/>
      <c r="M43" s="251"/>
      <c r="N43" s="251"/>
      <c r="O43" s="251"/>
      <c r="P43" s="251"/>
      <c r="Q43" s="251"/>
      <c r="R43" s="251"/>
      <c r="S43" s="251"/>
      <c r="T43" s="251"/>
      <c r="U43" s="251"/>
      <c r="V43" s="251"/>
      <c r="W43" s="251"/>
      <c r="X43" s="251"/>
      <c r="Y43" s="251"/>
      <c r="Z43" s="251"/>
    </row>
    <row r="44" spans="1:26" ht="15.75" x14ac:dyDescent="0.25">
      <c r="A44" s="254"/>
      <c r="B44" s="254"/>
      <c r="C44" s="255"/>
      <c r="D44" s="619"/>
      <c r="E44" s="251"/>
      <c r="F44" s="839"/>
      <c r="G44" s="839"/>
      <c r="H44" s="257"/>
      <c r="I44" s="257"/>
      <c r="J44" s="251"/>
      <c r="K44" s="251"/>
      <c r="L44" s="251"/>
      <c r="M44" s="251"/>
      <c r="N44" s="251"/>
      <c r="O44" s="251"/>
      <c r="P44" s="251"/>
      <c r="Q44" s="251"/>
      <c r="R44" s="251"/>
      <c r="S44" s="251"/>
      <c r="T44" s="251"/>
      <c r="U44" s="251"/>
      <c r="V44" s="251"/>
      <c r="W44" s="251"/>
      <c r="X44" s="251"/>
      <c r="Y44" s="251"/>
      <c r="Z44" s="251"/>
    </row>
    <row r="45" spans="1:26" ht="15.75" x14ac:dyDescent="0.25">
      <c r="A45" s="254"/>
      <c r="B45" s="254"/>
      <c r="C45" s="255"/>
      <c r="D45" s="619"/>
      <c r="E45" s="251"/>
      <c r="F45" s="839"/>
      <c r="G45" s="839"/>
      <c r="H45" s="257"/>
      <c r="I45" s="257"/>
      <c r="J45" s="251"/>
      <c r="K45" s="251"/>
      <c r="L45" s="251"/>
      <c r="M45" s="251"/>
      <c r="N45" s="251"/>
      <c r="O45" s="251"/>
      <c r="P45" s="251"/>
      <c r="Q45" s="251"/>
      <c r="R45" s="251"/>
      <c r="S45" s="251"/>
      <c r="T45" s="251"/>
      <c r="U45" s="251"/>
      <c r="V45" s="251"/>
      <c r="W45" s="251"/>
      <c r="X45" s="251"/>
      <c r="Y45" s="251"/>
      <c r="Z45" s="251"/>
    </row>
    <row r="46" spans="1:26" ht="15.75" x14ac:dyDescent="0.25">
      <c r="A46" s="254"/>
      <c r="B46" s="254"/>
      <c r="C46" s="255"/>
      <c r="D46" s="619"/>
      <c r="E46" s="251"/>
      <c r="F46" s="839"/>
      <c r="G46" s="839"/>
      <c r="H46" s="257"/>
      <c r="I46" s="257"/>
      <c r="J46" s="251"/>
      <c r="K46" s="251"/>
      <c r="L46" s="251"/>
      <c r="M46" s="251"/>
      <c r="N46" s="251"/>
      <c r="O46" s="251"/>
      <c r="P46" s="251"/>
      <c r="Q46" s="251"/>
      <c r="R46" s="251"/>
      <c r="S46" s="251"/>
      <c r="T46" s="251"/>
      <c r="U46" s="251"/>
      <c r="V46" s="251"/>
      <c r="W46" s="251"/>
      <c r="X46" s="251"/>
      <c r="Y46" s="251"/>
      <c r="Z46" s="251"/>
    </row>
    <row r="47" spans="1:26" ht="15.75" x14ac:dyDescent="0.25">
      <c r="A47" s="254"/>
      <c r="B47" s="254"/>
      <c r="C47" s="255"/>
      <c r="D47" s="619"/>
      <c r="E47" s="251"/>
      <c r="F47" s="839"/>
      <c r="G47" s="839"/>
      <c r="H47" s="257"/>
      <c r="I47" s="257"/>
      <c r="J47" s="251"/>
      <c r="K47" s="251"/>
      <c r="L47" s="251"/>
      <c r="M47" s="251"/>
      <c r="N47" s="251"/>
      <c r="O47" s="251"/>
      <c r="P47" s="251"/>
      <c r="Q47" s="251"/>
      <c r="R47" s="251"/>
      <c r="S47" s="251"/>
      <c r="T47" s="251"/>
      <c r="U47" s="251"/>
      <c r="V47" s="251"/>
      <c r="W47" s="251"/>
      <c r="X47" s="251"/>
      <c r="Y47" s="251"/>
      <c r="Z47" s="251"/>
    </row>
    <row r="48" spans="1:26" ht="15.75" x14ac:dyDescent="0.25">
      <c r="A48" s="254"/>
      <c r="B48" s="254"/>
      <c r="C48" s="255"/>
      <c r="D48" s="619"/>
      <c r="E48" s="251"/>
      <c r="F48" s="839"/>
      <c r="G48" s="839"/>
      <c r="H48" s="257"/>
      <c r="I48" s="257"/>
      <c r="J48" s="251"/>
      <c r="K48" s="251"/>
      <c r="L48" s="251"/>
      <c r="M48" s="251"/>
      <c r="N48" s="251"/>
      <c r="O48" s="251"/>
      <c r="P48" s="251"/>
      <c r="Q48" s="251"/>
      <c r="R48" s="251"/>
      <c r="S48" s="251"/>
      <c r="T48" s="251"/>
      <c r="U48" s="251"/>
      <c r="V48" s="251"/>
      <c r="W48" s="251"/>
      <c r="X48" s="251"/>
      <c r="Y48" s="251"/>
      <c r="Z48" s="251"/>
    </row>
    <row r="49" spans="1:26" ht="15.75" x14ac:dyDescent="0.25">
      <c r="A49" s="254"/>
      <c r="B49" s="254"/>
      <c r="C49" s="255"/>
      <c r="D49" s="619"/>
      <c r="E49" s="251"/>
      <c r="F49" s="839"/>
      <c r="G49" s="839"/>
      <c r="H49" s="257"/>
      <c r="I49" s="257"/>
      <c r="J49" s="251"/>
      <c r="K49" s="251"/>
      <c r="L49" s="251"/>
      <c r="M49" s="251"/>
      <c r="N49" s="251"/>
      <c r="O49" s="251"/>
      <c r="P49" s="251"/>
      <c r="Q49" s="251"/>
      <c r="R49" s="251"/>
      <c r="S49" s="251"/>
      <c r="T49" s="251"/>
      <c r="U49" s="251"/>
      <c r="V49" s="251"/>
      <c r="W49" s="251"/>
      <c r="X49" s="251"/>
      <c r="Y49" s="251"/>
      <c r="Z49" s="251"/>
    </row>
    <row r="50" spans="1:26" ht="15.75" x14ac:dyDescent="0.25">
      <c r="A50" s="254"/>
      <c r="B50" s="254"/>
      <c r="C50" s="255"/>
      <c r="D50" s="619"/>
      <c r="E50" s="251"/>
      <c r="F50" s="839"/>
      <c r="G50" s="839"/>
      <c r="H50" s="257"/>
      <c r="I50" s="257"/>
      <c r="J50" s="251"/>
      <c r="K50" s="251"/>
      <c r="L50" s="251"/>
      <c r="M50" s="251"/>
      <c r="N50" s="251"/>
      <c r="O50" s="251"/>
      <c r="P50" s="251"/>
      <c r="Q50" s="251"/>
      <c r="R50" s="251"/>
      <c r="S50" s="251"/>
      <c r="T50" s="251"/>
      <c r="U50" s="251"/>
      <c r="V50" s="251"/>
      <c r="W50" s="251"/>
      <c r="X50" s="251"/>
      <c r="Y50" s="251"/>
      <c r="Z50" s="251"/>
    </row>
    <row r="51" spans="1:26" ht="15.75" x14ac:dyDescent="0.25">
      <c r="A51" s="254"/>
      <c r="B51" s="254"/>
      <c r="C51" s="255"/>
      <c r="D51" s="619"/>
      <c r="E51" s="251"/>
      <c r="F51" s="839"/>
      <c r="G51" s="839"/>
      <c r="H51" s="257"/>
      <c r="I51" s="257"/>
      <c r="J51" s="251"/>
      <c r="K51" s="251"/>
      <c r="L51" s="251"/>
      <c r="M51" s="251"/>
      <c r="N51" s="251"/>
      <c r="O51" s="251"/>
      <c r="P51" s="251"/>
      <c r="Q51" s="251"/>
      <c r="R51" s="251"/>
      <c r="S51" s="251"/>
      <c r="T51" s="251"/>
      <c r="U51" s="251"/>
      <c r="V51" s="251"/>
      <c r="W51" s="251"/>
      <c r="X51" s="251"/>
      <c r="Y51" s="251"/>
      <c r="Z51" s="251"/>
    </row>
    <row r="52" spans="1:26" ht="15.75" x14ac:dyDescent="0.25">
      <c r="A52" s="254"/>
      <c r="B52" s="254"/>
      <c r="C52" s="255"/>
      <c r="D52" s="619"/>
      <c r="E52" s="251"/>
      <c r="F52" s="839"/>
      <c r="G52" s="839"/>
      <c r="H52" s="257"/>
      <c r="I52" s="257"/>
      <c r="J52" s="251"/>
      <c r="K52" s="251"/>
      <c r="L52" s="251"/>
      <c r="M52" s="251"/>
      <c r="N52" s="251"/>
      <c r="O52" s="251"/>
      <c r="P52" s="251"/>
      <c r="Q52" s="251"/>
      <c r="R52" s="251"/>
      <c r="S52" s="251"/>
      <c r="T52" s="251"/>
      <c r="U52" s="251"/>
      <c r="V52" s="251"/>
      <c r="W52" s="251"/>
      <c r="X52" s="251"/>
      <c r="Y52" s="251"/>
      <c r="Z52" s="251"/>
    </row>
    <row r="53" spans="1:26" ht="15.75" x14ac:dyDescent="0.25">
      <c r="A53" s="254"/>
      <c r="B53" s="254"/>
      <c r="C53" s="255"/>
      <c r="D53" s="619"/>
      <c r="E53" s="251"/>
      <c r="F53" s="839"/>
      <c r="G53" s="839"/>
      <c r="H53" s="257"/>
      <c r="I53" s="257"/>
      <c r="J53" s="251"/>
      <c r="K53" s="251"/>
      <c r="L53" s="251"/>
      <c r="M53" s="251"/>
      <c r="N53" s="251"/>
      <c r="O53" s="251"/>
      <c r="P53" s="251"/>
      <c r="Q53" s="251"/>
      <c r="R53" s="251"/>
      <c r="S53" s="251"/>
      <c r="T53" s="251"/>
      <c r="U53" s="251"/>
      <c r="V53" s="251"/>
      <c r="W53" s="251"/>
      <c r="X53" s="251"/>
      <c r="Y53" s="251"/>
      <c r="Z53" s="251"/>
    </row>
    <row r="54" spans="1:26" ht="15.75" x14ac:dyDescent="0.25">
      <c r="A54" s="254"/>
      <c r="B54" s="254"/>
      <c r="C54" s="255"/>
      <c r="D54" s="619"/>
      <c r="E54" s="251"/>
      <c r="F54" s="839"/>
      <c r="G54" s="839"/>
      <c r="H54" s="257"/>
      <c r="I54" s="257"/>
      <c r="J54" s="251"/>
      <c r="K54" s="251"/>
      <c r="L54" s="251"/>
      <c r="M54" s="251"/>
      <c r="N54" s="251"/>
      <c r="O54" s="251"/>
      <c r="P54" s="251"/>
      <c r="Q54" s="251"/>
      <c r="R54" s="251"/>
      <c r="S54" s="251"/>
      <c r="T54" s="251"/>
      <c r="U54" s="251"/>
      <c r="V54" s="251"/>
      <c r="W54" s="251"/>
      <c r="X54" s="251"/>
      <c r="Y54" s="251"/>
      <c r="Z54" s="251"/>
    </row>
    <row r="55" spans="1:26" ht="15.75" x14ac:dyDescent="0.25">
      <c r="A55" s="254"/>
      <c r="B55" s="254"/>
      <c r="C55" s="255"/>
      <c r="D55" s="619"/>
      <c r="E55" s="251"/>
      <c r="F55" s="839"/>
      <c r="G55" s="839"/>
      <c r="H55" s="257"/>
      <c r="I55" s="257"/>
      <c r="J55" s="251"/>
      <c r="K55" s="251"/>
      <c r="L55" s="251"/>
      <c r="M55" s="251"/>
      <c r="N55" s="251"/>
      <c r="O55" s="251"/>
      <c r="P55" s="251"/>
      <c r="Q55" s="251"/>
      <c r="R55" s="251"/>
      <c r="S55" s="251"/>
      <c r="T55" s="251"/>
      <c r="U55" s="251"/>
      <c r="V55" s="251"/>
      <c r="W55" s="251"/>
      <c r="X55" s="251"/>
      <c r="Y55" s="251"/>
      <c r="Z55" s="251"/>
    </row>
    <row r="56" spans="1:26" ht="15.75" x14ac:dyDescent="0.25">
      <c r="A56" s="254"/>
      <c r="B56" s="254"/>
      <c r="C56" s="255"/>
      <c r="D56" s="619"/>
      <c r="E56" s="251"/>
      <c r="F56" s="839"/>
      <c r="G56" s="839"/>
      <c r="H56" s="257"/>
      <c r="I56" s="257"/>
      <c r="J56" s="251"/>
      <c r="K56" s="251"/>
      <c r="L56" s="251"/>
      <c r="M56" s="251"/>
      <c r="N56" s="251"/>
      <c r="O56" s="251"/>
      <c r="P56" s="251"/>
      <c r="Q56" s="251"/>
      <c r="R56" s="251"/>
      <c r="S56" s="251"/>
      <c r="T56" s="251"/>
      <c r="U56" s="251"/>
      <c r="V56" s="251"/>
      <c r="W56" s="251"/>
      <c r="X56" s="251"/>
      <c r="Y56" s="251"/>
      <c r="Z56" s="251"/>
    </row>
    <row r="57" spans="1:26" ht="15.75" x14ac:dyDescent="0.25">
      <c r="A57" s="254"/>
      <c r="B57" s="254"/>
      <c r="C57" s="255"/>
      <c r="D57" s="619"/>
      <c r="E57" s="251"/>
      <c r="F57" s="839"/>
      <c r="G57" s="839"/>
      <c r="H57" s="257"/>
      <c r="I57" s="257"/>
      <c r="J57" s="251"/>
      <c r="K57" s="251"/>
      <c r="L57" s="251"/>
      <c r="M57" s="251"/>
      <c r="N57" s="251"/>
      <c r="O57" s="251"/>
      <c r="P57" s="251"/>
      <c r="Q57" s="251"/>
      <c r="R57" s="251"/>
      <c r="S57" s="251"/>
      <c r="T57" s="251"/>
      <c r="U57" s="251"/>
      <c r="V57" s="251"/>
      <c r="W57" s="251"/>
      <c r="X57" s="251"/>
      <c r="Y57" s="251"/>
      <c r="Z57" s="251"/>
    </row>
    <row r="58" spans="1:26" ht="15.75" x14ac:dyDescent="0.25">
      <c r="A58" s="254"/>
      <c r="B58" s="254"/>
      <c r="C58" s="255"/>
      <c r="D58" s="619"/>
      <c r="E58" s="251"/>
      <c r="F58" s="839"/>
      <c r="G58" s="839"/>
      <c r="H58" s="257"/>
      <c r="I58" s="257"/>
      <c r="J58" s="251"/>
      <c r="K58" s="251"/>
      <c r="L58" s="251"/>
      <c r="M58" s="251"/>
      <c r="N58" s="251"/>
      <c r="O58" s="251"/>
      <c r="P58" s="251"/>
      <c r="Q58" s="251"/>
      <c r="R58" s="251"/>
      <c r="S58" s="251"/>
      <c r="T58" s="251"/>
      <c r="U58" s="251"/>
      <c r="V58" s="251"/>
      <c r="W58" s="251"/>
      <c r="X58" s="251"/>
      <c r="Y58" s="251"/>
      <c r="Z58" s="251"/>
    </row>
    <row r="59" spans="1:26" ht="15.75" x14ac:dyDescent="0.25">
      <c r="A59" s="254"/>
      <c r="B59" s="254"/>
      <c r="C59" s="255"/>
      <c r="D59" s="619"/>
      <c r="E59" s="251"/>
      <c r="F59" s="839"/>
      <c r="G59" s="839"/>
      <c r="H59" s="257"/>
      <c r="I59" s="257"/>
      <c r="J59" s="251"/>
      <c r="K59" s="251"/>
      <c r="L59" s="251"/>
      <c r="M59" s="251"/>
      <c r="N59" s="251"/>
      <c r="O59" s="251"/>
      <c r="P59" s="251"/>
      <c r="Q59" s="251"/>
      <c r="R59" s="251"/>
      <c r="S59" s="251"/>
      <c r="T59" s="251"/>
      <c r="U59" s="251"/>
      <c r="V59" s="251"/>
      <c r="W59" s="251"/>
      <c r="X59" s="251"/>
      <c r="Y59" s="251"/>
      <c r="Z59" s="251"/>
    </row>
    <row r="60" spans="1:26" ht="15.75" x14ac:dyDescent="0.25">
      <c r="A60" s="254"/>
      <c r="B60" s="254"/>
      <c r="C60" s="255"/>
      <c r="D60" s="619"/>
      <c r="E60" s="251"/>
      <c r="F60" s="839"/>
      <c r="G60" s="839"/>
      <c r="H60" s="257"/>
      <c r="I60" s="257"/>
      <c r="J60" s="251"/>
      <c r="K60" s="251"/>
      <c r="L60" s="251"/>
      <c r="M60" s="251"/>
      <c r="N60" s="251"/>
      <c r="O60" s="251"/>
      <c r="P60" s="251"/>
      <c r="Q60" s="251"/>
      <c r="R60" s="251"/>
      <c r="S60" s="251"/>
      <c r="T60" s="251"/>
      <c r="U60" s="251"/>
      <c r="V60" s="251"/>
      <c r="W60" s="251"/>
      <c r="X60" s="251"/>
      <c r="Y60" s="251"/>
      <c r="Z60" s="251"/>
    </row>
    <row r="61" spans="1:26" ht="15.75" x14ac:dyDescent="0.25">
      <c r="A61" s="254"/>
      <c r="B61" s="254"/>
      <c r="C61" s="255"/>
      <c r="D61" s="619"/>
      <c r="E61" s="251"/>
      <c r="F61" s="839"/>
      <c r="G61" s="839"/>
      <c r="H61" s="257"/>
      <c r="I61" s="257"/>
      <c r="J61" s="251"/>
      <c r="K61" s="251"/>
      <c r="L61" s="251"/>
      <c r="M61" s="251"/>
      <c r="N61" s="251"/>
      <c r="O61" s="251"/>
      <c r="P61" s="251"/>
      <c r="Q61" s="251"/>
      <c r="R61" s="251"/>
      <c r="S61" s="251"/>
      <c r="T61" s="251"/>
      <c r="U61" s="251"/>
      <c r="V61" s="251"/>
      <c r="W61" s="251"/>
      <c r="X61" s="251"/>
      <c r="Y61" s="251"/>
      <c r="Z61" s="251"/>
    </row>
    <row r="62" spans="1:26" ht="15.75" x14ac:dyDescent="0.25">
      <c r="A62" s="254"/>
      <c r="B62" s="254"/>
      <c r="C62" s="255"/>
      <c r="D62" s="619"/>
      <c r="E62" s="251"/>
      <c r="F62" s="839"/>
      <c r="G62" s="839"/>
      <c r="H62" s="257"/>
      <c r="I62" s="257"/>
      <c r="J62" s="251"/>
      <c r="K62" s="251"/>
      <c r="L62" s="251"/>
      <c r="M62" s="251"/>
      <c r="N62" s="251"/>
      <c r="O62" s="251"/>
      <c r="P62" s="251"/>
      <c r="Q62" s="251"/>
      <c r="R62" s="251"/>
      <c r="S62" s="251"/>
      <c r="T62" s="251"/>
      <c r="U62" s="251"/>
      <c r="V62" s="251"/>
      <c r="W62" s="251"/>
      <c r="X62" s="251"/>
      <c r="Y62" s="251"/>
      <c r="Z62" s="251"/>
    </row>
    <row r="63" spans="1:26" ht="15.75" x14ac:dyDescent="0.25">
      <c r="A63" s="254"/>
      <c r="B63" s="254"/>
      <c r="C63" s="255"/>
      <c r="D63" s="619"/>
      <c r="E63" s="251"/>
      <c r="F63" s="839"/>
      <c r="G63" s="839"/>
      <c r="H63" s="257"/>
      <c r="I63" s="257"/>
      <c r="J63" s="251"/>
      <c r="K63" s="251"/>
      <c r="L63" s="251"/>
      <c r="M63" s="251"/>
      <c r="N63" s="251"/>
      <c r="O63" s="251"/>
      <c r="P63" s="251"/>
      <c r="Q63" s="251"/>
      <c r="R63" s="251"/>
      <c r="S63" s="251"/>
      <c r="T63" s="251"/>
      <c r="U63" s="251"/>
      <c r="V63" s="251"/>
      <c r="W63" s="251"/>
      <c r="X63" s="251"/>
      <c r="Y63" s="251"/>
      <c r="Z63" s="251"/>
    </row>
    <row r="64" spans="1:26" ht="15.75" x14ac:dyDescent="0.25">
      <c r="A64" s="254"/>
      <c r="B64" s="254"/>
      <c r="C64" s="255"/>
      <c r="D64" s="619"/>
      <c r="E64" s="251"/>
      <c r="F64" s="839"/>
      <c r="G64" s="839"/>
      <c r="H64" s="257"/>
      <c r="I64" s="257"/>
      <c r="J64" s="251"/>
      <c r="K64" s="251"/>
      <c r="L64" s="251"/>
      <c r="M64" s="251"/>
      <c r="N64" s="251"/>
      <c r="O64" s="251"/>
      <c r="P64" s="251"/>
      <c r="Q64" s="251"/>
      <c r="R64" s="251"/>
      <c r="S64" s="251"/>
      <c r="T64" s="251"/>
      <c r="U64" s="251"/>
      <c r="V64" s="251"/>
      <c r="W64" s="251"/>
      <c r="X64" s="251"/>
      <c r="Y64" s="251"/>
      <c r="Z64" s="251"/>
    </row>
    <row r="65" spans="1:26" ht="15.75" x14ac:dyDescent="0.25">
      <c r="A65" s="254"/>
      <c r="B65" s="254"/>
      <c r="C65" s="255"/>
      <c r="D65" s="619"/>
      <c r="E65" s="251"/>
      <c r="F65" s="839"/>
      <c r="G65" s="839"/>
      <c r="H65" s="257"/>
      <c r="I65" s="257"/>
      <c r="J65" s="251"/>
      <c r="K65" s="251"/>
      <c r="L65" s="251"/>
      <c r="M65" s="251"/>
      <c r="N65" s="251"/>
      <c r="O65" s="251"/>
      <c r="P65" s="251"/>
      <c r="Q65" s="251"/>
      <c r="R65" s="251"/>
      <c r="S65" s="251"/>
      <c r="T65" s="251"/>
      <c r="U65" s="251"/>
      <c r="V65" s="251"/>
      <c r="W65" s="251"/>
      <c r="X65" s="251"/>
      <c r="Y65" s="251"/>
      <c r="Z65" s="251"/>
    </row>
    <row r="66" spans="1:26" ht="15.75" x14ac:dyDescent="0.25">
      <c r="A66" s="254"/>
      <c r="B66" s="254"/>
      <c r="C66" s="255"/>
      <c r="D66" s="619"/>
      <c r="E66" s="251"/>
      <c r="F66" s="839"/>
      <c r="G66" s="839"/>
      <c r="H66" s="257"/>
      <c r="I66" s="257"/>
      <c r="J66" s="251"/>
      <c r="K66" s="251"/>
      <c r="L66" s="251"/>
      <c r="M66" s="251"/>
      <c r="N66" s="251"/>
      <c r="O66" s="251"/>
      <c r="P66" s="251"/>
      <c r="Q66" s="251"/>
      <c r="R66" s="251"/>
      <c r="S66" s="251"/>
      <c r="T66" s="251"/>
      <c r="U66" s="251"/>
      <c r="V66" s="251"/>
      <c r="W66" s="251"/>
      <c r="X66" s="251"/>
      <c r="Y66" s="251"/>
      <c r="Z66" s="251"/>
    </row>
    <row r="67" spans="1:26" ht="15.75" x14ac:dyDescent="0.25">
      <c r="A67" s="254"/>
      <c r="B67" s="254"/>
      <c r="C67" s="255"/>
      <c r="D67" s="619"/>
      <c r="E67" s="251"/>
      <c r="F67" s="839"/>
      <c r="G67" s="839"/>
      <c r="H67" s="257"/>
      <c r="I67" s="257"/>
      <c r="J67" s="251"/>
      <c r="K67" s="251"/>
      <c r="L67" s="251"/>
      <c r="M67" s="251"/>
      <c r="N67" s="251"/>
      <c r="O67" s="251"/>
      <c r="P67" s="251"/>
      <c r="Q67" s="251"/>
      <c r="R67" s="251"/>
      <c r="S67" s="251"/>
      <c r="T67" s="251"/>
      <c r="U67" s="251"/>
      <c r="V67" s="251"/>
      <c r="W67" s="251"/>
      <c r="X67" s="251"/>
      <c r="Y67" s="251"/>
      <c r="Z67" s="251"/>
    </row>
    <row r="68" spans="1:26" ht="15.75" x14ac:dyDescent="0.25">
      <c r="A68" s="254"/>
      <c r="B68" s="254"/>
      <c r="C68" s="255"/>
      <c r="D68" s="619"/>
      <c r="E68" s="251"/>
      <c r="F68" s="839"/>
      <c r="G68" s="839"/>
      <c r="H68" s="257"/>
      <c r="I68" s="257"/>
      <c r="J68" s="251"/>
      <c r="K68" s="251"/>
      <c r="L68" s="251"/>
      <c r="M68" s="251"/>
      <c r="N68" s="251"/>
      <c r="O68" s="251"/>
      <c r="P68" s="251"/>
      <c r="Q68" s="251"/>
      <c r="R68" s="251"/>
      <c r="S68" s="251"/>
      <c r="T68" s="251"/>
      <c r="U68" s="251"/>
      <c r="V68" s="251"/>
      <c r="W68" s="251"/>
      <c r="X68" s="251"/>
      <c r="Y68" s="251"/>
      <c r="Z68" s="251"/>
    </row>
    <row r="69" spans="1:26" ht="15.75" x14ac:dyDescent="0.25">
      <c r="A69" s="254"/>
      <c r="B69" s="254"/>
      <c r="C69" s="255"/>
      <c r="D69" s="619"/>
      <c r="E69" s="251"/>
      <c r="F69" s="839"/>
      <c r="G69" s="839"/>
      <c r="H69" s="257"/>
      <c r="I69" s="257"/>
      <c r="J69" s="251"/>
      <c r="K69" s="251"/>
      <c r="L69" s="251"/>
      <c r="M69" s="251"/>
      <c r="N69" s="251"/>
      <c r="O69" s="251"/>
      <c r="P69" s="251"/>
      <c r="Q69" s="251"/>
      <c r="R69" s="251"/>
      <c r="S69" s="251"/>
      <c r="T69" s="251"/>
      <c r="U69" s="251"/>
      <c r="V69" s="251"/>
      <c r="W69" s="251"/>
      <c r="X69" s="251"/>
      <c r="Y69" s="251"/>
      <c r="Z69" s="251"/>
    </row>
    <row r="70" spans="1:26" ht="15.75" x14ac:dyDescent="0.25">
      <c r="A70" s="254"/>
      <c r="B70" s="254"/>
      <c r="C70" s="255"/>
      <c r="D70" s="619"/>
      <c r="E70" s="251"/>
      <c r="F70" s="839"/>
      <c r="G70" s="839"/>
      <c r="H70" s="257"/>
      <c r="I70" s="257"/>
      <c r="J70" s="251"/>
      <c r="K70" s="251"/>
      <c r="L70" s="251"/>
      <c r="M70" s="251"/>
      <c r="N70" s="251"/>
      <c r="O70" s="251"/>
      <c r="P70" s="251"/>
      <c r="Q70" s="251"/>
      <c r="R70" s="251"/>
      <c r="S70" s="251"/>
      <c r="T70" s="251"/>
      <c r="U70" s="251"/>
      <c r="V70" s="251"/>
      <c r="W70" s="251"/>
      <c r="X70" s="251"/>
      <c r="Y70" s="251"/>
      <c r="Z70" s="251"/>
    </row>
    <row r="71" spans="1:26" ht="15.75" x14ac:dyDescent="0.25">
      <c r="A71" s="254"/>
      <c r="B71" s="254"/>
      <c r="C71" s="255"/>
      <c r="D71" s="619"/>
      <c r="E71" s="251"/>
      <c r="F71" s="839"/>
      <c r="G71" s="839"/>
      <c r="H71" s="257"/>
      <c r="I71" s="257"/>
      <c r="J71" s="251"/>
      <c r="K71" s="251"/>
      <c r="L71" s="251"/>
      <c r="M71" s="251"/>
      <c r="N71" s="251"/>
      <c r="O71" s="251"/>
      <c r="P71" s="251"/>
      <c r="Q71" s="251"/>
      <c r="R71" s="251"/>
      <c r="S71" s="251"/>
      <c r="T71" s="251"/>
      <c r="U71" s="251"/>
      <c r="V71" s="251"/>
      <c r="W71" s="251"/>
      <c r="X71" s="251"/>
      <c r="Y71" s="251"/>
      <c r="Z71" s="251"/>
    </row>
    <row r="72" spans="1:26" ht="15.75" x14ac:dyDescent="0.25">
      <c r="A72" s="254"/>
      <c r="B72" s="254"/>
      <c r="C72" s="255"/>
      <c r="D72" s="619"/>
      <c r="E72" s="251"/>
      <c r="F72" s="839"/>
      <c r="G72" s="839"/>
      <c r="H72" s="257"/>
      <c r="I72" s="257"/>
      <c r="J72" s="251"/>
      <c r="K72" s="251"/>
      <c r="L72" s="251"/>
      <c r="M72" s="251"/>
      <c r="N72" s="251"/>
      <c r="O72" s="251"/>
      <c r="P72" s="251"/>
      <c r="Q72" s="251"/>
      <c r="R72" s="251"/>
      <c r="S72" s="251"/>
      <c r="T72" s="251"/>
      <c r="U72" s="251"/>
      <c r="V72" s="251"/>
      <c r="W72" s="251"/>
      <c r="X72" s="251"/>
      <c r="Y72" s="251"/>
      <c r="Z72" s="251"/>
    </row>
    <row r="73" spans="1:26" ht="15.75" x14ac:dyDescent="0.25">
      <c r="A73" s="254"/>
      <c r="B73" s="254"/>
      <c r="C73" s="255"/>
      <c r="D73" s="619"/>
      <c r="E73" s="251"/>
      <c r="F73" s="839"/>
      <c r="G73" s="839"/>
      <c r="H73" s="257"/>
      <c r="I73" s="257"/>
      <c r="J73" s="251"/>
      <c r="K73" s="251"/>
      <c r="L73" s="251"/>
      <c r="M73" s="251"/>
      <c r="N73" s="251"/>
      <c r="O73" s="251"/>
      <c r="P73" s="251"/>
      <c r="Q73" s="251"/>
      <c r="R73" s="251"/>
      <c r="S73" s="251"/>
      <c r="T73" s="251"/>
      <c r="U73" s="251"/>
      <c r="V73" s="251"/>
      <c r="W73" s="251"/>
      <c r="X73" s="251"/>
      <c r="Y73" s="251"/>
      <c r="Z73" s="251"/>
    </row>
    <row r="74" spans="1:26" ht="15.75" x14ac:dyDescent="0.25">
      <c r="A74" s="254"/>
      <c r="B74" s="254"/>
      <c r="C74" s="255"/>
      <c r="D74" s="619"/>
      <c r="E74" s="251"/>
      <c r="F74" s="839"/>
      <c r="G74" s="839"/>
      <c r="H74" s="257"/>
      <c r="I74" s="257"/>
      <c r="J74" s="251"/>
      <c r="K74" s="251"/>
      <c r="L74" s="251"/>
      <c r="M74" s="251"/>
      <c r="N74" s="251"/>
      <c r="O74" s="251"/>
      <c r="P74" s="251"/>
      <c r="Q74" s="251"/>
      <c r="R74" s="251"/>
      <c r="S74" s="251"/>
      <c r="T74" s="251"/>
      <c r="U74" s="251"/>
      <c r="V74" s="251"/>
      <c r="W74" s="251"/>
      <c r="X74" s="251"/>
      <c r="Y74" s="251"/>
      <c r="Z74" s="251"/>
    </row>
    <row r="75" spans="1:26" ht="15.75" x14ac:dyDescent="0.25">
      <c r="A75" s="254"/>
      <c r="B75" s="254"/>
      <c r="C75" s="255"/>
      <c r="D75" s="619"/>
      <c r="E75" s="251"/>
      <c r="F75" s="839"/>
      <c r="G75" s="839"/>
      <c r="H75" s="257"/>
      <c r="I75" s="257"/>
      <c r="J75" s="251"/>
      <c r="K75" s="251"/>
      <c r="L75" s="251"/>
      <c r="M75" s="251"/>
      <c r="N75" s="251"/>
      <c r="O75" s="251"/>
      <c r="P75" s="251"/>
      <c r="Q75" s="251"/>
      <c r="R75" s="251"/>
      <c r="S75" s="251"/>
      <c r="T75" s="251"/>
      <c r="U75" s="251"/>
      <c r="V75" s="251"/>
      <c r="W75" s="251"/>
      <c r="X75" s="251"/>
      <c r="Y75" s="251"/>
      <c r="Z75" s="251"/>
    </row>
    <row r="76" spans="1:26" ht="15.75" x14ac:dyDescent="0.25">
      <c r="A76" s="254"/>
      <c r="B76" s="254"/>
      <c r="C76" s="255"/>
      <c r="D76" s="619"/>
      <c r="E76" s="251"/>
      <c r="F76" s="839"/>
      <c r="G76" s="839"/>
      <c r="H76" s="257"/>
      <c r="I76" s="257"/>
      <c r="J76" s="251"/>
      <c r="K76" s="251"/>
      <c r="L76" s="251"/>
      <c r="M76" s="251"/>
      <c r="N76" s="251"/>
      <c r="O76" s="251"/>
      <c r="P76" s="251"/>
      <c r="Q76" s="251"/>
      <c r="R76" s="251"/>
      <c r="S76" s="251"/>
      <c r="T76" s="251"/>
      <c r="U76" s="251"/>
      <c r="V76" s="251"/>
      <c r="W76" s="251"/>
      <c r="X76" s="251"/>
      <c r="Y76" s="251"/>
      <c r="Z76" s="251"/>
    </row>
    <row r="77" spans="1:26" ht="15.75" x14ac:dyDescent="0.25">
      <c r="A77" s="254"/>
      <c r="B77" s="254"/>
      <c r="C77" s="255"/>
      <c r="D77" s="619"/>
      <c r="E77" s="251"/>
      <c r="F77" s="839"/>
      <c r="G77" s="839"/>
      <c r="H77" s="257"/>
      <c r="I77" s="257"/>
      <c r="J77" s="251"/>
      <c r="K77" s="251"/>
      <c r="L77" s="251"/>
      <c r="M77" s="251"/>
      <c r="N77" s="251"/>
      <c r="O77" s="251"/>
      <c r="P77" s="251"/>
      <c r="Q77" s="251"/>
      <c r="R77" s="251"/>
      <c r="S77" s="251"/>
      <c r="T77" s="251"/>
      <c r="U77" s="251"/>
      <c r="V77" s="251"/>
      <c r="W77" s="251"/>
      <c r="X77" s="251"/>
      <c r="Y77" s="251"/>
      <c r="Z77" s="251"/>
    </row>
    <row r="78" spans="1:26" ht="15.75" x14ac:dyDescent="0.25">
      <c r="A78" s="254"/>
      <c r="B78" s="254"/>
      <c r="C78" s="255"/>
      <c r="D78" s="619"/>
      <c r="E78" s="251"/>
      <c r="F78" s="839"/>
      <c r="G78" s="839"/>
      <c r="H78" s="257"/>
      <c r="I78" s="257"/>
      <c r="J78" s="251"/>
      <c r="K78" s="251"/>
      <c r="L78" s="251"/>
      <c r="M78" s="251"/>
      <c r="N78" s="251"/>
      <c r="O78" s="251"/>
      <c r="P78" s="251"/>
      <c r="Q78" s="251"/>
      <c r="R78" s="251"/>
      <c r="S78" s="251"/>
      <c r="T78" s="251"/>
      <c r="U78" s="251"/>
      <c r="V78" s="251"/>
      <c r="W78" s="251"/>
      <c r="X78" s="251"/>
      <c r="Y78" s="251"/>
      <c r="Z78" s="251"/>
    </row>
    <row r="79" spans="1:26" ht="15.75" x14ac:dyDescent="0.25">
      <c r="A79" s="254"/>
      <c r="B79" s="254"/>
      <c r="C79" s="255"/>
      <c r="D79" s="619"/>
      <c r="E79" s="251"/>
      <c r="F79" s="839"/>
      <c r="G79" s="839"/>
      <c r="H79" s="257"/>
      <c r="I79" s="257"/>
      <c r="J79" s="251"/>
      <c r="K79" s="251"/>
      <c r="L79" s="251"/>
      <c r="M79" s="251"/>
      <c r="N79" s="251"/>
      <c r="O79" s="251"/>
      <c r="P79" s="251"/>
      <c r="Q79" s="251"/>
      <c r="R79" s="251"/>
      <c r="S79" s="251"/>
      <c r="T79" s="251"/>
      <c r="U79" s="251"/>
      <c r="V79" s="251"/>
      <c r="W79" s="251"/>
      <c r="X79" s="251"/>
      <c r="Y79" s="251"/>
      <c r="Z79" s="251"/>
    </row>
    <row r="80" spans="1:26" ht="15.75" x14ac:dyDescent="0.25">
      <c r="A80" s="254"/>
      <c r="B80" s="254"/>
      <c r="C80" s="255"/>
      <c r="D80" s="619"/>
      <c r="E80" s="251"/>
      <c r="F80" s="839"/>
      <c r="G80" s="839"/>
      <c r="H80" s="257"/>
      <c r="I80" s="257"/>
      <c r="J80" s="251"/>
      <c r="K80" s="251"/>
      <c r="L80" s="251"/>
      <c r="M80" s="251"/>
      <c r="N80" s="251"/>
      <c r="O80" s="251"/>
      <c r="P80" s="251"/>
      <c r="Q80" s="251"/>
      <c r="R80" s="251"/>
      <c r="S80" s="251"/>
      <c r="T80" s="251"/>
      <c r="U80" s="251"/>
      <c r="V80" s="251"/>
      <c r="W80" s="251"/>
      <c r="X80" s="251"/>
      <c r="Y80" s="251"/>
      <c r="Z80" s="251"/>
    </row>
    <row r="81" spans="1:26" ht="15.75" x14ac:dyDescent="0.25">
      <c r="A81" s="254"/>
      <c r="B81" s="254"/>
      <c r="C81" s="255"/>
      <c r="D81" s="619"/>
      <c r="E81" s="251"/>
      <c r="F81" s="839"/>
      <c r="G81" s="839"/>
      <c r="H81" s="257"/>
      <c r="I81" s="257"/>
      <c r="J81" s="251"/>
      <c r="K81" s="251"/>
      <c r="L81" s="251"/>
      <c r="M81" s="251"/>
      <c r="N81" s="251"/>
      <c r="O81" s="251"/>
      <c r="P81" s="251"/>
      <c r="Q81" s="251"/>
      <c r="R81" s="251"/>
      <c r="S81" s="251"/>
      <c r="T81" s="251"/>
      <c r="U81" s="251"/>
      <c r="V81" s="251"/>
      <c r="W81" s="251"/>
      <c r="X81" s="251"/>
      <c r="Y81" s="251"/>
      <c r="Z81" s="251"/>
    </row>
    <row r="82" spans="1:26" ht="15.75" x14ac:dyDescent="0.25">
      <c r="A82" s="254"/>
      <c r="B82" s="254"/>
      <c r="C82" s="255"/>
      <c r="D82" s="619"/>
      <c r="E82" s="251"/>
      <c r="F82" s="839"/>
      <c r="G82" s="839"/>
      <c r="H82" s="257"/>
      <c r="I82" s="257"/>
      <c r="J82" s="251"/>
      <c r="K82" s="251"/>
      <c r="L82" s="251"/>
      <c r="M82" s="251"/>
      <c r="N82" s="251"/>
      <c r="O82" s="251"/>
      <c r="P82" s="251"/>
      <c r="Q82" s="251"/>
      <c r="R82" s="251"/>
      <c r="S82" s="251"/>
      <c r="T82" s="251"/>
      <c r="U82" s="251"/>
      <c r="V82" s="251"/>
      <c r="W82" s="251"/>
      <c r="X82" s="251"/>
      <c r="Y82" s="251"/>
      <c r="Z82" s="251"/>
    </row>
    <row r="83" spans="1:26" ht="15.75" x14ac:dyDescent="0.25">
      <c r="A83" s="254"/>
      <c r="B83" s="254"/>
      <c r="C83" s="255"/>
      <c r="D83" s="619"/>
      <c r="E83" s="251"/>
      <c r="F83" s="839"/>
      <c r="G83" s="839"/>
      <c r="H83" s="257"/>
      <c r="I83" s="257"/>
      <c r="J83" s="251"/>
      <c r="K83" s="251"/>
      <c r="L83" s="251"/>
      <c r="M83" s="251"/>
      <c r="N83" s="251"/>
      <c r="O83" s="251"/>
      <c r="P83" s="251"/>
      <c r="Q83" s="251"/>
      <c r="R83" s="251"/>
      <c r="S83" s="251"/>
      <c r="T83" s="251"/>
      <c r="U83" s="251"/>
      <c r="V83" s="251"/>
      <c r="W83" s="251"/>
      <c r="X83" s="251"/>
      <c r="Y83" s="251"/>
      <c r="Z83" s="251"/>
    </row>
    <row r="84" spans="1:26" ht="15.75" x14ac:dyDescent="0.25">
      <c r="A84" s="254"/>
      <c r="B84" s="254"/>
      <c r="C84" s="255"/>
      <c r="D84" s="619"/>
      <c r="E84" s="251"/>
      <c r="F84" s="839"/>
      <c r="G84" s="839"/>
      <c r="H84" s="257"/>
      <c r="I84" s="257"/>
      <c r="J84" s="251"/>
      <c r="K84" s="251"/>
      <c r="L84" s="251"/>
      <c r="M84" s="251"/>
      <c r="N84" s="251"/>
      <c r="O84" s="251"/>
      <c r="P84" s="251"/>
      <c r="Q84" s="251"/>
      <c r="R84" s="251"/>
      <c r="S84" s="251"/>
      <c r="T84" s="251"/>
      <c r="U84" s="251"/>
      <c r="V84" s="251"/>
      <c r="W84" s="251"/>
      <c r="X84" s="251"/>
      <c r="Y84" s="251"/>
      <c r="Z84" s="251"/>
    </row>
    <row r="85" spans="1:26" ht="15.75" x14ac:dyDescent="0.25">
      <c r="A85" s="254"/>
      <c r="B85" s="254"/>
      <c r="C85" s="255"/>
      <c r="D85" s="619"/>
      <c r="E85" s="251"/>
      <c r="F85" s="839"/>
      <c r="G85" s="839"/>
      <c r="H85" s="257"/>
      <c r="I85" s="257"/>
      <c r="J85" s="251"/>
      <c r="K85" s="251"/>
      <c r="L85" s="251"/>
      <c r="M85" s="251"/>
      <c r="N85" s="251"/>
      <c r="O85" s="251"/>
      <c r="P85" s="251"/>
      <c r="Q85" s="251"/>
      <c r="R85" s="251"/>
      <c r="S85" s="251"/>
      <c r="T85" s="251"/>
      <c r="U85" s="251"/>
      <c r="V85" s="251"/>
      <c r="W85" s="251"/>
      <c r="X85" s="251"/>
      <c r="Y85" s="251"/>
      <c r="Z85" s="251"/>
    </row>
    <row r="86" spans="1:26" ht="15.75" x14ac:dyDescent="0.25">
      <c r="A86" s="254"/>
      <c r="B86" s="254"/>
      <c r="C86" s="255"/>
      <c r="D86" s="619"/>
      <c r="E86" s="251"/>
      <c r="F86" s="839"/>
      <c r="G86" s="839"/>
      <c r="H86" s="257"/>
      <c r="I86" s="257"/>
      <c r="J86" s="251"/>
      <c r="K86" s="251"/>
      <c r="L86" s="251"/>
      <c r="M86" s="251"/>
      <c r="N86" s="251"/>
      <c r="O86" s="251"/>
      <c r="P86" s="251"/>
      <c r="Q86" s="251"/>
      <c r="R86" s="251"/>
      <c r="S86" s="251"/>
      <c r="T86" s="251"/>
      <c r="U86" s="251"/>
      <c r="V86" s="251"/>
      <c r="W86" s="251"/>
      <c r="X86" s="251"/>
      <c r="Y86" s="251"/>
      <c r="Z86" s="251"/>
    </row>
    <row r="87" spans="1:26" ht="15.75" x14ac:dyDescent="0.25">
      <c r="A87" s="254"/>
      <c r="B87" s="254"/>
      <c r="C87" s="255"/>
      <c r="D87" s="619"/>
      <c r="E87" s="251"/>
      <c r="F87" s="839"/>
      <c r="G87" s="839"/>
      <c r="H87" s="257"/>
      <c r="I87" s="257"/>
      <c r="J87" s="251"/>
      <c r="K87" s="251"/>
      <c r="L87" s="251"/>
      <c r="M87" s="251"/>
      <c r="N87" s="251"/>
      <c r="O87" s="251"/>
      <c r="P87" s="251"/>
      <c r="Q87" s="251"/>
      <c r="R87" s="251"/>
      <c r="S87" s="251"/>
      <c r="T87" s="251"/>
      <c r="U87" s="251"/>
      <c r="V87" s="251"/>
      <c r="W87" s="251"/>
      <c r="X87" s="251"/>
      <c r="Y87" s="251"/>
      <c r="Z87" s="251"/>
    </row>
    <row r="88" spans="1:26" ht="15.75" x14ac:dyDescent="0.25">
      <c r="A88" s="254"/>
      <c r="B88" s="254"/>
      <c r="C88" s="255"/>
      <c r="D88" s="619"/>
      <c r="E88" s="251"/>
      <c r="F88" s="839"/>
      <c r="G88" s="839"/>
      <c r="H88" s="257"/>
      <c r="I88" s="257"/>
      <c r="J88" s="251"/>
      <c r="K88" s="251"/>
      <c r="L88" s="251"/>
      <c r="M88" s="251"/>
      <c r="N88" s="251"/>
      <c r="O88" s="251"/>
      <c r="P88" s="251"/>
      <c r="Q88" s="251"/>
      <c r="R88" s="251"/>
      <c r="S88" s="251"/>
      <c r="T88" s="251"/>
      <c r="U88" s="251"/>
      <c r="V88" s="251"/>
      <c r="W88" s="251"/>
      <c r="X88" s="251"/>
      <c r="Y88" s="251"/>
      <c r="Z88" s="251"/>
    </row>
    <row r="89" spans="1:26" ht="15.75" x14ac:dyDescent="0.25">
      <c r="A89" s="254"/>
      <c r="B89" s="254"/>
      <c r="C89" s="255"/>
      <c r="D89" s="619"/>
      <c r="E89" s="251"/>
      <c r="F89" s="839"/>
      <c r="G89" s="839"/>
      <c r="H89" s="257"/>
      <c r="I89" s="257"/>
      <c r="J89" s="251"/>
      <c r="K89" s="251"/>
      <c r="L89" s="251"/>
      <c r="M89" s="251"/>
      <c r="N89" s="251"/>
      <c r="O89" s="251"/>
      <c r="P89" s="251"/>
      <c r="Q89" s="251"/>
      <c r="R89" s="251"/>
      <c r="S89" s="251"/>
      <c r="T89" s="251"/>
      <c r="U89" s="251"/>
      <c r="V89" s="251"/>
      <c r="W89" s="251"/>
      <c r="X89" s="251"/>
      <c r="Y89" s="251"/>
      <c r="Z89" s="251"/>
    </row>
    <row r="90" spans="1:26" ht="15.75" x14ac:dyDescent="0.25">
      <c r="A90" s="254"/>
      <c r="B90" s="254"/>
      <c r="C90" s="255"/>
      <c r="D90" s="619"/>
      <c r="E90" s="251"/>
      <c r="F90" s="839"/>
      <c r="G90" s="839"/>
      <c r="H90" s="257"/>
      <c r="I90" s="257"/>
      <c r="J90" s="251"/>
      <c r="K90" s="251"/>
      <c r="L90" s="251"/>
      <c r="M90" s="251"/>
      <c r="N90" s="251"/>
      <c r="O90" s="251"/>
      <c r="P90" s="251"/>
      <c r="Q90" s="251"/>
      <c r="R90" s="251"/>
      <c r="S90" s="251"/>
      <c r="T90" s="251"/>
      <c r="U90" s="251"/>
      <c r="V90" s="251"/>
      <c r="W90" s="251"/>
      <c r="X90" s="251"/>
      <c r="Y90" s="251"/>
      <c r="Z90" s="251"/>
    </row>
    <row r="91" spans="1:26" ht="15.75" x14ac:dyDescent="0.25">
      <c r="A91" s="254"/>
      <c r="B91" s="254"/>
      <c r="C91" s="255"/>
      <c r="D91" s="619"/>
      <c r="E91" s="251"/>
      <c r="F91" s="839"/>
      <c r="G91" s="839"/>
      <c r="H91" s="257"/>
      <c r="I91" s="257"/>
      <c r="J91" s="251"/>
      <c r="K91" s="251"/>
      <c r="L91" s="251"/>
      <c r="M91" s="251"/>
      <c r="N91" s="251"/>
      <c r="O91" s="251"/>
      <c r="P91" s="251"/>
      <c r="Q91" s="251"/>
      <c r="R91" s="251"/>
      <c r="S91" s="251"/>
      <c r="T91" s="251"/>
      <c r="U91" s="251"/>
      <c r="V91" s="251"/>
      <c r="W91" s="251"/>
      <c r="X91" s="251"/>
      <c r="Y91" s="251"/>
      <c r="Z91" s="251"/>
    </row>
    <row r="92" spans="1:26" ht="15.75" x14ac:dyDescent="0.25">
      <c r="A92" s="254"/>
      <c r="B92" s="254"/>
      <c r="C92" s="255"/>
      <c r="D92" s="619"/>
      <c r="E92" s="251"/>
      <c r="F92" s="839"/>
      <c r="G92" s="839"/>
      <c r="H92" s="257"/>
      <c r="I92" s="257"/>
      <c r="J92" s="251"/>
      <c r="K92" s="251"/>
      <c r="L92" s="251"/>
      <c r="M92" s="251"/>
      <c r="N92" s="251"/>
      <c r="O92" s="251"/>
      <c r="P92" s="251"/>
      <c r="Q92" s="251"/>
      <c r="R92" s="251"/>
      <c r="S92" s="251"/>
      <c r="T92" s="251"/>
      <c r="U92" s="251"/>
      <c r="V92" s="251"/>
      <c r="W92" s="251"/>
      <c r="X92" s="251"/>
      <c r="Y92" s="251"/>
      <c r="Z92" s="251"/>
    </row>
    <row r="93" spans="1:26" ht="15.75" x14ac:dyDescent="0.25">
      <c r="A93" s="254"/>
      <c r="B93" s="254"/>
      <c r="C93" s="255"/>
      <c r="D93" s="619"/>
      <c r="E93" s="251"/>
      <c r="F93" s="839"/>
      <c r="G93" s="839"/>
      <c r="H93" s="257"/>
      <c r="I93" s="257"/>
      <c r="J93" s="251"/>
      <c r="K93" s="251"/>
      <c r="L93" s="251"/>
      <c r="M93" s="251"/>
      <c r="N93" s="251"/>
      <c r="O93" s="251"/>
      <c r="P93" s="251"/>
      <c r="Q93" s="251"/>
      <c r="R93" s="251"/>
      <c r="S93" s="251"/>
      <c r="T93" s="251"/>
      <c r="U93" s="251"/>
      <c r="V93" s="251"/>
      <c r="W93" s="251"/>
      <c r="X93" s="251"/>
      <c r="Y93" s="251"/>
      <c r="Z93" s="251"/>
    </row>
    <row r="94" spans="1:26" ht="15.75" x14ac:dyDescent="0.25">
      <c r="A94" s="254"/>
      <c r="B94" s="254"/>
      <c r="C94" s="255"/>
      <c r="D94" s="619"/>
      <c r="E94" s="251"/>
      <c r="F94" s="839"/>
      <c r="G94" s="839"/>
      <c r="H94" s="257"/>
      <c r="I94" s="257"/>
      <c r="J94" s="251"/>
      <c r="K94" s="251"/>
      <c r="L94" s="251"/>
      <c r="M94" s="251"/>
      <c r="N94" s="251"/>
      <c r="O94" s="251"/>
      <c r="P94" s="251"/>
      <c r="Q94" s="251"/>
      <c r="R94" s="251"/>
      <c r="S94" s="251"/>
      <c r="T94" s="251"/>
      <c r="U94" s="251"/>
      <c r="V94" s="251"/>
      <c r="W94" s="251"/>
      <c r="X94" s="251"/>
      <c r="Y94" s="251"/>
      <c r="Z94" s="251"/>
    </row>
    <row r="95" spans="1:26" ht="15.75" x14ac:dyDescent="0.25">
      <c r="A95" s="254"/>
      <c r="B95" s="254"/>
      <c r="C95" s="255"/>
      <c r="D95" s="619"/>
      <c r="E95" s="251"/>
      <c r="F95" s="839"/>
      <c r="G95" s="839"/>
      <c r="H95" s="257"/>
      <c r="I95" s="257"/>
      <c r="J95" s="251"/>
      <c r="K95" s="251"/>
      <c r="L95" s="251"/>
      <c r="M95" s="251"/>
      <c r="N95" s="251"/>
      <c r="O95" s="251"/>
      <c r="P95" s="251"/>
      <c r="Q95" s="251"/>
      <c r="R95" s="251"/>
      <c r="S95" s="251"/>
      <c r="T95" s="251"/>
      <c r="U95" s="251"/>
      <c r="V95" s="251"/>
      <c r="W95" s="251"/>
      <c r="X95" s="251"/>
      <c r="Y95" s="251"/>
      <c r="Z95" s="251"/>
    </row>
    <row r="96" spans="1:26" ht="15.75" x14ac:dyDescent="0.25">
      <c r="A96" s="254"/>
      <c r="B96" s="254"/>
      <c r="C96" s="255"/>
      <c r="D96" s="619"/>
      <c r="E96" s="251"/>
      <c r="F96" s="839"/>
      <c r="G96" s="839"/>
      <c r="H96" s="257"/>
      <c r="I96" s="257"/>
      <c r="J96" s="251"/>
      <c r="K96" s="251"/>
      <c r="L96" s="251"/>
      <c r="M96" s="251"/>
      <c r="N96" s="251"/>
      <c r="O96" s="251"/>
      <c r="P96" s="251"/>
      <c r="Q96" s="251"/>
      <c r="R96" s="251"/>
      <c r="S96" s="251"/>
      <c r="T96" s="251"/>
      <c r="U96" s="251"/>
      <c r="V96" s="251"/>
      <c r="W96" s="251"/>
      <c r="X96" s="251"/>
      <c r="Y96" s="251"/>
      <c r="Z96" s="251"/>
    </row>
    <row r="97" spans="1:26" ht="15.75" x14ac:dyDescent="0.25">
      <c r="A97" s="254"/>
      <c r="B97" s="254"/>
      <c r="C97" s="255"/>
      <c r="D97" s="619"/>
      <c r="E97" s="251"/>
      <c r="F97" s="839"/>
      <c r="G97" s="839"/>
      <c r="H97" s="257"/>
      <c r="I97" s="257"/>
      <c r="J97" s="251"/>
      <c r="K97" s="251"/>
      <c r="L97" s="251"/>
      <c r="M97" s="251"/>
      <c r="N97" s="251"/>
      <c r="O97" s="251"/>
      <c r="P97" s="251"/>
      <c r="Q97" s="251"/>
      <c r="R97" s="251"/>
      <c r="S97" s="251"/>
      <c r="T97" s="251"/>
      <c r="U97" s="251"/>
      <c r="V97" s="251"/>
      <c r="W97" s="251"/>
      <c r="X97" s="251"/>
      <c r="Y97" s="251"/>
      <c r="Z97" s="251"/>
    </row>
    <row r="98" spans="1:26" ht="15.75" x14ac:dyDescent="0.25">
      <c r="A98" s="254"/>
      <c r="B98" s="254"/>
      <c r="C98" s="255"/>
      <c r="D98" s="619"/>
      <c r="E98" s="251"/>
      <c r="F98" s="839"/>
      <c r="G98" s="839"/>
      <c r="H98" s="257"/>
      <c r="I98" s="257"/>
      <c r="J98" s="251"/>
      <c r="K98" s="251"/>
      <c r="L98" s="251"/>
      <c r="M98" s="251"/>
      <c r="N98" s="251"/>
      <c r="O98" s="251"/>
      <c r="P98" s="251"/>
      <c r="Q98" s="251"/>
      <c r="R98" s="251"/>
      <c r="S98" s="251"/>
      <c r="T98" s="251"/>
      <c r="U98" s="251"/>
      <c r="V98" s="251"/>
      <c r="W98" s="251"/>
      <c r="X98" s="251"/>
      <c r="Y98" s="251"/>
      <c r="Z98" s="251"/>
    </row>
    <row r="99" spans="1:26" ht="15.75" x14ac:dyDescent="0.25">
      <c r="A99" s="254"/>
      <c r="B99" s="254"/>
      <c r="C99" s="255"/>
      <c r="D99" s="619"/>
      <c r="E99" s="251"/>
      <c r="F99" s="839"/>
      <c r="G99" s="839"/>
      <c r="H99" s="257"/>
      <c r="I99" s="257"/>
      <c r="J99" s="251"/>
      <c r="K99" s="251"/>
      <c r="L99" s="251"/>
      <c r="M99" s="251"/>
      <c r="N99" s="251"/>
      <c r="O99" s="251"/>
      <c r="P99" s="251"/>
      <c r="Q99" s="251"/>
      <c r="R99" s="251"/>
      <c r="S99" s="251"/>
      <c r="T99" s="251"/>
      <c r="U99" s="251"/>
      <c r="V99" s="251"/>
      <c r="W99" s="251"/>
      <c r="X99" s="251"/>
      <c r="Y99" s="251"/>
      <c r="Z99" s="251"/>
    </row>
    <row r="100" spans="1:26" ht="15.75" x14ac:dyDescent="0.25">
      <c r="A100" s="254"/>
      <c r="B100" s="254"/>
      <c r="C100" s="255"/>
      <c r="D100" s="619"/>
      <c r="E100" s="251"/>
      <c r="F100" s="839"/>
      <c r="G100" s="839"/>
      <c r="H100" s="257"/>
      <c r="I100" s="257"/>
      <c r="J100" s="251"/>
      <c r="K100" s="251"/>
      <c r="L100" s="251"/>
      <c r="M100" s="251"/>
      <c r="N100" s="251"/>
      <c r="O100" s="251"/>
      <c r="P100" s="251"/>
      <c r="Q100" s="251"/>
      <c r="R100" s="251"/>
      <c r="S100" s="251"/>
      <c r="T100" s="251"/>
      <c r="U100" s="251"/>
      <c r="V100" s="251"/>
      <c r="W100" s="251"/>
      <c r="X100" s="251"/>
      <c r="Y100" s="251"/>
      <c r="Z100" s="251"/>
    </row>
    <row r="101" spans="1:26" ht="15.75" x14ac:dyDescent="0.25">
      <c r="A101" s="254"/>
      <c r="B101" s="254"/>
      <c r="C101" s="255"/>
      <c r="D101" s="619"/>
      <c r="E101" s="251"/>
      <c r="F101" s="839"/>
      <c r="G101" s="839"/>
      <c r="H101" s="257"/>
      <c r="I101" s="257"/>
      <c r="J101" s="251"/>
      <c r="K101" s="251"/>
      <c r="L101" s="251"/>
      <c r="M101" s="251"/>
      <c r="N101" s="251"/>
      <c r="O101" s="251"/>
      <c r="P101" s="251"/>
      <c r="Q101" s="251"/>
      <c r="R101" s="251"/>
      <c r="S101" s="251"/>
      <c r="T101" s="251"/>
      <c r="U101" s="251"/>
      <c r="V101" s="251"/>
      <c r="W101" s="251"/>
      <c r="X101" s="251"/>
      <c r="Y101" s="251"/>
      <c r="Z101" s="251"/>
    </row>
    <row r="102" spans="1:26" ht="15.75" x14ac:dyDescent="0.25">
      <c r="A102" s="254"/>
      <c r="B102" s="254"/>
      <c r="C102" s="255"/>
      <c r="D102" s="619"/>
      <c r="E102" s="251"/>
      <c r="F102" s="839"/>
      <c r="G102" s="839"/>
      <c r="H102" s="257"/>
      <c r="I102" s="257"/>
      <c r="J102" s="251"/>
      <c r="K102" s="251"/>
      <c r="L102" s="251"/>
      <c r="M102" s="251"/>
      <c r="N102" s="251"/>
      <c r="O102" s="251"/>
      <c r="P102" s="251"/>
      <c r="Q102" s="251"/>
      <c r="R102" s="251"/>
      <c r="S102" s="251"/>
      <c r="T102" s="251"/>
      <c r="U102" s="251"/>
      <c r="V102" s="251"/>
      <c r="W102" s="251"/>
      <c r="X102" s="251"/>
      <c r="Y102" s="251"/>
      <c r="Z102" s="251"/>
    </row>
    <row r="103" spans="1:26" ht="15.75" x14ac:dyDescent="0.25">
      <c r="A103" s="254"/>
      <c r="B103" s="254"/>
      <c r="C103" s="255"/>
      <c r="D103" s="619"/>
      <c r="E103" s="251"/>
      <c r="F103" s="839"/>
      <c r="G103" s="839"/>
      <c r="H103" s="257"/>
      <c r="I103" s="257"/>
      <c r="J103" s="251"/>
      <c r="K103" s="251"/>
      <c r="L103" s="251"/>
      <c r="M103" s="251"/>
      <c r="N103" s="251"/>
      <c r="O103" s="251"/>
      <c r="P103" s="251"/>
      <c r="Q103" s="251"/>
      <c r="R103" s="251"/>
      <c r="S103" s="251"/>
      <c r="T103" s="251"/>
      <c r="U103" s="251"/>
      <c r="V103" s="251"/>
      <c r="W103" s="251"/>
      <c r="X103" s="251"/>
      <c r="Y103" s="251"/>
      <c r="Z103" s="251"/>
    </row>
    <row r="104" spans="1:26" ht="15.75" x14ac:dyDescent="0.25">
      <c r="A104" s="254"/>
      <c r="B104" s="254"/>
      <c r="C104" s="255"/>
      <c r="D104" s="619"/>
      <c r="E104" s="251"/>
      <c r="F104" s="839"/>
      <c r="G104" s="839"/>
      <c r="H104" s="257"/>
      <c r="I104" s="257"/>
      <c r="J104" s="251"/>
      <c r="K104" s="251"/>
      <c r="L104" s="251"/>
      <c r="M104" s="251"/>
      <c r="N104" s="251"/>
      <c r="O104" s="251"/>
      <c r="P104" s="251"/>
      <c r="Q104" s="251"/>
      <c r="R104" s="251"/>
      <c r="S104" s="251"/>
      <c r="T104" s="251"/>
      <c r="U104" s="251"/>
      <c r="V104" s="251"/>
      <c r="W104" s="251"/>
      <c r="X104" s="251"/>
      <c r="Y104" s="251"/>
      <c r="Z104" s="251"/>
    </row>
    <row r="105" spans="1:26" ht="15.75" x14ac:dyDescent="0.25">
      <c r="A105" s="254"/>
      <c r="B105" s="254"/>
      <c r="C105" s="255"/>
      <c r="D105" s="619"/>
      <c r="E105" s="251"/>
      <c r="F105" s="839"/>
      <c r="G105" s="839"/>
      <c r="H105" s="257"/>
      <c r="I105" s="257"/>
      <c r="J105" s="251"/>
      <c r="K105" s="251"/>
      <c r="L105" s="251"/>
      <c r="M105" s="251"/>
      <c r="N105" s="251"/>
      <c r="O105" s="251"/>
      <c r="P105" s="251"/>
      <c r="Q105" s="251"/>
      <c r="R105" s="251"/>
      <c r="S105" s="251"/>
      <c r="T105" s="251"/>
      <c r="U105" s="251"/>
      <c r="V105" s="251"/>
      <c r="W105" s="251"/>
      <c r="X105" s="251"/>
      <c r="Y105" s="251"/>
      <c r="Z105" s="251"/>
    </row>
    <row r="106" spans="1:26" ht="15.75" x14ac:dyDescent="0.25">
      <c r="A106" s="254"/>
      <c r="B106" s="254"/>
      <c r="C106" s="255"/>
      <c r="D106" s="619"/>
      <c r="E106" s="251"/>
      <c r="F106" s="839"/>
      <c r="G106" s="839"/>
      <c r="H106" s="257"/>
      <c r="I106" s="257"/>
      <c r="J106" s="251"/>
      <c r="K106" s="251"/>
      <c r="L106" s="251"/>
      <c r="M106" s="251"/>
      <c r="N106" s="251"/>
      <c r="O106" s="251"/>
      <c r="P106" s="251"/>
      <c r="Q106" s="251"/>
      <c r="R106" s="251"/>
      <c r="S106" s="251"/>
      <c r="T106" s="251"/>
      <c r="U106" s="251"/>
      <c r="V106" s="251"/>
      <c r="W106" s="251"/>
      <c r="X106" s="251"/>
      <c r="Y106" s="251"/>
      <c r="Z106" s="251"/>
    </row>
    <row r="107" spans="1:26" ht="15.75" x14ac:dyDescent="0.25">
      <c r="A107" s="254"/>
      <c r="B107" s="254"/>
      <c r="C107" s="255"/>
      <c r="D107" s="619"/>
      <c r="E107" s="251"/>
      <c r="F107" s="839"/>
      <c r="G107" s="839"/>
      <c r="H107" s="257"/>
      <c r="I107" s="257"/>
      <c r="J107" s="251"/>
      <c r="K107" s="251"/>
      <c r="L107" s="251"/>
      <c r="M107" s="251"/>
      <c r="N107" s="251"/>
      <c r="O107" s="251"/>
      <c r="P107" s="251"/>
      <c r="Q107" s="251"/>
      <c r="R107" s="251"/>
      <c r="S107" s="251"/>
      <c r="T107" s="251"/>
      <c r="U107" s="251"/>
      <c r="V107" s="251"/>
      <c r="W107" s="251"/>
      <c r="X107" s="251"/>
      <c r="Y107" s="251"/>
      <c r="Z107" s="251"/>
    </row>
    <row r="108" spans="1:26" ht="15.75" x14ac:dyDescent="0.25">
      <c r="A108" s="254"/>
      <c r="B108" s="254"/>
      <c r="C108" s="255"/>
      <c r="D108" s="619"/>
      <c r="E108" s="251"/>
      <c r="F108" s="839"/>
      <c r="G108" s="839"/>
      <c r="H108" s="257"/>
      <c r="I108" s="257"/>
      <c r="J108" s="251"/>
      <c r="K108" s="251"/>
      <c r="L108" s="251"/>
      <c r="M108" s="251"/>
      <c r="N108" s="251"/>
      <c r="O108" s="251"/>
      <c r="P108" s="251"/>
      <c r="Q108" s="251"/>
      <c r="R108" s="251"/>
      <c r="S108" s="251"/>
      <c r="T108" s="251"/>
      <c r="U108" s="251"/>
      <c r="V108" s="251"/>
      <c r="W108" s="251"/>
      <c r="X108" s="251"/>
      <c r="Y108" s="251"/>
      <c r="Z108" s="251"/>
    </row>
    <row r="109" spans="1:26" ht="15.75" x14ac:dyDescent="0.25">
      <c r="A109" s="254"/>
      <c r="B109" s="254"/>
      <c r="C109" s="255"/>
      <c r="D109" s="619"/>
      <c r="E109" s="251"/>
      <c r="F109" s="839"/>
      <c r="G109" s="839"/>
      <c r="H109" s="257"/>
      <c r="I109" s="257"/>
      <c r="J109" s="251"/>
      <c r="K109" s="251"/>
      <c r="L109" s="251"/>
      <c r="M109" s="251"/>
      <c r="N109" s="251"/>
      <c r="O109" s="251"/>
      <c r="P109" s="251"/>
      <c r="Q109" s="251"/>
      <c r="R109" s="251"/>
      <c r="S109" s="251"/>
      <c r="T109" s="251"/>
      <c r="U109" s="251"/>
      <c r="V109" s="251"/>
      <c r="W109" s="251"/>
      <c r="X109" s="251"/>
      <c r="Y109" s="251"/>
      <c r="Z109" s="251"/>
    </row>
    <row r="110" spans="1:26" ht="15.75" x14ac:dyDescent="0.25">
      <c r="A110" s="254"/>
      <c r="B110" s="254"/>
      <c r="C110" s="255"/>
      <c r="D110" s="619"/>
      <c r="E110" s="251"/>
      <c r="F110" s="839"/>
      <c r="G110" s="839"/>
      <c r="H110" s="257"/>
      <c r="I110" s="257"/>
      <c r="J110" s="251"/>
      <c r="K110" s="251"/>
      <c r="L110" s="251"/>
      <c r="M110" s="251"/>
      <c r="N110" s="251"/>
      <c r="O110" s="251"/>
      <c r="P110" s="251"/>
      <c r="Q110" s="251"/>
      <c r="R110" s="251"/>
      <c r="S110" s="251"/>
      <c r="T110" s="251"/>
      <c r="U110" s="251"/>
      <c r="V110" s="251"/>
      <c r="W110" s="251"/>
      <c r="X110" s="251"/>
      <c r="Y110" s="251"/>
      <c r="Z110" s="251"/>
    </row>
    <row r="111" spans="1:26" ht="15.75" x14ac:dyDescent="0.25">
      <c r="A111" s="254"/>
      <c r="B111" s="254"/>
      <c r="C111" s="255"/>
      <c r="D111" s="619"/>
      <c r="E111" s="251"/>
      <c r="F111" s="839"/>
      <c r="G111" s="839"/>
      <c r="H111" s="257"/>
      <c r="I111" s="257"/>
      <c r="J111" s="251"/>
      <c r="K111" s="251"/>
      <c r="L111" s="251"/>
      <c r="M111" s="251"/>
      <c r="N111" s="251"/>
      <c r="O111" s="251"/>
      <c r="P111" s="251"/>
      <c r="Q111" s="251"/>
      <c r="R111" s="251"/>
      <c r="S111" s="251"/>
      <c r="T111" s="251"/>
      <c r="U111" s="251"/>
      <c r="V111" s="251"/>
      <c r="W111" s="251"/>
      <c r="X111" s="251"/>
      <c r="Y111" s="251"/>
      <c r="Z111" s="251"/>
    </row>
    <row r="112" spans="1:26" ht="15.75" x14ac:dyDescent="0.25">
      <c r="A112" s="254"/>
      <c r="B112" s="254"/>
      <c r="C112" s="255"/>
      <c r="D112" s="619"/>
      <c r="E112" s="251"/>
      <c r="F112" s="839"/>
      <c r="G112" s="839"/>
      <c r="H112" s="257"/>
      <c r="I112" s="257"/>
      <c r="J112" s="251"/>
      <c r="K112" s="251"/>
      <c r="L112" s="251"/>
      <c r="M112" s="251"/>
      <c r="N112" s="251"/>
      <c r="O112" s="251"/>
      <c r="P112" s="251"/>
      <c r="Q112" s="251"/>
      <c r="R112" s="251"/>
      <c r="S112" s="251"/>
      <c r="T112" s="251"/>
      <c r="U112" s="251"/>
      <c r="V112" s="251"/>
      <c r="W112" s="251"/>
      <c r="X112" s="251"/>
      <c r="Y112" s="251"/>
      <c r="Z112" s="251"/>
    </row>
    <row r="113" spans="1:26" ht="15.75" x14ac:dyDescent="0.25">
      <c r="A113" s="254"/>
      <c r="B113" s="254"/>
      <c r="C113" s="255"/>
      <c r="D113" s="619"/>
      <c r="E113" s="251"/>
      <c r="F113" s="839"/>
      <c r="G113" s="839"/>
      <c r="H113" s="257"/>
      <c r="I113" s="257"/>
      <c r="J113" s="251"/>
      <c r="K113" s="251"/>
      <c r="L113" s="251"/>
      <c r="M113" s="251"/>
      <c r="N113" s="251"/>
      <c r="O113" s="251"/>
      <c r="P113" s="251"/>
      <c r="Q113" s="251"/>
      <c r="R113" s="251"/>
      <c r="S113" s="251"/>
      <c r="T113" s="251"/>
      <c r="U113" s="251"/>
      <c r="V113" s="251"/>
      <c r="W113" s="251"/>
      <c r="X113" s="251"/>
      <c r="Y113" s="251"/>
      <c r="Z113" s="251"/>
    </row>
    <row r="114" spans="1:26" ht="15.75" x14ac:dyDescent="0.25">
      <c r="A114" s="254"/>
      <c r="B114" s="254"/>
      <c r="C114" s="255"/>
      <c r="D114" s="619"/>
      <c r="E114" s="251"/>
      <c r="F114" s="839"/>
      <c r="G114" s="839"/>
      <c r="H114" s="257"/>
      <c r="I114" s="257"/>
      <c r="J114" s="251"/>
      <c r="K114" s="251"/>
      <c r="L114" s="251"/>
      <c r="M114" s="251"/>
      <c r="N114" s="251"/>
      <c r="O114" s="251"/>
      <c r="P114" s="251"/>
      <c r="Q114" s="251"/>
      <c r="R114" s="251"/>
      <c r="S114" s="251"/>
      <c r="T114" s="251"/>
      <c r="U114" s="251"/>
      <c r="V114" s="251"/>
      <c r="W114" s="251"/>
      <c r="X114" s="251"/>
      <c r="Y114" s="251"/>
      <c r="Z114" s="251"/>
    </row>
    <row r="115" spans="1:26" ht="15.75" x14ac:dyDescent="0.25">
      <c r="A115" s="254"/>
      <c r="B115" s="254"/>
      <c r="C115" s="255"/>
      <c r="D115" s="619"/>
      <c r="E115" s="251"/>
      <c r="F115" s="839"/>
      <c r="G115" s="839"/>
      <c r="H115" s="257"/>
      <c r="I115" s="257"/>
      <c r="J115" s="251"/>
      <c r="K115" s="251"/>
      <c r="L115" s="251"/>
      <c r="M115" s="251"/>
      <c r="N115" s="251"/>
      <c r="O115" s="251"/>
      <c r="P115" s="251"/>
      <c r="Q115" s="251"/>
      <c r="R115" s="251"/>
      <c r="S115" s="251"/>
      <c r="T115" s="251"/>
      <c r="U115" s="251"/>
      <c r="V115" s="251"/>
      <c r="W115" s="251"/>
      <c r="X115" s="251"/>
      <c r="Y115" s="251"/>
      <c r="Z115" s="251"/>
    </row>
    <row r="116" spans="1:26" ht="15.75" x14ac:dyDescent="0.25">
      <c r="A116" s="254"/>
      <c r="B116" s="254"/>
      <c r="C116" s="255"/>
      <c r="D116" s="619"/>
      <c r="E116" s="251"/>
      <c r="F116" s="839"/>
      <c r="G116" s="839"/>
      <c r="H116" s="257"/>
      <c r="I116" s="257"/>
      <c r="J116" s="251"/>
      <c r="K116" s="251"/>
      <c r="L116" s="251"/>
      <c r="M116" s="251"/>
      <c r="N116" s="251"/>
      <c r="O116" s="251"/>
      <c r="P116" s="251"/>
      <c r="Q116" s="251"/>
      <c r="R116" s="251"/>
      <c r="S116" s="251"/>
      <c r="T116" s="251"/>
      <c r="U116" s="251"/>
      <c r="V116" s="251"/>
      <c r="W116" s="251"/>
      <c r="X116" s="251"/>
      <c r="Y116" s="251"/>
      <c r="Z116" s="251"/>
    </row>
    <row r="117" spans="1:26" ht="15.75" x14ac:dyDescent="0.25">
      <c r="A117" s="254"/>
      <c r="B117" s="254"/>
      <c r="C117" s="255"/>
      <c r="D117" s="619"/>
      <c r="E117" s="251"/>
      <c r="F117" s="839"/>
      <c r="G117" s="839"/>
      <c r="H117" s="257"/>
      <c r="I117" s="257"/>
      <c r="J117" s="251"/>
      <c r="K117" s="251"/>
      <c r="L117" s="251"/>
      <c r="M117" s="251"/>
      <c r="N117" s="251"/>
      <c r="O117" s="251"/>
      <c r="P117" s="251"/>
      <c r="Q117" s="251"/>
      <c r="R117" s="251"/>
      <c r="S117" s="251"/>
      <c r="T117" s="251"/>
      <c r="U117" s="251"/>
      <c r="V117" s="251"/>
      <c r="W117" s="251"/>
      <c r="X117" s="251"/>
      <c r="Y117" s="251"/>
      <c r="Z117" s="251"/>
    </row>
    <row r="118" spans="1:26" ht="15.75" x14ac:dyDescent="0.25">
      <c r="A118" s="254"/>
      <c r="B118" s="254"/>
      <c r="C118" s="255"/>
      <c r="D118" s="619"/>
      <c r="E118" s="251"/>
      <c r="F118" s="839"/>
      <c r="G118" s="839"/>
      <c r="H118" s="257"/>
      <c r="I118" s="257"/>
      <c r="J118" s="251"/>
      <c r="K118" s="251"/>
      <c r="L118" s="251"/>
      <c r="M118" s="251"/>
      <c r="N118" s="251"/>
      <c r="O118" s="251"/>
      <c r="P118" s="251"/>
      <c r="Q118" s="251"/>
      <c r="R118" s="251"/>
      <c r="S118" s="251"/>
      <c r="T118" s="251"/>
      <c r="U118" s="251"/>
      <c r="V118" s="251"/>
      <c r="W118" s="251"/>
      <c r="X118" s="251"/>
      <c r="Y118" s="251"/>
      <c r="Z118" s="251"/>
    </row>
    <row r="119" spans="1:26" ht="15.75" x14ac:dyDescent="0.25">
      <c r="A119" s="254"/>
      <c r="B119" s="254"/>
      <c r="C119" s="255"/>
      <c r="D119" s="619"/>
      <c r="E119" s="251"/>
      <c r="F119" s="839"/>
      <c r="G119" s="839"/>
      <c r="H119" s="257"/>
      <c r="I119" s="257"/>
      <c r="J119" s="251"/>
      <c r="K119" s="251"/>
      <c r="L119" s="251"/>
      <c r="M119" s="251"/>
      <c r="N119" s="251"/>
      <c r="O119" s="251"/>
      <c r="P119" s="251"/>
      <c r="Q119" s="251"/>
      <c r="R119" s="251"/>
      <c r="S119" s="251"/>
      <c r="T119" s="251"/>
      <c r="U119" s="251"/>
      <c r="V119" s="251"/>
      <c r="W119" s="251"/>
      <c r="X119" s="251"/>
      <c r="Y119" s="251"/>
      <c r="Z119" s="251"/>
    </row>
    <row r="120" spans="1:26" ht="15.75" x14ac:dyDescent="0.25">
      <c r="A120" s="254"/>
      <c r="B120" s="254"/>
      <c r="C120" s="255"/>
      <c r="D120" s="619"/>
      <c r="E120" s="251"/>
      <c r="F120" s="839"/>
      <c r="G120" s="839"/>
      <c r="H120" s="257"/>
      <c r="I120" s="257"/>
      <c r="J120" s="251"/>
      <c r="K120" s="251"/>
      <c r="L120" s="251"/>
      <c r="M120" s="251"/>
      <c r="N120" s="251"/>
      <c r="O120" s="251"/>
      <c r="P120" s="251"/>
      <c r="Q120" s="251"/>
      <c r="R120" s="251"/>
      <c r="S120" s="251"/>
      <c r="T120" s="251"/>
      <c r="U120" s="251"/>
      <c r="V120" s="251"/>
      <c r="W120" s="251"/>
      <c r="X120" s="251"/>
      <c r="Y120" s="251"/>
      <c r="Z120" s="251"/>
    </row>
    <row r="121" spans="1:26" ht="15.75" x14ac:dyDescent="0.25">
      <c r="A121" s="254"/>
      <c r="B121" s="254"/>
      <c r="C121" s="255"/>
      <c r="D121" s="619"/>
      <c r="E121" s="251"/>
      <c r="F121" s="839"/>
      <c r="G121" s="839"/>
      <c r="H121" s="257"/>
      <c r="I121" s="257"/>
      <c r="J121" s="251"/>
      <c r="K121" s="251"/>
      <c r="L121" s="251"/>
      <c r="M121" s="251"/>
      <c r="N121" s="251"/>
      <c r="O121" s="251"/>
      <c r="P121" s="251"/>
      <c r="Q121" s="251"/>
      <c r="R121" s="251"/>
      <c r="S121" s="251"/>
      <c r="T121" s="251"/>
      <c r="U121" s="251"/>
      <c r="V121" s="251"/>
      <c r="W121" s="251"/>
      <c r="X121" s="251"/>
      <c r="Y121" s="251"/>
      <c r="Z121" s="251"/>
    </row>
    <row r="122" spans="1:26" ht="15.75" x14ac:dyDescent="0.25">
      <c r="A122" s="254"/>
      <c r="B122" s="254"/>
      <c r="C122" s="255"/>
      <c r="D122" s="619"/>
      <c r="E122" s="251"/>
      <c r="F122" s="839"/>
      <c r="G122" s="839"/>
      <c r="H122" s="257"/>
      <c r="I122" s="257"/>
      <c r="J122" s="251"/>
      <c r="K122" s="251"/>
      <c r="L122" s="251"/>
      <c r="M122" s="251"/>
      <c r="N122" s="251"/>
      <c r="O122" s="251"/>
      <c r="P122" s="251"/>
      <c r="Q122" s="251"/>
      <c r="R122" s="251"/>
      <c r="S122" s="251"/>
      <c r="T122" s="251"/>
      <c r="U122" s="251"/>
      <c r="V122" s="251"/>
      <c r="W122" s="251"/>
      <c r="X122" s="251"/>
      <c r="Y122" s="251"/>
      <c r="Z122" s="251"/>
    </row>
    <row r="123" spans="1:26" ht="15.75" x14ac:dyDescent="0.25">
      <c r="A123" s="254"/>
      <c r="B123" s="254"/>
      <c r="C123" s="255"/>
      <c r="D123" s="619"/>
      <c r="E123" s="251"/>
      <c r="F123" s="839"/>
      <c r="G123" s="839"/>
      <c r="H123" s="257"/>
      <c r="I123" s="257"/>
      <c r="J123" s="251"/>
      <c r="K123" s="251"/>
      <c r="L123" s="251"/>
      <c r="M123" s="251"/>
      <c r="N123" s="251"/>
      <c r="O123" s="251"/>
      <c r="P123" s="251"/>
      <c r="Q123" s="251"/>
      <c r="R123" s="251"/>
      <c r="S123" s="251"/>
      <c r="T123" s="251"/>
      <c r="U123" s="251"/>
      <c r="V123" s="251"/>
      <c r="W123" s="251"/>
      <c r="X123" s="251"/>
      <c r="Y123" s="251"/>
      <c r="Z123" s="251"/>
    </row>
    <row r="124" spans="1:26" ht="15.75" x14ac:dyDescent="0.25">
      <c r="A124" s="254"/>
      <c r="B124" s="254"/>
      <c r="C124" s="255"/>
      <c r="D124" s="619"/>
      <c r="E124" s="251"/>
      <c r="F124" s="839"/>
      <c r="G124" s="839"/>
      <c r="H124" s="257"/>
      <c r="I124" s="257"/>
      <c r="J124" s="251"/>
      <c r="K124" s="251"/>
      <c r="L124" s="251"/>
      <c r="M124" s="251"/>
      <c r="N124" s="251"/>
      <c r="O124" s="251"/>
      <c r="P124" s="251"/>
      <c r="Q124" s="251"/>
      <c r="R124" s="251"/>
      <c r="S124" s="251"/>
      <c r="T124" s="251"/>
      <c r="U124" s="251"/>
      <c r="V124" s="251"/>
      <c r="W124" s="251"/>
      <c r="X124" s="251"/>
      <c r="Y124" s="251"/>
      <c r="Z124" s="251"/>
    </row>
    <row r="125" spans="1:26" ht="15.75" x14ac:dyDescent="0.25">
      <c r="A125" s="254"/>
      <c r="B125" s="254"/>
      <c r="C125" s="255"/>
      <c r="D125" s="619"/>
      <c r="E125" s="251"/>
      <c r="F125" s="839"/>
      <c r="G125" s="839"/>
      <c r="H125" s="257"/>
      <c r="I125" s="257"/>
      <c r="J125" s="251"/>
      <c r="K125" s="251"/>
      <c r="L125" s="251"/>
      <c r="M125" s="251"/>
      <c r="N125" s="251"/>
      <c r="O125" s="251"/>
      <c r="P125" s="251"/>
      <c r="Q125" s="251"/>
      <c r="R125" s="251"/>
      <c r="S125" s="251"/>
      <c r="T125" s="251"/>
      <c r="U125" s="251"/>
      <c r="V125" s="251"/>
      <c r="W125" s="251"/>
      <c r="X125" s="251"/>
      <c r="Y125" s="251"/>
      <c r="Z125" s="251"/>
    </row>
    <row r="126" spans="1:26" ht="15.75" x14ac:dyDescent="0.25">
      <c r="A126" s="254"/>
      <c r="B126" s="254"/>
      <c r="C126" s="255"/>
      <c r="D126" s="619"/>
      <c r="E126" s="251"/>
      <c r="F126" s="839"/>
      <c r="G126" s="839"/>
      <c r="H126" s="257"/>
      <c r="I126" s="257"/>
      <c r="J126" s="251"/>
      <c r="K126" s="251"/>
      <c r="L126" s="251"/>
      <c r="M126" s="251"/>
      <c r="N126" s="251"/>
      <c r="O126" s="251"/>
      <c r="P126" s="251"/>
      <c r="Q126" s="251"/>
      <c r="R126" s="251"/>
      <c r="S126" s="251"/>
      <c r="T126" s="251"/>
      <c r="U126" s="251"/>
      <c r="V126" s="251"/>
      <c r="W126" s="251"/>
      <c r="X126" s="251"/>
      <c r="Y126" s="251"/>
      <c r="Z126" s="251"/>
    </row>
    <row r="127" spans="1:26" ht="15.75" x14ac:dyDescent="0.25">
      <c r="A127" s="254"/>
      <c r="B127" s="254"/>
      <c r="C127" s="255"/>
      <c r="D127" s="619"/>
      <c r="E127" s="251"/>
      <c r="F127" s="839"/>
      <c r="G127" s="839"/>
      <c r="H127" s="257"/>
      <c r="I127" s="257"/>
      <c r="J127" s="251"/>
      <c r="K127" s="251"/>
      <c r="L127" s="251"/>
      <c r="M127" s="251"/>
      <c r="N127" s="251"/>
      <c r="O127" s="251"/>
      <c r="P127" s="251"/>
      <c r="Q127" s="251"/>
      <c r="R127" s="251"/>
      <c r="S127" s="251"/>
      <c r="T127" s="251"/>
      <c r="U127" s="251"/>
      <c r="V127" s="251"/>
      <c r="W127" s="251"/>
      <c r="X127" s="251"/>
      <c r="Y127" s="251"/>
      <c r="Z127" s="251"/>
    </row>
    <row r="128" spans="1:26" ht="15.75" x14ac:dyDescent="0.25">
      <c r="A128" s="254"/>
      <c r="B128" s="254"/>
      <c r="C128" s="255"/>
      <c r="D128" s="619"/>
      <c r="E128" s="251"/>
      <c r="F128" s="839"/>
      <c r="G128" s="839"/>
      <c r="H128" s="257"/>
      <c r="I128" s="257"/>
      <c r="J128" s="251"/>
      <c r="K128" s="251"/>
      <c r="L128" s="251"/>
      <c r="M128" s="251"/>
      <c r="N128" s="251"/>
      <c r="O128" s="251"/>
      <c r="P128" s="251"/>
      <c r="Q128" s="251"/>
      <c r="R128" s="251"/>
      <c r="S128" s="251"/>
      <c r="T128" s="251"/>
      <c r="U128" s="251"/>
      <c r="V128" s="251"/>
      <c r="W128" s="251"/>
      <c r="X128" s="251"/>
      <c r="Y128" s="251"/>
      <c r="Z128" s="251"/>
    </row>
    <row r="129" spans="1:26" ht="15.75" x14ac:dyDescent="0.25">
      <c r="A129" s="254"/>
      <c r="B129" s="254"/>
      <c r="C129" s="255"/>
      <c r="D129" s="619"/>
      <c r="E129" s="251"/>
      <c r="F129" s="839"/>
      <c r="G129" s="839"/>
      <c r="H129" s="257"/>
      <c r="I129" s="257"/>
      <c r="J129" s="251"/>
      <c r="K129" s="251"/>
      <c r="L129" s="251"/>
      <c r="M129" s="251"/>
      <c r="N129" s="251"/>
      <c r="O129" s="251"/>
      <c r="P129" s="251"/>
      <c r="Q129" s="251"/>
      <c r="R129" s="251"/>
      <c r="S129" s="251"/>
      <c r="T129" s="251"/>
      <c r="U129" s="251"/>
      <c r="V129" s="251"/>
      <c r="W129" s="251"/>
      <c r="X129" s="251"/>
      <c r="Y129" s="251"/>
      <c r="Z129" s="251"/>
    </row>
    <row r="130" spans="1:26" ht="15.75" x14ac:dyDescent="0.25">
      <c r="A130" s="254"/>
      <c r="B130" s="254"/>
      <c r="C130" s="255"/>
      <c r="D130" s="619"/>
      <c r="E130" s="251"/>
      <c r="F130" s="839"/>
      <c r="G130" s="839"/>
      <c r="H130" s="257"/>
      <c r="I130" s="257"/>
      <c r="J130" s="251"/>
      <c r="K130" s="251"/>
      <c r="L130" s="251"/>
      <c r="M130" s="251"/>
      <c r="N130" s="251"/>
      <c r="O130" s="251"/>
      <c r="P130" s="251"/>
      <c r="Q130" s="251"/>
      <c r="R130" s="251"/>
      <c r="S130" s="251"/>
      <c r="T130" s="251"/>
      <c r="U130" s="251"/>
      <c r="V130" s="251"/>
      <c r="W130" s="251"/>
      <c r="X130" s="251"/>
      <c r="Y130" s="251"/>
      <c r="Z130" s="251"/>
    </row>
    <row r="131" spans="1:26" ht="15.75" x14ac:dyDescent="0.25">
      <c r="A131" s="254"/>
      <c r="B131" s="254"/>
      <c r="C131" s="255"/>
      <c r="D131" s="619"/>
      <c r="E131" s="251"/>
      <c r="F131" s="839"/>
      <c r="G131" s="839"/>
      <c r="H131" s="257"/>
      <c r="I131" s="257"/>
      <c r="J131" s="251"/>
      <c r="K131" s="251"/>
      <c r="L131" s="251"/>
      <c r="M131" s="251"/>
      <c r="N131" s="251"/>
      <c r="O131" s="251"/>
      <c r="P131" s="251"/>
      <c r="Q131" s="251"/>
      <c r="R131" s="251"/>
      <c r="S131" s="251"/>
      <c r="T131" s="251"/>
      <c r="U131" s="251"/>
      <c r="V131" s="251"/>
      <c r="W131" s="251"/>
      <c r="X131" s="251"/>
      <c r="Y131" s="251"/>
      <c r="Z131" s="251"/>
    </row>
    <row r="132" spans="1:26" ht="15.75" x14ac:dyDescent="0.25">
      <c r="A132" s="254"/>
      <c r="B132" s="254"/>
      <c r="C132" s="255"/>
      <c r="D132" s="619"/>
      <c r="E132" s="251"/>
      <c r="F132" s="839"/>
      <c r="G132" s="839"/>
      <c r="H132" s="257"/>
      <c r="I132" s="257"/>
      <c r="J132" s="251"/>
      <c r="K132" s="251"/>
      <c r="L132" s="251"/>
      <c r="M132" s="251"/>
      <c r="N132" s="251"/>
      <c r="O132" s="251"/>
      <c r="P132" s="251"/>
      <c r="Q132" s="251"/>
      <c r="R132" s="251"/>
      <c r="S132" s="251"/>
      <c r="T132" s="251"/>
      <c r="U132" s="251"/>
      <c r="V132" s="251"/>
      <c r="W132" s="251"/>
      <c r="X132" s="251"/>
      <c r="Y132" s="251"/>
      <c r="Z132" s="251"/>
    </row>
    <row r="133" spans="1:26" ht="15.75" x14ac:dyDescent="0.25">
      <c r="A133" s="254"/>
      <c r="B133" s="254"/>
      <c r="C133" s="255"/>
      <c r="D133" s="619"/>
      <c r="E133" s="251"/>
      <c r="F133" s="839"/>
      <c r="G133" s="839"/>
      <c r="H133" s="257"/>
      <c r="I133" s="257"/>
      <c r="J133" s="251"/>
      <c r="K133" s="251"/>
      <c r="L133" s="251"/>
      <c r="M133" s="251"/>
      <c r="N133" s="251"/>
      <c r="O133" s="251"/>
      <c r="P133" s="251"/>
      <c r="Q133" s="251"/>
      <c r="R133" s="251"/>
      <c r="S133" s="251"/>
      <c r="T133" s="251"/>
      <c r="U133" s="251"/>
      <c r="V133" s="251"/>
      <c r="W133" s="251"/>
      <c r="X133" s="251"/>
      <c r="Y133" s="251"/>
      <c r="Z133" s="251"/>
    </row>
    <row r="134" spans="1:26" ht="15.75" x14ac:dyDescent="0.25">
      <c r="A134" s="254"/>
      <c r="B134" s="254"/>
      <c r="C134" s="255"/>
      <c r="D134" s="619"/>
      <c r="E134" s="251"/>
      <c r="F134" s="839"/>
      <c r="G134" s="839"/>
      <c r="H134" s="257"/>
      <c r="I134" s="257"/>
      <c r="J134" s="251"/>
      <c r="K134" s="251"/>
      <c r="L134" s="251"/>
      <c r="M134" s="251"/>
      <c r="N134" s="251"/>
      <c r="O134" s="251"/>
      <c r="P134" s="251"/>
      <c r="Q134" s="251"/>
      <c r="R134" s="251"/>
      <c r="S134" s="251"/>
      <c r="T134" s="251"/>
      <c r="U134" s="251"/>
      <c r="V134" s="251"/>
      <c r="W134" s="251"/>
      <c r="X134" s="251"/>
      <c r="Y134" s="251"/>
      <c r="Z134" s="251"/>
    </row>
    <row r="135" spans="1:26" ht="15.75" x14ac:dyDescent="0.25">
      <c r="A135" s="254"/>
      <c r="B135" s="254"/>
      <c r="C135" s="255"/>
      <c r="D135" s="619"/>
      <c r="E135" s="251"/>
      <c r="F135" s="839"/>
      <c r="G135" s="839"/>
      <c r="H135" s="257"/>
      <c r="I135" s="257"/>
      <c r="J135" s="251"/>
      <c r="K135" s="251"/>
      <c r="L135" s="251"/>
      <c r="M135" s="251"/>
      <c r="N135" s="251"/>
      <c r="O135" s="251"/>
      <c r="P135" s="251"/>
      <c r="Q135" s="251"/>
      <c r="R135" s="251"/>
      <c r="S135" s="251"/>
      <c r="T135" s="251"/>
      <c r="U135" s="251"/>
      <c r="V135" s="251"/>
      <c r="W135" s="251"/>
      <c r="X135" s="251"/>
      <c r="Y135" s="251"/>
      <c r="Z135" s="251"/>
    </row>
    <row r="136" spans="1:26" ht="15.75" x14ac:dyDescent="0.25">
      <c r="A136" s="254"/>
      <c r="B136" s="254"/>
      <c r="C136" s="255"/>
      <c r="D136" s="619"/>
      <c r="E136" s="251"/>
      <c r="F136" s="839"/>
      <c r="G136" s="839"/>
      <c r="H136" s="257"/>
      <c r="I136" s="257"/>
      <c r="J136" s="251"/>
      <c r="K136" s="251"/>
      <c r="L136" s="251"/>
      <c r="M136" s="251"/>
      <c r="N136" s="251"/>
      <c r="O136" s="251"/>
      <c r="P136" s="251"/>
      <c r="Q136" s="251"/>
      <c r="R136" s="251"/>
      <c r="S136" s="251"/>
      <c r="T136" s="251"/>
      <c r="U136" s="251"/>
      <c r="V136" s="251"/>
      <c r="W136" s="251"/>
      <c r="X136" s="251"/>
      <c r="Y136" s="251"/>
      <c r="Z136" s="251"/>
    </row>
    <row r="137" spans="1:26" ht="15.75" x14ac:dyDescent="0.25">
      <c r="A137" s="254"/>
      <c r="B137" s="254"/>
      <c r="C137" s="255"/>
      <c r="D137" s="619"/>
      <c r="E137" s="251"/>
      <c r="F137" s="839"/>
      <c r="G137" s="839"/>
      <c r="H137" s="257"/>
      <c r="I137" s="257"/>
      <c r="J137" s="251"/>
      <c r="K137" s="251"/>
      <c r="L137" s="251"/>
      <c r="M137" s="251"/>
      <c r="N137" s="251"/>
      <c r="O137" s="251"/>
      <c r="P137" s="251"/>
      <c r="Q137" s="251"/>
      <c r="R137" s="251"/>
      <c r="S137" s="251"/>
      <c r="T137" s="251"/>
      <c r="U137" s="251"/>
      <c r="V137" s="251"/>
      <c r="W137" s="251"/>
      <c r="X137" s="251"/>
      <c r="Y137" s="251"/>
      <c r="Z137" s="251"/>
    </row>
    <row r="138" spans="1:26" ht="15.75" x14ac:dyDescent="0.25">
      <c r="A138" s="254"/>
      <c r="B138" s="254"/>
      <c r="C138" s="255"/>
      <c r="D138" s="619"/>
      <c r="E138" s="251"/>
      <c r="F138" s="839"/>
      <c r="G138" s="839"/>
      <c r="H138" s="257"/>
      <c r="I138" s="257"/>
      <c r="J138" s="251"/>
      <c r="K138" s="251"/>
      <c r="L138" s="251"/>
      <c r="M138" s="251"/>
      <c r="N138" s="251"/>
      <c r="O138" s="251"/>
      <c r="P138" s="251"/>
      <c r="Q138" s="251"/>
      <c r="R138" s="251"/>
      <c r="S138" s="251"/>
      <c r="T138" s="251"/>
      <c r="U138" s="251"/>
      <c r="V138" s="251"/>
      <c r="W138" s="251"/>
      <c r="X138" s="251"/>
      <c r="Y138" s="251"/>
      <c r="Z138" s="251"/>
    </row>
    <row r="139" spans="1:26" ht="15.75" x14ac:dyDescent="0.25">
      <c r="A139" s="254"/>
      <c r="B139" s="254"/>
      <c r="C139" s="255"/>
      <c r="D139" s="619"/>
      <c r="E139" s="251"/>
      <c r="F139" s="839"/>
      <c r="G139" s="839"/>
      <c r="H139" s="257"/>
      <c r="I139" s="257"/>
      <c r="J139" s="251"/>
      <c r="K139" s="251"/>
      <c r="L139" s="251"/>
      <c r="M139" s="251"/>
      <c r="N139" s="251"/>
      <c r="O139" s="251"/>
      <c r="P139" s="251"/>
      <c r="Q139" s="251"/>
      <c r="R139" s="251"/>
      <c r="S139" s="251"/>
      <c r="T139" s="251"/>
      <c r="U139" s="251"/>
      <c r="V139" s="251"/>
      <c r="W139" s="251"/>
      <c r="X139" s="251"/>
      <c r="Y139" s="251"/>
      <c r="Z139" s="251"/>
    </row>
    <row r="140" spans="1:26" ht="15.75" x14ac:dyDescent="0.25">
      <c r="A140" s="254"/>
      <c r="B140" s="254"/>
      <c r="C140" s="255"/>
      <c r="D140" s="619"/>
      <c r="E140" s="251"/>
      <c r="F140" s="839"/>
      <c r="G140" s="839"/>
      <c r="H140" s="257"/>
      <c r="I140" s="257"/>
      <c r="J140" s="251"/>
      <c r="K140" s="251"/>
      <c r="L140" s="251"/>
      <c r="M140" s="251"/>
      <c r="N140" s="251"/>
      <c r="O140" s="251"/>
      <c r="P140" s="251"/>
      <c r="Q140" s="251"/>
      <c r="R140" s="251"/>
      <c r="S140" s="251"/>
      <c r="T140" s="251"/>
      <c r="U140" s="251"/>
      <c r="V140" s="251"/>
      <c r="W140" s="251"/>
      <c r="X140" s="251"/>
      <c r="Y140" s="251"/>
      <c r="Z140" s="251"/>
    </row>
    <row r="141" spans="1:26" ht="15.75" x14ac:dyDescent="0.25">
      <c r="A141" s="254"/>
      <c r="B141" s="254"/>
      <c r="C141" s="255"/>
      <c r="D141" s="619"/>
      <c r="E141" s="251"/>
      <c r="F141" s="839"/>
      <c r="G141" s="839"/>
      <c r="H141" s="257"/>
      <c r="I141" s="257"/>
      <c r="J141" s="251"/>
      <c r="K141" s="251"/>
      <c r="L141" s="251"/>
      <c r="M141" s="251"/>
      <c r="N141" s="251"/>
      <c r="O141" s="251"/>
      <c r="P141" s="251"/>
      <c r="Q141" s="251"/>
      <c r="R141" s="251"/>
      <c r="S141" s="251"/>
      <c r="T141" s="251"/>
      <c r="U141" s="251"/>
      <c r="V141" s="251"/>
      <c r="W141" s="251"/>
      <c r="X141" s="251"/>
      <c r="Y141" s="251"/>
      <c r="Z141" s="251"/>
    </row>
    <row r="142" spans="1:26" ht="15.75" x14ac:dyDescent="0.25">
      <c r="A142" s="254"/>
      <c r="B142" s="254"/>
      <c r="C142" s="255"/>
      <c r="D142" s="619"/>
      <c r="E142" s="251"/>
      <c r="F142" s="839"/>
      <c r="G142" s="839"/>
      <c r="H142" s="257"/>
      <c r="I142" s="257"/>
      <c r="J142" s="251"/>
      <c r="K142" s="251"/>
      <c r="L142" s="251"/>
      <c r="M142" s="251"/>
      <c r="N142" s="251"/>
      <c r="O142" s="251"/>
      <c r="P142" s="251"/>
      <c r="Q142" s="251"/>
      <c r="R142" s="251"/>
      <c r="S142" s="251"/>
      <c r="T142" s="251"/>
      <c r="U142" s="251"/>
      <c r="V142" s="251"/>
      <c r="W142" s="251"/>
      <c r="X142" s="251"/>
      <c r="Y142" s="251"/>
      <c r="Z142" s="251"/>
    </row>
    <row r="143" spans="1:26" ht="15.75" x14ac:dyDescent="0.25">
      <c r="A143" s="254"/>
      <c r="B143" s="254"/>
      <c r="C143" s="255"/>
      <c r="D143" s="619"/>
      <c r="E143" s="251"/>
      <c r="F143" s="839"/>
      <c r="G143" s="839"/>
      <c r="H143" s="257"/>
      <c r="I143" s="257"/>
      <c r="J143" s="251"/>
      <c r="K143" s="251"/>
      <c r="L143" s="251"/>
      <c r="M143" s="251"/>
      <c r="N143" s="251"/>
      <c r="O143" s="251"/>
      <c r="P143" s="251"/>
      <c r="Q143" s="251"/>
      <c r="R143" s="251"/>
      <c r="S143" s="251"/>
      <c r="T143" s="251"/>
      <c r="U143" s="251"/>
      <c r="V143" s="251"/>
      <c r="W143" s="251"/>
      <c r="X143" s="251"/>
      <c r="Y143" s="251"/>
      <c r="Z143" s="251"/>
    </row>
    <row r="144" spans="1:26" ht="15.75" x14ac:dyDescent="0.25">
      <c r="A144" s="254"/>
      <c r="B144" s="254"/>
      <c r="C144" s="255"/>
      <c r="D144" s="619"/>
      <c r="E144" s="251"/>
      <c r="F144" s="839"/>
      <c r="G144" s="839"/>
      <c r="H144" s="257"/>
      <c r="I144" s="257"/>
      <c r="J144" s="251"/>
      <c r="K144" s="251"/>
      <c r="L144" s="251"/>
      <c r="M144" s="251"/>
      <c r="N144" s="251"/>
      <c r="O144" s="251"/>
      <c r="P144" s="251"/>
      <c r="Q144" s="251"/>
      <c r="R144" s="251"/>
      <c r="S144" s="251"/>
      <c r="T144" s="251"/>
      <c r="U144" s="251"/>
      <c r="V144" s="251"/>
      <c r="W144" s="251"/>
      <c r="X144" s="251"/>
      <c r="Y144" s="251"/>
      <c r="Z144" s="251"/>
    </row>
    <row r="145" spans="1:26" ht="15.75" x14ac:dyDescent="0.25">
      <c r="A145" s="254"/>
      <c r="B145" s="254"/>
      <c r="C145" s="255"/>
      <c r="D145" s="619"/>
      <c r="E145" s="251"/>
      <c r="F145" s="839"/>
      <c r="G145" s="839"/>
      <c r="H145" s="257"/>
      <c r="I145" s="257"/>
      <c r="J145" s="251"/>
      <c r="K145" s="251"/>
      <c r="L145" s="251"/>
      <c r="M145" s="251"/>
      <c r="N145" s="251"/>
      <c r="O145" s="251"/>
      <c r="P145" s="251"/>
      <c r="Q145" s="251"/>
      <c r="R145" s="251"/>
      <c r="S145" s="251"/>
      <c r="T145" s="251"/>
      <c r="U145" s="251"/>
      <c r="V145" s="251"/>
      <c r="W145" s="251"/>
      <c r="X145" s="251"/>
      <c r="Y145" s="251"/>
      <c r="Z145" s="251"/>
    </row>
    <row r="146" spans="1:26" ht="15.75" x14ac:dyDescent="0.25">
      <c r="A146" s="254"/>
      <c r="B146" s="254"/>
      <c r="C146" s="255"/>
      <c r="D146" s="619"/>
      <c r="E146" s="251"/>
      <c r="F146" s="839"/>
      <c r="G146" s="839"/>
      <c r="H146" s="257"/>
      <c r="I146" s="257"/>
      <c r="J146" s="251"/>
      <c r="K146" s="251"/>
      <c r="L146" s="251"/>
      <c r="M146" s="251"/>
      <c r="N146" s="251"/>
      <c r="O146" s="251"/>
      <c r="P146" s="251"/>
      <c r="Q146" s="251"/>
      <c r="R146" s="251"/>
      <c r="S146" s="251"/>
      <c r="T146" s="251"/>
      <c r="U146" s="251"/>
      <c r="V146" s="251"/>
      <c r="W146" s="251"/>
      <c r="X146" s="251"/>
      <c r="Y146" s="251"/>
      <c r="Z146" s="251"/>
    </row>
    <row r="147" spans="1:26" ht="15.75" x14ac:dyDescent="0.25">
      <c r="A147" s="254"/>
      <c r="B147" s="254"/>
      <c r="C147" s="255"/>
      <c r="D147" s="619"/>
      <c r="E147" s="251"/>
      <c r="F147" s="839"/>
      <c r="G147" s="839"/>
      <c r="H147" s="257"/>
      <c r="I147" s="257"/>
      <c r="J147" s="251"/>
      <c r="K147" s="251"/>
      <c r="L147" s="251"/>
      <c r="M147" s="251"/>
      <c r="N147" s="251"/>
      <c r="O147" s="251"/>
      <c r="P147" s="251"/>
      <c r="Q147" s="251"/>
      <c r="R147" s="251"/>
      <c r="S147" s="251"/>
      <c r="T147" s="251"/>
      <c r="U147" s="251"/>
      <c r="V147" s="251"/>
      <c r="W147" s="251"/>
      <c r="X147" s="251"/>
      <c r="Y147" s="251"/>
      <c r="Z147" s="251"/>
    </row>
    <row r="148" spans="1:26" ht="15.75" x14ac:dyDescent="0.25">
      <c r="A148" s="254"/>
      <c r="B148" s="254"/>
      <c r="C148" s="255"/>
      <c r="D148" s="619"/>
      <c r="E148" s="251"/>
      <c r="F148" s="839"/>
      <c r="G148" s="839"/>
      <c r="H148" s="257"/>
      <c r="I148" s="257"/>
      <c r="J148" s="251"/>
      <c r="K148" s="251"/>
      <c r="L148" s="251"/>
      <c r="M148" s="251"/>
      <c r="N148" s="251"/>
      <c r="O148" s="251"/>
      <c r="P148" s="251"/>
      <c r="Q148" s="251"/>
      <c r="R148" s="251"/>
      <c r="S148" s="251"/>
      <c r="T148" s="251"/>
      <c r="U148" s="251"/>
      <c r="V148" s="251"/>
      <c r="W148" s="251"/>
      <c r="X148" s="251"/>
      <c r="Y148" s="251"/>
      <c r="Z148" s="251"/>
    </row>
    <row r="149" spans="1:26" ht="15.75" x14ac:dyDescent="0.25">
      <c r="A149" s="254"/>
      <c r="B149" s="254"/>
      <c r="C149" s="255"/>
      <c r="D149" s="619"/>
      <c r="E149" s="251"/>
      <c r="F149" s="839"/>
      <c r="G149" s="839"/>
      <c r="H149" s="257"/>
      <c r="I149" s="257"/>
      <c r="J149" s="251"/>
      <c r="K149" s="251"/>
      <c r="L149" s="251"/>
      <c r="M149" s="251"/>
      <c r="N149" s="251"/>
      <c r="O149" s="251"/>
      <c r="P149" s="251"/>
      <c r="Q149" s="251"/>
      <c r="R149" s="251"/>
      <c r="S149" s="251"/>
      <c r="T149" s="251"/>
      <c r="U149" s="251"/>
      <c r="V149" s="251"/>
      <c r="W149" s="251"/>
      <c r="X149" s="251"/>
      <c r="Y149" s="251"/>
      <c r="Z149" s="251"/>
    </row>
    <row r="150" spans="1:26" ht="15.75" x14ac:dyDescent="0.25">
      <c r="A150" s="254"/>
      <c r="B150" s="254"/>
      <c r="C150" s="255"/>
      <c r="D150" s="619"/>
      <c r="E150" s="251"/>
      <c r="F150" s="839"/>
      <c r="G150" s="839"/>
      <c r="H150" s="257"/>
      <c r="I150" s="257"/>
      <c r="J150" s="251"/>
      <c r="K150" s="251"/>
      <c r="L150" s="251"/>
      <c r="M150" s="251"/>
      <c r="N150" s="251"/>
      <c r="O150" s="251"/>
      <c r="P150" s="251"/>
      <c r="Q150" s="251"/>
      <c r="R150" s="251"/>
      <c r="S150" s="251"/>
      <c r="T150" s="251"/>
      <c r="U150" s="251"/>
      <c r="V150" s="251"/>
      <c r="W150" s="251"/>
      <c r="X150" s="251"/>
      <c r="Y150" s="251"/>
      <c r="Z150" s="251"/>
    </row>
    <row r="151" spans="1:26" ht="15.75" x14ac:dyDescent="0.25">
      <c r="A151" s="254"/>
      <c r="B151" s="254"/>
      <c r="C151" s="255"/>
      <c r="D151" s="619"/>
      <c r="E151" s="251"/>
      <c r="F151" s="839"/>
      <c r="G151" s="839"/>
      <c r="H151" s="257"/>
      <c r="I151" s="257"/>
      <c r="J151" s="251"/>
      <c r="K151" s="251"/>
      <c r="L151" s="251"/>
      <c r="M151" s="251"/>
      <c r="N151" s="251"/>
      <c r="O151" s="251"/>
      <c r="P151" s="251"/>
      <c r="Q151" s="251"/>
      <c r="R151" s="251"/>
      <c r="S151" s="251"/>
      <c r="T151" s="251"/>
      <c r="U151" s="251"/>
      <c r="V151" s="251"/>
      <c r="W151" s="251"/>
      <c r="X151" s="251"/>
      <c r="Y151" s="251"/>
      <c r="Z151" s="251"/>
    </row>
    <row r="152" spans="1:26" ht="15.75" x14ac:dyDescent="0.25">
      <c r="A152" s="254"/>
      <c r="B152" s="254"/>
      <c r="C152" s="255"/>
      <c r="D152" s="619"/>
      <c r="E152" s="251"/>
      <c r="F152" s="839"/>
      <c r="G152" s="839"/>
      <c r="H152" s="257"/>
      <c r="I152" s="257"/>
      <c r="J152" s="251"/>
      <c r="K152" s="251"/>
      <c r="L152" s="251"/>
      <c r="M152" s="251"/>
      <c r="N152" s="251"/>
      <c r="O152" s="251"/>
      <c r="P152" s="251"/>
      <c r="Q152" s="251"/>
      <c r="R152" s="251"/>
      <c r="S152" s="251"/>
      <c r="T152" s="251"/>
      <c r="U152" s="251"/>
      <c r="V152" s="251"/>
      <c r="W152" s="251"/>
      <c r="X152" s="251"/>
      <c r="Y152" s="251"/>
      <c r="Z152" s="251"/>
    </row>
    <row r="153" spans="1:26" ht="15.75" x14ac:dyDescent="0.25">
      <c r="A153" s="254"/>
      <c r="B153" s="254"/>
      <c r="C153" s="255"/>
      <c r="D153" s="619"/>
      <c r="E153" s="251"/>
      <c r="F153" s="839"/>
      <c r="G153" s="839"/>
      <c r="H153" s="257"/>
      <c r="I153" s="257"/>
      <c r="J153" s="251"/>
      <c r="K153" s="251"/>
      <c r="L153" s="251"/>
      <c r="M153" s="251"/>
      <c r="N153" s="251"/>
      <c r="O153" s="251"/>
      <c r="P153" s="251"/>
      <c r="Q153" s="251"/>
      <c r="R153" s="251"/>
      <c r="S153" s="251"/>
      <c r="T153" s="251"/>
      <c r="U153" s="251"/>
      <c r="V153" s="251"/>
      <c r="W153" s="251"/>
      <c r="X153" s="251"/>
      <c r="Y153" s="251"/>
      <c r="Z153" s="251"/>
    </row>
    <row r="154" spans="1:26" ht="15.75" x14ac:dyDescent="0.25">
      <c r="A154" s="254"/>
      <c r="B154" s="254"/>
      <c r="C154" s="255"/>
      <c r="D154" s="619"/>
      <c r="E154" s="251"/>
      <c r="F154" s="839"/>
      <c r="G154" s="839"/>
      <c r="H154" s="257"/>
      <c r="I154" s="257"/>
      <c r="J154" s="251"/>
      <c r="K154" s="251"/>
      <c r="L154" s="251"/>
      <c r="M154" s="251"/>
      <c r="N154" s="251"/>
      <c r="O154" s="251"/>
      <c r="P154" s="251"/>
      <c r="Q154" s="251"/>
      <c r="R154" s="251"/>
      <c r="S154" s="251"/>
      <c r="T154" s="251"/>
      <c r="U154" s="251"/>
      <c r="V154" s="251"/>
      <c r="W154" s="251"/>
      <c r="X154" s="251"/>
      <c r="Y154" s="251"/>
      <c r="Z154" s="251"/>
    </row>
    <row r="155" spans="1:26" ht="15.75" x14ac:dyDescent="0.25">
      <c r="A155" s="254"/>
      <c r="B155" s="254"/>
      <c r="C155" s="255"/>
      <c r="D155" s="619"/>
      <c r="E155" s="251"/>
      <c r="F155" s="839"/>
      <c r="G155" s="839"/>
      <c r="H155" s="257"/>
      <c r="I155" s="257"/>
      <c r="J155" s="251"/>
      <c r="K155" s="251"/>
      <c r="L155" s="251"/>
      <c r="M155" s="251"/>
      <c r="N155" s="251"/>
      <c r="O155" s="251"/>
      <c r="P155" s="251"/>
      <c r="Q155" s="251"/>
      <c r="R155" s="251"/>
      <c r="S155" s="251"/>
      <c r="T155" s="251"/>
      <c r="U155" s="251"/>
      <c r="V155" s="251"/>
      <c r="W155" s="251"/>
      <c r="X155" s="251"/>
      <c r="Y155" s="251"/>
      <c r="Z155" s="251"/>
    </row>
    <row r="156" spans="1:26" ht="15.75" x14ac:dyDescent="0.25">
      <c r="A156" s="254"/>
      <c r="B156" s="254"/>
      <c r="C156" s="255"/>
      <c r="D156" s="619"/>
      <c r="E156" s="251"/>
      <c r="F156" s="839"/>
      <c r="G156" s="839"/>
      <c r="H156" s="257"/>
      <c r="I156" s="257"/>
      <c r="J156" s="251"/>
      <c r="K156" s="251"/>
      <c r="L156" s="251"/>
      <c r="M156" s="251"/>
      <c r="N156" s="251"/>
      <c r="O156" s="251"/>
      <c r="P156" s="251"/>
      <c r="Q156" s="251"/>
      <c r="R156" s="251"/>
      <c r="S156" s="251"/>
      <c r="T156" s="251"/>
      <c r="U156" s="251"/>
      <c r="V156" s="251"/>
      <c r="W156" s="251"/>
      <c r="X156" s="251"/>
      <c r="Y156" s="251"/>
      <c r="Z156" s="251"/>
    </row>
    <row r="157" spans="1:26" ht="15.75" x14ac:dyDescent="0.25">
      <c r="A157" s="254"/>
      <c r="B157" s="254"/>
      <c r="C157" s="255"/>
      <c r="D157" s="619"/>
      <c r="E157" s="251"/>
      <c r="F157" s="839"/>
      <c r="G157" s="839"/>
      <c r="H157" s="257"/>
      <c r="I157" s="257"/>
      <c r="J157" s="251"/>
      <c r="K157" s="251"/>
      <c r="L157" s="251"/>
      <c r="M157" s="251"/>
      <c r="N157" s="251"/>
      <c r="O157" s="251"/>
      <c r="P157" s="251"/>
      <c r="Q157" s="251"/>
      <c r="R157" s="251"/>
      <c r="S157" s="251"/>
      <c r="T157" s="251"/>
      <c r="U157" s="251"/>
      <c r="V157" s="251"/>
      <c r="W157" s="251"/>
      <c r="X157" s="251"/>
      <c r="Y157" s="251"/>
      <c r="Z157" s="251"/>
    </row>
    <row r="158" spans="1:26" ht="15.75" x14ac:dyDescent="0.25">
      <c r="A158" s="254"/>
      <c r="B158" s="254"/>
      <c r="C158" s="255"/>
      <c r="D158" s="619"/>
      <c r="E158" s="251"/>
      <c r="F158" s="839"/>
      <c r="G158" s="839"/>
      <c r="H158" s="257"/>
      <c r="I158" s="257"/>
      <c r="J158" s="251"/>
      <c r="K158" s="251"/>
      <c r="L158" s="251"/>
      <c r="M158" s="251"/>
      <c r="N158" s="251"/>
      <c r="O158" s="251"/>
      <c r="P158" s="251"/>
      <c r="Q158" s="251"/>
      <c r="R158" s="251"/>
      <c r="S158" s="251"/>
      <c r="T158" s="251"/>
      <c r="U158" s="251"/>
      <c r="V158" s="251"/>
      <c r="W158" s="251"/>
      <c r="X158" s="251"/>
      <c r="Y158" s="251"/>
      <c r="Z158" s="251"/>
    </row>
    <row r="159" spans="1:26" ht="15.75" x14ac:dyDescent="0.25">
      <c r="A159" s="254"/>
      <c r="B159" s="254"/>
      <c r="C159" s="255"/>
      <c r="D159" s="619"/>
      <c r="E159" s="251"/>
      <c r="F159" s="839"/>
      <c r="G159" s="839"/>
      <c r="H159" s="257"/>
      <c r="I159" s="257"/>
      <c r="J159" s="251"/>
      <c r="K159" s="251"/>
      <c r="L159" s="251"/>
      <c r="M159" s="251"/>
      <c r="N159" s="251"/>
      <c r="O159" s="251"/>
      <c r="P159" s="251"/>
      <c r="Q159" s="251"/>
      <c r="R159" s="251"/>
      <c r="S159" s="251"/>
      <c r="T159" s="251"/>
      <c r="U159" s="251"/>
      <c r="V159" s="251"/>
      <c r="W159" s="251"/>
      <c r="X159" s="251"/>
      <c r="Y159" s="251"/>
      <c r="Z159" s="251"/>
    </row>
    <row r="160" spans="1:26" ht="15.75" x14ac:dyDescent="0.25">
      <c r="A160" s="254"/>
      <c r="B160" s="254"/>
      <c r="C160" s="255"/>
      <c r="D160" s="619"/>
      <c r="E160" s="251"/>
      <c r="F160" s="839"/>
      <c r="G160" s="839"/>
      <c r="H160" s="257"/>
      <c r="I160" s="257"/>
      <c r="J160" s="251"/>
      <c r="K160" s="251"/>
      <c r="L160" s="251"/>
      <c r="M160" s="251"/>
      <c r="N160" s="251"/>
      <c r="O160" s="251"/>
      <c r="P160" s="251"/>
      <c r="Q160" s="251"/>
      <c r="R160" s="251"/>
      <c r="S160" s="251"/>
      <c r="T160" s="251"/>
      <c r="U160" s="251"/>
      <c r="V160" s="251"/>
      <c r="W160" s="251"/>
      <c r="X160" s="251"/>
      <c r="Y160" s="251"/>
      <c r="Z160" s="251"/>
    </row>
    <row r="161" spans="1:26" ht="15.75" x14ac:dyDescent="0.25">
      <c r="A161" s="254"/>
      <c r="B161" s="254"/>
      <c r="C161" s="255"/>
      <c r="D161" s="619"/>
      <c r="E161" s="251"/>
      <c r="F161" s="839"/>
      <c r="G161" s="839"/>
      <c r="H161" s="257"/>
      <c r="I161" s="257"/>
      <c r="J161" s="251"/>
      <c r="K161" s="251"/>
      <c r="L161" s="251"/>
      <c r="M161" s="251"/>
      <c r="N161" s="251"/>
      <c r="O161" s="251"/>
      <c r="P161" s="251"/>
      <c r="Q161" s="251"/>
      <c r="R161" s="251"/>
      <c r="S161" s="251"/>
      <c r="T161" s="251"/>
      <c r="U161" s="251"/>
      <c r="V161" s="251"/>
      <c r="W161" s="251"/>
      <c r="X161" s="251"/>
      <c r="Y161" s="251"/>
      <c r="Z161" s="251"/>
    </row>
    <row r="162" spans="1:26" ht="15.75" x14ac:dyDescent="0.25">
      <c r="A162" s="254"/>
      <c r="B162" s="254"/>
      <c r="C162" s="255"/>
      <c r="D162" s="619"/>
      <c r="E162" s="251"/>
      <c r="F162" s="839"/>
      <c r="G162" s="839"/>
      <c r="H162" s="257"/>
      <c r="I162" s="257"/>
      <c r="J162" s="251"/>
      <c r="K162" s="251"/>
      <c r="L162" s="251"/>
      <c r="M162" s="251"/>
      <c r="N162" s="251"/>
      <c r="O162" s="251"/>
      <c r="P162" s="251"/>
      <c r="Q162" s="251"/>
      <c r="R162" s="251"/>
      <c r="S162" s="251"/>
      <c r="T162" s="251"/>
      <c r="U162" s="251"/>
      <c r="V162" s="251"/>
      <c r="W162" s="251"/>
      <c r="X162" s="251"/>
      <c r="Y162" s="251"/>
      <c r="Z162" s="251"/>
    </row>
    <row r="163" spans="1:26" ht="15.75" x14ac:dyDescent="0.25">
      <c r="A163" s="254"/>
      <c r="B163" s="254"/>
      <c r="C163" s="255"/>
      <c r="D163" s="619"/>
      <c r="E163" s="251"/>
      <c r="F163" s="839"/>
      <c r="G163" s="839"/>
      <c r="H163" s="257"/>
      <c r="I163" s="257"/>
      <c r="J163" s="251"/>
      <c r="K163" s="251"/>
      <c r="L163" s="251"/>
      <c r="M163" s="251"/>
      <c r="N163" s="251"/>
      <c r="O163" s="251"/>
      <c r="P163" s="251"/>
      <c r="Q163" s="251"/>
      <c r="R163" s="251"/>
      <c r="S163" s="251"/>
      <c r="T163" s="251"/>
      <c r="U163" s="251"/>
      <c r="V163" s="251"/>
      <c r="W163" s="251"/>
      <c r="X163" s="251"/>
      <c r="Y163" s="251"/>
      <c r="Z163" s="251"/>
    </row>
    <row r="164" spans="1:26" ht="15.75" x14ac:dyDescent="0.25">
      <c r="A164" s="254"/>
      <c r="B164" s="254"/>
      <c r="C164" s="255"/>
      <c r="D164" s="619"/>
      <c r="E164" s="251"/>
      <c r="F164" s="839"/>
      <c r="G164" s="839"/>
      <c r="H164" s="257"/>
      <c r="I164" s="257"/>
      <c r="J164" s="251"/>
      <c r="K164" s="251"/>
      <c r="L164" s="251"/>
      <c r="M164" s="251"/>
      <c r="N164" s="251"/>
      <c r="O164" s="251"/>
      <c r="P164" s="251"/>
      <c r="Q164" s="251"/>
      <c r="R164" s="251"/>
      <c r="S164" s="251"/>
      <c r="T164" s="251"/>
      <c r="U164" s="251"/>
      <c r="V164" s="251"/>
      <c r="W164" s="251"/>
      <c r="X164" s="251"/>
      <c r="Y164" s="251"/>
      <c r="Z164" s="251"/>
    </row>
    <row r="165" spans="1:26" ht="15.75" x14ac:dyDescent="0.25">
      <c r="A165" s="254"/>
      <c r="B165" s="254"/>
      <c r="C165" s="255"/>
      <c r="D165" s="619"/>
      <c r="E165" s="251"/>
      <c r="F165" s="839"/>
      <c r="G165" s="839"/>
      <c r="H165" s="257"/>
      <c r="I165" s="257"/>
      <c r="J165" s="251"/>
      <c r="K165" s="251"/>
      <c r="L165" s="251"/>
      <c r="M165" s="251"/>
      <c r="N165" s="251"/>
      <c r="O165" s="251"/>
      <c r="P165" s="251"/>
      <c r="Q165" s="251"/>
      <c r="R165" s="251"/>
      <c r="S165" s="251"/>
      <c r="T165" s="251"/>
      <c r="U165" s="251"/>
      <c r="V165" s="251"/>
      <c r="W165" s="251"/>
      <c r="X165" s="251"/>
      <c r="Y165" s="251"/>
      <c r="Z165" s="251"/>
    </row>
    <row r="166" spans="1:26" ht="15.75" x14ac:dyDescent="0.25">
      <c r="A166" s="254"/>
      <c r="B166" s="254"/>
      <c r="C166" s="255"/>
      <c r="D166" s="619"/>
      <c r="E166" s="251"/>
      <c r="F166" s="839"/>
      <c r="G166" s="839"/>
      <c r="H166" s="257"/>
      <c r="I166" s="257"/>
      <c r="J166" s="251"/>
      <c r="K166" s="251"/>
      <c r="L166" s="251"/>
      <c r="M166" s="251"/>
      <c r="N166" s="251"/>
      <c r="O166" s="251"/>
      <c r="P166" s="251"/>
      <c r="Q166" s="251"/>
      <c r="R166" s="251"/>
      <c r="S166" s="251"/>
      <c r="T166" s="251"/>
      <c r="U166" s="251"/>
      <c r="V166" s="251"/>
      <c r="W166" s="251"/>
      <c r="X166" s="251"/>
      <c r="Y166" s="251"/>
      <c r="Z166" s="251"/>
    </row>
    <row r="167" spans="1:26" ht="15.75" x14ac:dyDescent="0.25">
      <c r="A167" s="254"/>
      <c r="B167" s="254"/>
      <c r="C167" s="255"/>
      <c r="D167" s="619"/>
      <c r="E167" s="251"/>
      <c r="F167" s="839"/>
      <c r="G167" s="839"/>
      <c r="H167" s="257"/>
      <c r="I167" s="257"/>
      <c r="J167" s="251"/>
      <c r="K167" s="251"/>
      <c r="L167" s="251"/>
      <c r="M167" s="251"/>
      <c r="N167" s="251"/>
      <c r="O167" s="251"/>
      <c r="P167" s="251"/>
      <c r="Q167" s="251"/>
      <c r="R167" s="251"/>
      <c r="S167" s="251"/>
      <c r="T167" s="251"/>
      <c r="U167" s="251"/>
      <c r="V167" s="251"/>
      <c r="W167" s="251"/>
      <c r="X167" s="251"/>
      <c r="Y167" s="251"/>
      <c r="Z167" s="251"/>
    </row>
    <row r="168" spans="1:26" ht="15.75" x14ac:dyDescent="0.25">
      <c r="A168" s="254"/>
      <c r="B168" s="254"/>
      <c r="C168" s="255"/>
      <c r="D168" s="619"/>
      <c r="E168" s="251"/>
      <c r="F168" s="839"/>
      <c r="G168" s="839"/>
      <c r="H168" s="257"/>
      <c r="I168" s="257"/>
      <c r="J168" s="251"/>
      <c r="K168" s="251"/>
      <c r="L168" s="251"/>
      <c r="M168" s="251"/>
      <c r="N168" s="251"/>
      <c r="O168" s="251"/>
      <c r="P168" s="251"/>
      <c r="Q168" s="251"/>
      <c r="R168" s="251"/>
      <c r="S168" s="251"/>
      <c r="T168" s="251"/>
      <c r="U168" s="251"/>
      <c r="V168" s="251"/>
      <c r="W168" s="251"/>
      <c r="X168" s="251"/>
      <c r="Y168" s="251"/>
      <c r="Z168" s="251"/>
    </row>
    <row r="169" spans="1:26" ht="15.75" x14ac:dyDescent="0.25">
      <c r="A169" s="254"/>
      <c r="B169" s="254"/>
      <c r="C169" s="255"/>
      <c r="D169" s="619"/>
      <c r="E169" s="251"/>
      <c r="F169" s="839"/>
      <c r="G169" s="839"/>
      <c r="H169" s="257"/>
      <c r="I169" s="257"/>
      <c r="J169" s="251"/>
      <c r="K169" s="251"/>
      <c r="L169" s="251"/>
      <c r="M169" s="251"/>
      <c r="N169" s="251"/>
      <c r="O169" s="251"/>
      <c r="P169" s="251"/>
      <c r="Q169" s="251"/>
      <c r="R169" s="251"/>
      <c r="S169" s="251"/>
      <c r="T169" s="251"/>
      <c r="U169" s="251"/>
      <c r="V169" s="251"/>
      <c r="W169" s="251"/>
      <c r="X169" s="251"/>
      <c r="Y169" s="251"/>
      <c r="Z169" s="251"/>
    </row>
    <row r="170" spans="1:26" ht="15.75" x14ac:dyDescent="0.25">
      <c r="A170" s="254"/>
      <c r="B170" s="254"/>
      <c r="C170" s="255"/>
      <c r="D170" s="619"/>
      <c r="E170" s="251"/>
      <c r="F170" s="839"/>
      <c r="G170" s="839"/>
      <c r="H170" s="257"/>
      <c r="I170" s="257"/>
      <c r="J170" s="251"/>
      <c r="K170" s="251"/>
      <c r="L170" s="251"/>
      <c r="M170" s="251"/>
      <c r="N170" s="251"/>
      <c r="O170" s="251"/>
      <c r="P170" s="251"/>
      <c r="Q170" s="251"/>
      <c r="R170" s="251"/>
      <c r="S170" s="251"/>
      <c r="T170" s="251"/>
      <c r="U170" s="251"/>
      <c r="V170" s="251"/>
      <c r="W170" s="251"/>
      <c r="X170" s="251"/>
      <c r="Y170" s="251"/>
      <c r="Z170" s="251"/>
    </row>
    <row r="171" spans="1:26" ht="15.75" x14ac:dyDescent="0.25">
      <c r="A171" s="254"/>
      <c r="B171" s="254"/>
      <c r="C171" s="255"/>
      <c r="D171" s="619"/>
      <c r="E171" s="251"/>
      <c r="F171" s="839"/>
      <c r="G171" s="839"/>
      <c r="H171" s="257"/>
      <c r="I171" s="257"/>
      <c r="J171" s="251"/>
      <c r="K171" s="251"/>
      <c r="L171" s="251"/>
      <c r="M171" s="251"/>
      <c r="N171" s="251"/>
      <c r="O171" s="251"/>
      <c r="P171" s="251"/>
      <c r="Q171" s="251"/>
      <c r="R171" s="251"/>
      <c r="S171" s="251"/>
      <c r="T171" s="251"/>
      <c r="U171" s="251"/>
      <c r="V171" s="251"/>
      <c r="W171" s="251"/>
      <c r="X171" s="251"/>
      <c r="Y171" s="251"/>
      <c r="Z171" s="251"/>
    </row>
    <row r="172" spans="1:26" ht="15.75" x14ac:dyDescent="0.25">
      <c r="A172" s="254"/>
      <c r="B172" s="254"/>
      <c r="C172" s="255"/>
      <c r="D172" s="619"/>
      <c r="E172" s="251"/>
      <c r="F172" s="839"/>
      <c r="G172" s="839"/>
      <c r="H172" s="257"/>
      <c r="I172" s="257"/>
      <c r="J172" s="251"/>
      <c r="K172" s="251"/>
      <c r="L172" s="251"/>
      <c r="M172" s="251"/>
      <c r="N172" s="251"/>
      <c r="O172" s="251"/>
      <c r="P172" s="251"/>
      <c r="Q172" s="251"/>
      <c r="R172" s="251"/>
      <c r="S172" s="251"/>
      <c r="T172" s="251"/>
      <c r="U172" s="251"/>
      <c r="V172" s="251"/>
      <c r="W172" s="251"/>
      <c r="X172" s="251"/>
      <c r="Y172" s="251"/>
      <c r="Z172" s="251"/>
    </row>
    <row r="173" spans="1:26" ht="15.75" x14ac:dyDescent="0.25">
      <c r="A173" s="254"/>
      <c r="B173" s="254"/>
      <c r="C173" s="255"/>
      <c r="D173" s="619"/>
      <c r="E173" s="251"/>
      <c r="F173" s="839"/>
      <c r="G173" s="839"/>
      <c r="H173" s="257"/>
      <c r="I173" s="257"/>
      <c r="J173" s="251"/>
      <c r="K173" s="251"/>
      <c r="L173" s="251"/>
      <c r="M173" s="251"/>
      <c r="N173" s="251"/>
      <c r="O173" s="251"/>
      <c r="P173" s="251"/>
      <c r="Q173" s="251"/>
      <c r="R173" s="251"/>
      <c r="S173" s="251"/>
      <c r="T173" s="251"/>
      <c r="U173" s="251"/>
      <c r="V173" s="251"/>
      <c r="W173" s="251"/>
      <c r="X173" s="251"/>
      <c r="Y173" s="251"/>
      <c r="Z173" s="251"/>
    </row>
    <row r="174" spans="1:26" ht="15.75" x14ac:dyDescent="0.25">
      <c r="A174" s="254"/>
      <c r="B174" s="254"/>
      <c r="C174" s="255"/>
      <c r="D174" s="619"/>
      <c r="E174" s="251"/>
      <c r="F174" s="839"/>
      <c r="G174" s="839"/>
      <c r="H174" s="257"/>
      <c r="I174" s="257"/>
      <c r="J174" s="251"/>
      <c r="K174" s="251"/>
      <c r="L174" s="251"/>
      <c r="M174" s="251"/>
      <c r="N174" s="251"/>
      <c r="O174" s="251"/>
      <c r="P174" s="251"/>
      <c r="Q174" s="251"/>
      <c r="R174" s="251"/>
      <c r="S174" s="251"/>
      <c r="T174" s="251"/>
      <c r="U174" s="251"/>
      <c r="V174" s="251"/>
      <c r="W174" s="251"/>
      <c r="X174" s="251"/>
      <c r="Y174" s="251"/>
      <c r="Z174" s="251"/>
    </row>
    <row r="175" spans="1:26" ht="15.75" x14ac:dyDescent="0.25">
      <c r="A175" s="254"/>
      <c r="B175" s="254"/>
      <c r="C175" s="255"/>
      <c r="D175" s="619"/>
      <c r="E175" s="251"/>
      <c r="F175" s="839"/>
      <c r="G175" s="839"/>
      <c r="H175" s="257"/>
      <c r="I175" s="257"/>
      <c r="J175" s="251"/>
      <c r="K175" s="251"/>
      <c r="L175" s="251"/>
      <c r="M175" s="251"/>
      <c r="N175" s="251"/>
      <c r="O175" s="251"/>
      <c r="P175" s="251"/>
      <c r="Q175" s="251"/>
      <c r="R175" s="251"/>
      <c r="S175" s="251"/>
      <c r="T175" s="251"/>
      <c r="U175" s="251"/>
      <c r="V175" s="251"/>
      <c r="W175" s="251"/>
      <c r="X175" s="251"/>
      <c r="Y175" s="251"/>
      <c r="Z175" s="251"/>
    </row>
    <row r="176" spans="1:26" ht="15.75" x14ac:dyDescent="0.25">
      <c r="A176" s="254"/>
      <c r="B176" s="254"/>
      <c r="C176" s="255"/>
      <c r="D176" s="619"/>
      <c r="E176" s="251"/>
      <c r="F176" s="839"/>
      <c r="G176" s="839"/>
      <c r="H176" s="257"/>
      <c r="I176" s="257"/>
      <c r="J176" s="251"/>
      <c r="K176" s="251"/>
      <c r="L176" s="251"/>
      <c r="M176" s="251"/>
      <c r="N176" s="251"/>
      <c r="O176" s="251"/>
      <c r="P176" s="251"/>
      <c r="Q176" s="251"/>
      <c r="R176" s="251"/>
      <c r="S176" s="251"/>
      <c r="T176" s="251"/>
      <c r="U176" s="251"/>
      <c r="V176" s="251"/>
      <c r="W176" s="251"/>
      <c r="X176" s="251"/>
      <c r="Y176" s="251"/>
      <c r="Z176" s="251"/>
    </row>
    <row r="177" spans="1:26" ht="15.75" x14ac:dyDescent="0.25">
      <c r="A177" s="254"/>
      <c r="B177" s="254"/>
      <c r="C177" s="255"/>
      <c r="D177" s="619"/>
      <c r="E177" s="251"/>
      <c r="F177" s="839"/>
      <c r="G177" s="839"/>
      <c r="H177" s="257"/>
      <c r="I177" s="257"/>
      <c r="J177" s="251"/>
      <c r="K177" s="251"/>
      <c r="L177" s="251"/>
      <c r="M177" s="251"/>
      <c r="N177" s="251"/>
      <c r="O177" s="251"/>
      <c r="P177" s="251"/>
      <c r="Q177" s="251"/>
      <c r="R177" s="251"/>
      <c r="S177" s="251"/>
      <c r="T177" s="251"/>
      <c r="U177" s="251"/>
      <c r="V177" s="251"/>
      <c r="W177" s="251"/>
      <c r="X177" s="251"/>
      <c r="Y177" s="251"/>
      <c r="Z177" s="251"/>
    </row>
    <row r="178" spans="1:26" ht="15.75" x14ac:dyDescent="0.25">
      <c r="A178" s="254"/>
      <c r="B178" s="254"/>
      <c r="C178" s="255"/>
      <c r="D178" s="619"/>
      <c r="E178" s="251"/>
      <c r="F178" s="839"/>
      <c r="G178" s="839"/>
      <c r="H178" s="257"/>
      <c r="I178" s="257"/>
      <c r="J178" s="251"/>
      <c r="K178" s="251"/>
      <c r="L178" s="251"/>
      <c r="M178" s="251"/>
      <c r="N178" s="251"/>
      <c r="O178" s="251"/>
      <c r="P178" s="251"/>
      <c r="Q178" s="251"/>
      <c r="R178" s="251"/>
      <c r="S178" s="251"/>
      <c r="T178" s="251"/>
      <c r="U178" s="251"/>
      <c r="V178" s="251"/>
      <c r="W178" s="251"/>
      <c r="X178" s="251"/>
      <c r="Y178" s="251"/>
      <c r="Z178" s="251"/>
    </row>
    <row r="179" spans="1:26" ht="15.75" x14ac:dyDescent="0.25">
      <c r="A179" s="254"/>
      <c r="B179" s="254"/>
      <c r="C179" s="255"/>
      <c r="D179" s="619"/>
      <c r="E179" s="251"/>
      <c r="F179" s="839"/>
      <c r="G179" s="839"/>
      <c r="H179" s="257"/>
      <c r="I179" s="257"/>
      <c r="J179" s="251"/>
      <c r="K179" s="251"/>
      <c r="L179" s="251"/>
      <c r="M179" s="251"/>
      <c r="N179" s="251"/>
      <c r="O179" s="251"/>
      <c r="P179" s="251"/>
      <c r="Q179" s="251"/>
      <c r="R179" s="251"/>
      <c r="S179" s="251"/>
      <c r="T179" s="251"/>
      <c r="U179" s="251"/>
      <c r="V179" s="251"/>
      <c r="W179" s="251"/>
      <c r="X179" s="251"/>
      <c r="Y179" s="251"/>
      <c r="Z179" s="251"/>
    </row>
    <row r="180" spans="1:26" ht="15.75" x14ac:dyDescent="0.25">
      <c r="A180" s="254"/>
      <c r="B180" s="254"/>
      <c r="C180" s="255"/>
      <c r="D180" s="619"/>
      <c r="E180" s="251"/>
      <c r="F180" s="839"/>
      <c r="G180" s="839"/>
      <c r="H180" s="257"/>
      <c r="I180" s="257"/>
      <c r="J180" s="251"/>
      <c r="K180" s="251"/>
      <c r="L180" s="251"/>
      <c r="M180" s="251"/>
      <c r="N180" s="251"/>
      <c r="O180" s="251"/>
      <c r="P180" s="251"/>
      <c r="Q180" s="251"/>
      <c r="R180" s="251"/>
      <c r="S180" s="251"/>
      <c r="T180" s="251"/>
      <c r="U180" s="251"/>
      <c r="V180" s="251"/>
      <c r="W180" s="251"/>
      <c r="X180" s="251"/>
      <c r="Y180" s="251"/>
      <c r="Z180" s="251"/>
    </row>
    <row r="181" spans="1:26" ht="15.75" x14ac:dyDescent="0.25">
      <c r="A181" s="254"/>
      <c r="B181" s="254"/>
      <c r="C181" s="255"/>
      <c r="D181" s="619"/>
      <c r="E181" s="251"/>
      <c r="F181" s="839"/>
      <c r="G181" s="839"/>
      <c r="H181" s="257"/>
      <c r="I181" s="257"/>
      <c r="J181" s="251"/>
      <c r="K181" s="251"/>
      <c r="L181" s="251"/>
      <c r="M181" s="251"/>
      <c r="N181" s="251"/>
      <c r="O181" s="251"/>
      <c r="P181" s="251"/>
      <c r="Q181" s="251"/>
      <c r="R181" s="251"/>
      <c r="S181" s="251"/>
      <c r="T181" s="251"/>
      <c r="U181" s="251"/>
      <c r="V181" s="251"/>
      <c r="W181" s="251"/>
      <c r="X181" s="251"/>
      <c r="Y181" s="251"/>
      <c r="Z181" s="251"/>
    </row>
    <row r="182" spans="1:26" ht="15.75" x14ac:dyDescent="0.25">
      <c r="A182" s="254"/>
      <c r="B182" s="254"/>
      <c r="C182" s="255"/>
      <c r="D182" s="619"/>
      <c r="E182" s="251"/>
      <c r="F182" s="839"/>
      <c r="G182" s="839"/>
      <c r="H182" s="257"/>
      <c r="I182" s="257"/>
      <c r="J182" s="251"/>
      <c r="K182" s="251"/>
      <c r="L182" s="251"/>
      <c r="M182" s="251"/>
      <c r="N182" s="251"/>
      <c r="O182" s="251"/>
      <c r="P182" s="251"/>
      <c r="Q182" s="251"/>
      <c r="R182" s="251"/>
      <c r="S182" s="251"/>
      <c r="T182" s="251"/>
      <c r="U182" s="251"/>
      <c r="V182" s="251"/>
      <c r="W182" s="251"/>
      <c r="X182" s="251"/>
      <c r="Y182" s="251"/>
      <c r="Z182" s="251"/>
    </row>
    <row r="183" spans="1:26" ht="15.75" x14ac:dyDescent="0.25">
      <c r="A183" s="254"/>
      <c r="B183" s="254"/>
      <c r="C183" s="255"/>
      <c r="D183" s="619"/>
      <c r="E183" s="251"/>
      <c r="F183" s="839"/>
      <c r="G183" s="839"/>
      <c r="H183" s="257"/>
      <c r="I183" s="257"/>
      <c r="J183" s="251"/>
      <c r="K183" s="251"/>
      <c r="L183" s="251"/>
      <c r="M183" s="251"/>
      <c r="N183" s="251"/>
      <c r="O183" s="251"/>
      <c r="P183" s="251"/>
      <c r="Q183" s="251"/>
      <c r="R183" s="251"/>
      <c r="S183" s="251"/>
      <c r="T183" s="251"/>
      <c r="U183" s="251"/>
      <c r="V183" s="251"/>
      <c r="W183" s="251"/>
      <c r="X183" s="251"/>
      <c r="Y183" s="251"/>
      <c r="Z183" s="251"/>
    </row>
    <row r="184" spans="1:26" ht="15.75" x14ac:dyDescent="0.25">
      <c r="A184" s="254"/>
      <c r="B184" s="254"/>
      <c r="C184" s="255"/>
      <c r="D184" s="619"/>
      <c r="E184" s="251"/>
      <c r="F184" s="839"/>
      <c r="G184" s="839"/>
      <c r="H184" s="257"/>
      <c r="I184" s="257"/>
      <c r="J184" s="251"/>
      <c r="K184" s="251"/>
      <c r="L184" s="251"/>
      <c r="M184" s="251"/>
      <c r="N184" s="251"/>
      <c r="O184" s="251"/>
      <c r="P184" s="251"/>
      <c r="Q184" s="251"/>
      <c r="R184" s="251"/>
      <c r="S184" s="251"/>
      <c r="T184" s="251"/>
      <c r="U184" s="251"/>
      <c r="V184" s="251"/>
      <c r="W184" s="251"/>
      <c r="X184" s="251"/>
      <c r="Y184" s="251"/>
      <c r="Z184" s="251"/>
    </row>
    <row r="185" spans="1:26" ht="15.75" x14ac:dyDescent="0.25">
      <c r="A185" s="254"/>
      <c r="B185" s="254"/>
      <c r="C185" s="255"/>
      <c r="D185" s="619"/>
      <c r="E185" s="251"/>
      <c r="F185" s="839"/>
      <c r="G185" s="839"/>
      <c r="H185" s="257"/>
      <c r="I185" s="257"/>
      <c r="J185" s="251"/>
      <c r="K185" s="251"/>
      <c r="L185" s="251"/>
      <c r="M185" s="251"/>
      <c r="N185" s="251"/>
      <c r="O185" s="251"/>
      <c r="P185" s="251"/>
      <c r="Q185" s="251"/>
      <c r="R185" s="251"/>
      <c r="S185" s="251"/>
      <c r="T185" s="251"/>
      <c r="U185" s="251"/>
      <c r="V185" s="251"/>
      <c r="W185" s="251"/>
      <c r="X185" s="251"/>
      <c r="Y185" s="251"/>
      <c r="Z185" s="251"/>
    </row>
    <row r="186" spans="1:26" ht="15.75" x14ac:dyDescent="0.25">
      <c r="A186" s="254"/>
      <c r="B186" s="254"/>
      <c r="C186" s="255"/>
      <c r="D186" s="619"/>
      <c r="E186" s="251"/>
      <c r="F186" s="839"/>
      <c r="G186" s="839"/>
      <c r="H186" s="257"/>
      <c r="I186" s="257"/>
      <c r="J186" s="251"/>
      <c r="K186" s="251"/>
      <c r="L186" s="251"/>
      <c r="M186" s="251"/>
      <c r="N186" s="251"/>
      <c r="O186" s="251"/>
      <c r="P186" s="251"/>
      <c r="Q186" s="251"/>
      <c r="R186" s="251"/>
      <c r="S186" s="251"/>
      <c r="T186" s="251"/>
      <c r="U186" s="251"/>
      <c r="V186" s="251"/>
      <c r="W186" s="251"/>
      <c r="X186" s="251"/>
      <c r="Y186" s="251"/>
      <c r="Z186" s="251"/>
    </row>
    <row r="187" spans="1:26" ht="15.75" x14ac:dyDescent="0.25">
      <c r="A187" s="254"/>
      <c r="B187" s="254"/>
      <c r="C187" s="255"/>
      <c r="D187" s="619"/>
      <c r="E187" s="251"/>
      <c r="F187" s="839"/>
      <c r="G187" s="839"/>
      <c r="H187" s="257"/>
      <c r="I187" s="257"/>
      <c r="J187" s="251"/>
      <c r="K187" s="251"/>
      <c r="L187" s="251"/>
      <c r="M187" s="251"/>
      <c r="N187" s="251"/>
      <c r="O187" s="251"/>
      <c r="P187" s="251"/>
      <c r="Q187" s="251"/>
      <c r="R187" s="251"/>
      <c r="S187" s="251"/>
      <c r="T187" s="251"/>
      <c r="U187" s="251"/>
      <c r="V187" s="251"/>
      <c r="W187" s="251"/>
      <c r="X187" s="251"/>
      <c r="Y187" s="251"/>
      <c r="Z187" s="251"/>
    </row>
    <row r="188" spans="1:26" ht="15.75" x14ac:dyDescent="0.25">
      <c r="A188" s="254"/>
      <c r="B188" s="254"/>
      <c r="C188" s="255"/>
      <c r="D188" s="619"/>
      <c r="E188" s="251"/>
      <c r="F188" s="839"/>
      <c r="G188" s="839"/>
      <c r="H188" s="257"/>
      <c r="I188" s="257"/>
      <c r="J188" s="251"/>
      <c r="K188" s="251"/>
      <c r="L188" s="251"/>
      <c r="M188" s="251"/>
      <c r="N188" s="251"/>
      <c r="O188" s="251"/>
      <c r="P188" s="251"/>
      <c r="Q188" s="251"/>
      <c r="R188" s="251"/>
      <c r="S188" s="251"/>
      <c r="T188" s="251"/>
      <c r="U188" s="251"/>
      <c r="V188" s="251"/>
      <c r="W188" s="251"/>
      <c r="X188" s="251"/>
      <c r="Y188" s="251"/>
      <c r="Z188" s="251"/>
    </row>
    <row r="189" spans="1:26" ht="15.75" x14ac:dyDescent="0.25">
      <c r="A189" s="254"/>
      <c r="B189" s="254"/>
      <c r="C189" s="255"/>
      <c r="D189" s="619"/>
      <c r="E189" s="251"/>
      <c r="F189" s="839"/>
      <c r="G189" s="839"/>
      <c r="H189" s="257"/>
      <c r="I189" s="257"/>
      <c r="J189" s="251"/>
      <c r="K189" s="251"/>
      <c r="L189" s="251"/>
      <c r="M189" s="251"/>
      <c r="N189" s="251"/>
      <c r="O189" s="251"/>
      <c r="P189" s="251"/>
      <c r="Q189" s="251"/>
      <c r="R189" s="251"/>
      <c r="S189" s="251"/>
      <c r="T189" s="251"/>
      <c r="U189" s="251"/>
      <c r="V189" s="251"/>
      <c r="W189" s="251"/>
      <c r="X189" s="251"/>
      <c r="Y189" s="251"/>
      <c r="Z189" s="251"/>
    </row>
    <row r="190" spans="1:26" ht="15.75" x14ac:dyDescent="0.25">
      <c r="A190" s="254"/>
      <c r="B190" s="254"/>
      <c r="C190" s="255"/>
      <c r="D190" s="619"/>
      <c r="E190" s="251"/>
      <c r="F190" s="839"/>
      <c r="G190" s="839"/>
      <c r="H190" s="257"/>
      <c r="I190" s="257"/>
      <c r="J190" s="251"/>
      <c r="K190" s="251"/>
      <c r="L190" s="251"/>
      <c r="M190" s="251"/>
      <c r="N190" s="251"/>
      <c r="O190" s="251"/>
      <c r="P190" s="251"/>
      <c r="Q190" s="251"/>
      <c r="R190" s="251"/>
      <c r="S190" s="251"/>
      <c r="T190" s="251"/>
      <c r="U190" s="251"/>
      <c r="V190" s="251"/>
      <c r="W190" s="251"/>
      <c r="X190" s="251"/>
      <c r="Y190" s="251"/>
      <c r="Z190" s="251"/>
    </row>
    <row r="191" spans="1:26" ht="15.75" x14ac:dyDescent="0.25">
      <c r="A191" s="254"/>
      <c r="B191" s="254"/>
      <c r="C191" s="255"/>
      <c r="D191" s="619"/>
      <c r="E191" s="251"/>
      <c r="F191" s="839"/>
      <c r="G191" s="839"/>
      <c r="H191" s="257"/>
      <c r="I191" s="257"/>
      <c r="J191" s="251"/>
      <c r="K191" s="251"/>
      <c r="L191" s="251"/>
      <c r="M191" s="251"/>
      <c r="N191" s="251"/>
      <c r="O191" s="251"/>
      <c r="P191" s="251"/>
      <c r="Q191" s="251"/>
      <c r="R191" s="251"/>
      <c r="S191" s="251"/>
      <c r="T191" s="251"/>
      <c r="U191" s="251"/>
      <c r="V191" s="251"/>
      <c r="W191" s="251"/>
      <c r="X191" s="251"/>
      <c r="Y191" s="251"/>
      <c r="Z191" s="251"/>
    </row>
    <row r="192" spans="1:26" ht="15.75" x14ac:dyDescent="0.25">
      <c r="A192" s="254"/>
      <c r="B192" s="254"/>
      <c r="C192" s="255"/>
      <c r="D192" s="619"/>
      <c r="E192" s="251"/>
      <c r="F192" s="839"/>
      <c r="G192" s="839"/>
      <c r="H192" s="257"/>
      <c r="I192" s="257"/>
      <c r="J192" s="251"/>
      <c r="K192" s="251"/>
      <c r="L192" s="251"/>
      <c r="M192" s="251"/>
      <c r="N192" s="251"/>
      <c r="O192" s="251"/>
      <c r="P192" s="251"/>
      <c r="Q192" s="251"/>
      <c r="R192" s="251"/>
      <c r="S192" s="251"/>
      <c r="T192" s="251"/>
      <c r="U192" s="251"/>
      <c r="V192" s="251"/>
      <c r="W192" s="251"/>
      <c r="X192" s="251"/>
      <c r="Y192" s="251"/>
      <c r="Z192" s="251"/>
    </row>
    <row r="193" spans="1:26" ht="15.75" x14ac:dyDescent="0.25">
      <c r="A193" s="254"/>
      <c r="B193" s="254"/>
      <c r="C193" s="255"/>
      <c r="D193" s="619"/>
      <c r="E193" s="251"/>
      <c r="F193" s="839"/>
      <c r="G193" s="839"/>
      <c r="H193" s="257"/>
      <c r="I193" s="257"/>
      <c r="J193" s="251"/>
      <c r="K193" s="251"/>
      <c r="L193" s="251"/>
      <c r="M193" s="251"/>
      <c r="N193" s="251"/>
      <c r="O193" s="251"/>
      <c r="P193" s="251"/>
      <c r="Q193" s="251"/>
      <c r="R193" s="251"/>
      <c r="S193" s="251"/>
      <c r="T193" s="251"/>
      <c r="U193" s="251"/>
      <c r="V193" s="251"/>
      <c r="W193" s="251"/>
      <c r="X193" s="251"/>
      <c r="Y193" s="251"/>
      <c r="Z193" s="251"/>
    </row>
    <row r="194" spans="1:26" ht="15.75" x14ac:dyDescent="0.25">
      <c r="A194" s="254"/>
      <c r="B194" s="254"/>
      <c r="C194" s="255"/>
      <c r="D194" s="619"/>
      <c r="E194" s="251"/>
      <c r="F194" s="839"/>
      <c r="G194" s="839"/>
      <c r="H194" s="257"/>
      <c r="I194" s="257"/>
      <c r="J194" s="251"/>
      <c r="K194" s="251"/>
      <c r="L194" s="251"/>
      <c r="M194" s="251"/>
      <c r="N194" s="251"/>
      <c r="O194" s="251"/>
      <c r="P194" s="251"/>
      <c r="Q194" s="251"/>
      <c r="R194" s="251"/>
      <c r="S194" s="251"/>
      <c r="T194" s="251"/>
      <c r="U194" s="251"/>
      <c r="V194" s="251"/>
      <c r="W194" s="251"/>
      <c r="X194" s="251"/>
      <c r="Y194" s="251"/>
      <c r="Z194" s="251"/>
    </row>
    <row r="195" spans="1:26" ht="15.75" x14ac:dyDescent="0.25">
      <c r="A195" s="254"/>
      <c r="B195" s="254"/>
      <c r="C195" s="255"/>
      <c r="D195" s="619"/>
      <c r="E195" s="251"/>
      <c r="F195" s="839"/>
      <c r="G195" s="839"/>
      <c r="H195" s="257"/>
      <c r="I195" s="257"/>
      <c r="J195" s="251"/>
      <c r="K195" s="251"/>
      <c r="L195" s="251"/>
      <c r="M195" s="251"/>
      <c r="N195" s="251"/>
      <c r="O195" s="251"/>
      <c r="P195" s="251"/>
      <c r="Q195" s="251"/>
      <c r="R195" s="251"/>
      <c r="S195" s="251"/>
      <c r="T195" s="251"/>
      <c r="U195" s="251"/>
      <c r="V195" s="251"/>
      <c r="W195" s="251"/>
      <c r="X195" s="251"/>
      <c r="Y195" s="251"/>
      <c r="Z195" s="251"/>
    </row>
    <row r="196" spans="1:26" ht="15.75" x14ac:dyDescent="0.25">
      <c r="A196" s="254"/>
      <c r="B196" s="254"/>
      <c r="C196" s="255"/>
      <c r="D196" s="619"/>
      <c r="E196" s="251"/>
      <c r="F196" s="839"/>
      <c r="G196" s="839"/>
      <c r="H196" s="257"/>
      <c r="I196" s="257"/>
      <c r="J196" s="251"/>
      <c r="K196" s="251"/>
      <c r="L196" s="251"/>
      <c r="M196" s="251"/>
      <c r="N196" s="251"/>
      <c r="O196" s="251"/>
      <c r="P196" s="251"/>
      <c r="Q196" s="251"/>
      <c r="R196" s="251"/>
      <c r="S196" s="251"/>
      <c r="T196" s="251"/>
      <c r="U196" s="251"/>
      <c r="V196" s="251"/>
      <c r="W196" s="251"/>
      <c r="X196" s="251"/>
      <c r="Y196" s="251"/>
      <c r="Z196" s="251"/>
    </row>
    <row r="197" spans="1:26" ht="15.75" x14ac:dyDescent="0.25">
      <c r="A197" s="254"/>
      <c r="B197" s="254"/>
      <c r="C197" s="255"/>
      <c r="D197" s="619"/>
      <c r="E197" s="251"/>
      <c r="F197" s="839"/>
      <c r="G197" s="839"/>
      <c r="H197" s="257"/>
      <c r="I197" s="257"/>
      <c r="J197" s="251"/>
      <c r="K197" s="251"/>
      <c r="L197" s="251"/>
      <c r="M197" s="251"/>
      <c r="N197" s="251"/>
      <c r="O197" s="251"/>
      <c r="P197" s="251"/>
      <c r="Q197" s="251"/>
      <c r="R197" s="251"/>
      <c r="S197" s="251"/>
      <c r="T197" s="251"/>
      <c r="U197" s="251"/>
      <c r="V197" s="251"/>
      <c r="W197" s="251"/>
      <c r="X197" s="251"/>
      <c r="Y197" s="251"/>
      <c r="Z197" s="251"/>
    </row>
    <row r="198" spans="1:26" ht="15.75" x14ac:dyDescent="0.25">
      <c r="A198" s="254"/>
      <c r="B198" s="254"/>
      <c r="C198" s="255"/>
      <c r="D198" s="619"/>
      <c r="E198" s="251"/>
      <c r="F198" s="839"/>
      <c r="G198" s="839"/>
      <c r="H198" s="257"/>
      <c r="I198" s="257"/>
      <c r="J198" s="251"/>
      <c r="K198" s="251"/>
      <c r="L198" s="251"/>
      <c r="M198" s="251"/>
      <c r="N198" s="251"/>
      <c r="O198" s="251"/>
      <c r="P198" s="251"/>
      <c r="Q198" s="251"/>
      <c r="R198" s="251"/>
      <c r="S198" s="251"/>
      <c r="T198" s="251"/>
      <c r="U198" s="251"/>
      <c r="V198" s="251"/>
      <c r="W198" s="251"/>
      <c r="X198" s="251"/>
      <c r="Y198" s="251"/>
      <c r="Z198" s="251"/>
    </row>
    <row r="199" spans="1:26" ht="15.75" x14ac:dyDescent="0.25">
      <c r="A199" s="254"/>
      <c r="B199" s="254"/>
      <c r="C199" s="255"/>
      <c r="D199" s="619"/>
      <c r="E199" s="251"/>
      <c r="F199" s="839"/>
      <c r="G199" s="839"/>
      <c r="H199" s="257"/>
      <c r="I199" s="257"/>
      <c r="J199" s="251"/>
      <c r="K199" s="251"/>
      <c r="L199" s="251"/>
      <c r="M199" s="251"/>
      <c r="N199" s="251"/>
      <c r="O199" s="251"/>
      <c r="P199" s="251"/>
      <c r="Q199" s="251"/>
      <c r="R199" s="251"/>
      <c r="S199" s="251"/>
      <c r="T199" s="251"/>
      <c r="U199" s="251"/>
      <c r="V199" s="251"/>
      <c r="W199" s="251"/>
      <c r="X199" s="251"/>
      <c r="Y199" s="251"/>
      <c r="Z199" s="251"/>
    </row>
    <row r="200" spans="1:26" ht="15.75" x14ac:dyDescent="0.25">
      <c r="A200" s="254"/>
      <c r="B200" s="254"/>
      <c r="C200" s="255"/>
      <c r="D200" s="619"/>
      <c r="E200" s="251"/>
      <c r="F200" s="839"/>
      <c r="G200" s="839"/>
      <c r="H200" s="257"/>
      <c r="I200" s="257"/>
      <c r="J200" s="251"/>
      <c r="K200" s="251"/>
      <c r="L200" s="251"/>
      <c r="M200" s="251"/>
      <c r="N200" s="251"/>
      <c r="O200" s="251"/>
      <c r="P200" s="251"/>
      <c r="Q200" s="251"/>
      <c r="R200" s="251"/>
      <c r="S200" s="251"/>
      <c r="T200" s="251"/>
      <c r="U200" s="251"/>
      <c r="V200" s="251"/>
      <c r="W200" s="251"/>
      <c r="X200" s="251"/>
      <c r="Y200" s="251"/>
      <c r="Z200" s="251"/>
    </row>
    <row r="201" spans="1:26" ht="15.75" x14ac:dyDescent="0.25">
      <c r="A201" s="254"/>
      <c r="B201" s="254"/>
      <c r="C201" s="255"/>
      <c r="D201" s="619"/>
      <c r="E201" s="251"/>
      <c r="F201" s="839"/>
      <c r="G201" s="839"/>
      <c r="H201" s="257"/>
      <c r="I201" s="257"/>
      <c r="J201" s="251"/>
      <c r="K201" s="251"/>
      <c r="L201" s="251"/>
      <c r="M201" s="251"/>
      <c r="N201" s="251"/>
      <c r="O201" s="251"/>
      <c r="P201" s="251"/>
      <c r="Q201" s="251"/>
      <c r="R201" s="251"/>
      <c r="S201" s="251"/>
      <c r="T201" s="251"/>
      <c r="U201" s="251"/>
      <c r="V201" s="251"/>
      <c r="W201" s="251"/>
      <c r="X201" s="251"/>
      <c r="Y201" s="251"/>
      <c r="Z201" s="251"/>
    </row>
    <row r="202" spans="1:26" ht="15.75" x14ac:dyDescent="0.25">
      <c r="A202" s="254"/>
      <c r="B202" s="254"/>
      <c r="C202" s="255"/>
      <c r="D202" s="619"/>
      <c r="E202" s="251"/>
      <c r="F202" s="839"/>
      <c r="G202" s="839"/>
      <c r="H202" s="257"/>
      <c r="I202" s="257"/>
      <c r="J202" s="251"/>
      <c r="K202" s="251"/>
      <c r="L202" s="251"/>
      <c r="M202" s="251"/>
      <c r="N202" s="251"/>
      <c r="O202" s="251"/>
      <c r="P202" s="251"/>
      <c r="Q202" s="251"/>
      <c r="R202" s="251"/>
      <c r="S202" s="251"/>
      <c r="T202" s="251"/>
      <c r="U202" s="251"/>
      <c r="V202" s="251"/>
      <c r="W202" s="251"/>
      <c r="X202" s="251"/>
      <c r="Y202" s="251"/>
      <c r="Z202" s="251"/>
    </row>
    <row r="203" spans="1:26" ht="15.75" x14ac:dyDescent="0.25">
      <c r="A203" s="254"/>
      <c r="B203" s="254"/>
      <c r="C203" s="255"/>
      <c r="D203" s="619"/>
      <c r="E203" s="251"/>
      <c r="F203" s="839"/>
      <c r="G203" s="839"/>
      <c r="H203" s="257"/>
      <c r="I203" s="257"/>
      <c r="J203" s="251"/>
      <c r="K203" s="251"/>
      <c r="L203" s="251"/>
      <c r="M203" s="251"/>
      <c r="N203" s="251"/>
      <c r="O203" s="251"/>
      <c r="P203" s="251"/>
      <c r="Q203" s="251"/>
      <c r="R203" s="251"/>
      <c r="S203" s="251"/>
      <c r="T203" s="251"/>
      <c r="U203" s="251"/>
      <c r="V203" s="251"/>
      <c r="W203" s="251"/>
      <c r="X203" s="251"/>
      <c r="Y203" s="251"/>
      <c r="Z203" s="251"/>
    </row>
    <row r="204" spans="1:26" ht="15.75" x14ac:dyDescent="0.25">
      <c r="A204" s="254"/>
      <c r="B204" s="254"/>
      <c r="C204" s="255"/>
      <c r="D204" s="619"/>
      <c r="E204" s="251"/>
      <c r="F204" s="839"/>
      <c r="G204" s="839"/>
      <c r="H204" s="257"/>
      <c r="I204" s="257"/>
      <c r="J204" s="251"/>
      <c r="K204" s="251"/>
      <c r="L204" s="251"/>
      <c r="M204" s="251"/>
      <c r="N204" s="251"/>
      <c r="O204" s="251"/>
      <c r="P204" s="251"/>
      <c r="Q204" s="251"/>
      <c r="R204" s="251"/>
      <c r="S204" s="251"/>
      <c r="T204" s="251"/>
      <c r="U204" s="251"/>
      <c r="V204" s="251"/>
      <c r="W204" s="251"/>
      <c r="X204" s="251"/>
      <c r="Y204" s="251"/>
      <c r="Z204" s="251"/>
    </row>
    <row r="205" spans="1:26" ht="15.75" x14ac:dyDescent="0.25">
      <c r="A205" s="254"/>
      <c r="B205" s="254"/>
      <c r="C205" s="255"/>
      <c r="D205" s="619"/>
      <c r="E205" s="251"/>
      <c r="F205" s="839"/>
      <c r="G205" s="839"/>
      <c r="H205" s="257"/>
      <c r="I205" s="257"/>
      <c r="J205" s="251"/>
      <c r="K205" s="251"/>
      <c r="L205" s="251"/>
      <c r="M205" s="251"/>
      <c r="N205" s="251"/>
      <c r="O205" s="251"/>
      <c r="P205" s="251"/>
      <c r="Q205" s="251"/>
      <c r="R205" s="251"/>
      <c r="S205" s="251"/>
      <c r="T205" s="251"/>
      <c r="U205" s="251"/>
      <c r="V205" s="251"/>
      <c r="W205" s="251"/>
      <c r="X205" s="251"/>
      <c r="Y205" s="251"/>
      <c r="Z205" s="251"/>
    </row>
    <row r="206" spans="1:26" ht="15.75" x14ac:dyDescent="0.25">
      <c r="A206" s="254"/>
      <c r="B206" s="254"/>
      <c r="C206" s="255"/>
      <c r="D206" s="619"/>
      <c r="E206" s="251"/>
      <c r="F206" s="839"/>
      <c r="G206" s="839"/>
      <c r="H206" s="257"/>
      <c r="I206" s="257"/>
      <c r="J206" s="251"/>
      <c r="K206" s="251"/>
      <c r="L206" s="251"/>
      <c r="M206" s="251"/>
      <c r="N206" s="251"/>
      <c r="O206" s="251"/>
      <c r="P206" s="251"/>
      <c r="Q206" s="251"/>
      <c r="R206" s="251"/>
      <c r="S206" s="251"/>
      <c r="T206" s="251"/>
      <c r="U206" s="251"/>
      <c r="V206" s="251"/>
      <c r="W206" s="251"/>
      <c r="X206" s="251"/>
      <c r="Y206" s="251"/>
      <c r="Z206" s="251"/>
    </row>
    <row r="207" spans="1:26" ht="15.75" x14ac:dyDescent="0.25">
      <c r="A207" s="254"/>
      <c r="B207" s="254"/>
      <c r="C207" s="255"/>
      <c r="D207" s="619"/>
      <c r="E207" s="251"/>
      <c r="F207" s="839"/>
      <c r="G207" s="839"/>
      <c r="H207" s="257"/>
      <c r="I207" s="257"/>
      <c r="J207" s="251"/>
      <c r="K207" s="251"/>
      <c r="L207" s="251"/>
      <c r="M207" s="251"/>
      <c r="N207" s="251"/>
      <c r="O207" s="251"/>
      <c r="P207" s="251"/>
      <c r="Q207" s="251"/>
      <c r="R207" s="251"/>
      <c r="S207" s="251"/>
      <c r="T207" s="251"/>
      <c r="U207" s="251"/>
      <c r="V207" s="251"/>
      <c r="W207" s="251"/>
      <c r="X207" s="251"/>
      <c r="Y207" s="251"/>
      <c r="Z207" s="251"/>
    </row>
    <row r="208" spans="1:26" ht="15.75" x14ac:dyDescent="0.25">
      <c r="A208" s="254"/>
      <c r="B208" s="254"/>
      <c r="C208" s="255"/>
      <c r="D208" s="619"/>
      <c r="E208" s="251"/>
      <c r="F208" s="839"/>
      <c r="G208" s="839"/>
      <c r="H208" s="257"/>
      <c r="I208" s="257"/>
      <c r="J208" s="251"/>
      <c r="K208" s="251"/>
      <c r="L208" s="251"/>
      <c r="M208" s="251"/>
      <c r="N208" s="251"/>
      <c r="O208" s="251"/>
      <c r="P208" s="251"/>
      <c r="Q208" s="251"/>
      <c r="R208" s="251"/>
      <c r="S208" s="251"/>
      <c r="T208" s="251"/>
      <c r="U208" s="251"/>
      <c r="V208" s="251"/>
      <c r="W208" s="251"/>
      <c r="X208" s="251"/>
      <c r="Y208" s="251"/>
      <c r="Z208" s="251"/>
    </row>
    <row r="209" spans="1:26" ht="15.75" x14ac:dyDescent="0.25">
      <c r="A209" s="254"/>
      <c r="B209" s="254"/>
      <c r="C209" s="255"/>
      <c r="D209" s="619"/>
      <c r="E209" s="251"/>
      <c r="F209" s="839"/>
      <c r="G209" s="839"/>
      <c r="H209" s="257"/>
      <c r="I209" s="257"/>
      <c r="J209" s="251"/>
      <c r="K209" s="251"/>
      <c r="L209" s="251"/>
      <c r="M209" s="251"/>
      <c r="N209" s="251"/>
      <c r="O209" s="251"/>
      <c r="P209" s="251"/>
      <c r="Q209" s="251"/>
      <c r="R209" s="251"/>
      <c r="S209" s="251"/>
      <c r="T209" s="251"/>
      <c r="U209" s="251"/>
      <c r="V209" s="251"/>
      <c r="W209" s="251"/>
      <c r="X209" s="251"/>
      <c r="Y209" s="251"/>
      <c r="Z209" s="251"/>
    </row>
    <row r="210" spans="1:26" ht="15.75" x14ac:dyDescent="0.25">
      <c r="A210" s="254"/>
      <c r="B210" s="254"/>
      <c r="C210" s="255"/>
      <c r="D210" s="619"/>
      <c r="E210" s="251"/>
      <c r="F210" s="839"/>
      <c r="G210" s="839"/>
      <c r="H210" s="257"/>
      <c r="I210" s="257"/>
      <c r="J210" s="251"/>
      <c r="K210" s="251"/>
      <c r="L210" s="251"/>
      <c r="M210" s="251"/>
      <c r="N210" s="251"/>
      <c r="O210" s="251"/>
      <c r="P210" s="251"/>
      <c r="Q210" s="251"/>
      <c r="R210" s="251"/>
      <c r="S210" s="251"/>
      <c r="T210" s="251"/>
      <c r="U210" s="251"/>
      <c r="V210" s="251"/>
      <c r="W210" s="251"/>
      <c r="X210" s="251"/>
      <c r="Y210" s="251"/>
      <c r="Z210" s="251"/>
    </row>
    <row r="211" spans="1:26" ht="15.75" x14ac:dyDescent="0.25">
      <c r="A211" s="254"/>
      <c r="B211" s="254"/>
      <c r="C211" s="255"/>
      <c r="D211" s="619"/>
      <c r="E211" s="251"/>
      <c r="F211" s="839"/>
      <c r="G211" s="839"/>
      <c r="H211" s="257"/>
      <c r="I211" s="257"/>
      <c r="J211" s="251"/>
      <c r="K211" s="251"/>
      <c r="L211" s="251"/>
      <c r="M211" s="251"/>
      <c r="N211" s="251"/>
      <c r="O211" s="251"/>
      <c r="P211" s="251"/>
      <c r="Q211" s="251"/>
      <c r="R211" s="251"/>
      <c r="S211" s="251"/>
      <c r="T211" s="251"/>
      <c r="U211" s="251"/>
      <c r="V211" s="251"/>
      <c r="W211" s="251"/>
      <c r="X211" s="251"/>
      <c r="Y211" s="251"/>
      <c r="Z211" s="251"/>
    </row>
    <row r="212" spans="1:26" ht="15.75" x14ac:dyDescent="0.25">
      <c r="A212" s="254"/>
      <c r="B212" s="254"/>
      <c r="C212" s="255"/>
      <c r="D212" s="619"/>
      <c r="E212" s="251"/>
      <c r="F212" s="839"/>
      <c r="G212" s="839"/>
      <c r="H212" s="257"/>
      <c r="I212" s="257"/>
      <c r="J212" s="251"/>
      <c r="K212" s="251"/>
      <c r="L212" s="251"/>
      <c r="M212" s="251"/>
      <c r="N212" s="251"/>
      <c r="O212" s="251"/>
      <c r="P212" s="251"/>
      <c r="Q212" s="251"/>
      <c r="R212" s="251"/>
      <c r="S212" s="251"/>
      <c r="T212" s="251"/>
      <c r="U212" s="251"/>
      <c r="V212" s="251"/>
      <c r="W212" s="251"/>
      <c r="X212" s="251"/>
      <c r="Y212" s="251"/>
      <c r="Z212" s="251"/>
    </row>
    <row r="213" spans="1:26" ht="15.75" x14ac:dyDescent="0.25">
      <c r="A213" s="254"/>
      <c r="B213" s="254"/>
      <c r="C213" s="255"/>
      <c r="D213" s="619"/>
      <c r="E213" s="251"/>
      <c r="F213" s="839"/>
      <c r="G213" s="839"/>
      <c r="H213" s="257"/>
      <c r="I213" s="257"/>
      <c r="J213" s="251"/>
      <c r="K213" s="251"/>
      <c r="L213" s="251"/>
      <c r="M213" s="251"/>
      <c r="N213" s="251"/>
      <c r="O213" s="251"/>
      <c r="P213" s="251"/>
      <c r="Q213" s="251"/>
      <c r="R213" s="251"/>
      <c r="S213" s="251"/>
      <c r="T213" s="251"/>
      <c r="U213" s="251"/>
      <c r="V213" s="251"/>
      <c r="W213" s="251"/>
      <c r="X213" s="251"/>
      <c r="Y213" s="251"/>
      <c r="Z213" s="251"/>
    </row>
    <row r="214" spans="1:26" ht="15.75" x14ac:dyDescent="0.25">
      <c r="A214" s="254"/>
      <c r="B214" s="254"/>
      <c r="C214" s="255"/>
      <c r="D214" s="619"/>
      <c r="E214" s="251"/>
      <c r="F214" s="839"/>
      <c r="G214" s="839"/>
      <c r="H214" s="257"/>
      <c r="I214" s="257"/>
      <c r="J214" s="251"/>
      <c r="K214" s="251"/>
      <c r="L214" s="251"/>
      <c r="M214" s="251"/>
      <c r="N214" s="251"/>
      <c r="O214" s="251"/>
      <c r="P214" s="251"/>
      <c r="Q214" s="251"/>
      <c r="R214" s="251"/>
      <c r="S214" s="251"/>
      <c r="T214" s="251"/>
      <c r="U214" s="251"/>
      <c r="V214" s="251"/>
      <c r="W214" s="251"/>
      <c r="X214" s="251"/>
      <c r="Y214" s="251"/>
      <c r="Z214" s="251"/>
    </row>
    <row r="215" spans="1:26" ht="15.75" x14ac:dyDescent="0.25">
      <c r="A215" s="254"/>
      <c r="B215" s="254"/>
      <c r="C215" s="255"/>
      <c r="D215" s="619"/>
      <c r="E215" s="251"/>
      <c r="F215" s="839"/>
      <c r="G215" s="839"/>
      <c r="H215" s="257"/>
      <c r="I215" s="257"/>
      <c r="J215" s="251"/>
      <c r="K215" s="251"/>
      <c r="L215" s="251"/>
      <c r="M215" s="251"/>
      <c r="N215" s="251"/>
      <c r="O215" s="251"/>
      <c r="P215" s="251"/>
      <c r="Q215" s="251"/>
      <c r="R215" s="251"/>
      <c r="S215" s="251"/>
      <c r="T215" s="251"/>
      <c r="U215" s="251"/>
      <c r="V215" s="251"/>
      <c r="W215" s="251"/>
      <c r="X215" s="251"/>
      <c r="Y215" s="251"/>
      <c r="Z215" s="251"/>
    </row>
    <row r="216" spans="1:26" ht="15.75" x14ac:dyDescent="0.25">
      <c r="A216" s="254"/>
      <c r="B216" s="254"/>
      <c r="C216" s="255"/>
      <c r="D216" s="619"/>
      <c r="E216" s="251"/>
      <c r="F216" s="839"/>
      <c r="G216" s="839"/>
      <c r="H216" s="257"/>
      <c r="I216" s="257"/>
      <c r="J216" s="251"/>
      <c r="K216" s="251"/>
      <c r="L216" s="251"/>
      <c r="M216" s="251"/>
      <c r="N216" s="251"/>
      <c r="O216" s="251"/>
      <c r="P216" s="251"/>
      <c r="Q216" s="251"/>
      <c r="R216" s="251"/>
      <c r="S216" s="251"/>
      <c r="T216" s="251"/>
      <c r="U216" s="251"/>
      <c r="V216" s="251"/>
      <c r="W216" s="251"/>
      <c r="X216" s="251"/>
      <c r="Y216" s="251"/>
      <c r="Z216" s="251"/>
    </row>
    <row r="217" spans="1:26" ht="15.75" x14ac:dyDescent="0.25">
      <c r="A217" s="254"/>
      <c r="B217" s="254"/>
      <c r="C217" s="255"/>
      <c r="D217" s="619"/>
      <c r="E217" s="251"/>
      <c r="F217" s="839"/>
      <c r="G217" s="839"/>
      <c r="H217" s="257"/>
      <c r="I217" s="257"/>
      <c r="J217" s="251"/>
      <c r="K217" s="251"/>
      <c r="L217" s="251"/>
      <c r="M217" s="251"/>
      <c r="N217" s="251"/>
      <c r="O217" s="251"/>
      <c r="P217" s="251"/>
      <c r="Q217" s="251"/>
      <c r="R217" s="251"/>
      <c r="S217" s="251"/>
      <c r="T217" s="251"/>
      <c r="U217" s="251"/>
      <c r="V217" s="251"/>
      <c r="W217" s="251"/>
      <c r="X217" s="251"/>
      <c r="Y217" s="251"/>
      <c r="Z217" s="251"/>
    </row>
    <row r="218" spans="1:26" ht="15.75" x14ac:dyDescent="0.25">
      <c r="A218" s="254"/>
      <c r="B218" s="254"/>
      <c r="C218" s="255"/>
      <c r="D218" s="619"/>
      <c r="E218" s="251"/>
      <c r="F218" s="839"/>
      <c r="G218" s="839"/>
      <c r="H218" s="257"/>
      <c r="I218" s="257"/>
      <c r="J218" s="251"/>
      <c r="K218" s="251"/>
      <c r="L218" s="251"/>
      <c r="M218" s="251"/>
      <c r="N218" s="251"/>
      <c r="O218" s="251"/>
      <c r="P218" s="251"/>
      <c r="Q218" s="251"/>
      <c r="R218" s="251"/>
      <c r="S218" s="251"/>
      <c r="T218" s="251"/>
      <c r="U218" s="251"/>
      <c r="V218" s="251"/>
      <c r="W218" s="251"/>
      <c r="X218" s="251"/>
      <c r="Y218" s="251"/>
      <c r="Z218" s="251"/>
    </row>
    <row r="219" spans="1:26" ht="15.75" x14ac:dyDescent="0.25">
      <c r="A219" s="254"/>
      <c r="B219" s="254"/>
      <c r="C219" s="255"/>
      <c r="D219" s="619"/>
      <c r="E219" s="251"/>
      <c r="F219" s="839"/>
      <c r="G219" s="839"/>
      <c r="H219" s="257"/>
      <c r="I219" s="257"/>
      <c r="J219" s="251"/>
      <c r="K219" s="251"/>
      <c r="L219" s="251"/>
      <c r="M219" s="251"/>
      <c r="N219" s="251"/>
      <c r="O219" s="251"/>
      <c r="P219" s="251"/>
      <c r="Q219" s="251"/>
      <c r="R219" s="251"/>
      <c r="S219" s="251"/>
      <c r="T219" s="251"/>
      <c r="U219" s="251"/>
      <c r="V219" s="251"/>
      <c r="W219" s="251"/>
      <c r="X219" s="251"/>
      <c r="Y219" s="251"/>
      <c r="Z219" s="251"/>
    </row>
    <row r="220" spans="1:26" ht="15.75" x14ac:dyDescent="0.25">
      <c r="A220" s="254"/>
      <c r="B220" s="254"/>
      <c r="C220" s="255"/>
      <c r="D220" s="619"/>
      <c r="E220" s="251"/>
      <c r="F220" s="839"/>
      <c r="G220" s="839"/>
      <c r="H220" s="257"/>
      <c r="I220" s="257"/>
      <c r="J220" s="251"/>
      <c r="K220" s="251"/>
      <c r="L220" s="251"/>
      <c r="M220" s="251"/>
      <c r="N220" s="251"/>
      <c r="O220" s="251"/>
      <c r="P220" s="251"/>
      <c r="Q220" s="251"/>
      <c r="R220" s="251"/>
      <c r="S220" s="251"/>
      <c r="T220" s="251"/>
      <c r="U220" s="251"/>
      <c r="V220" s="251"/>
      <c r="W220" s="251"/>
      <c r="X220" s="251"/>
      <c r="Y220" s="251"/>
      <c r="Z220" s="251"/>
    </row>
    <row r="221" spans="1:26" ht="15.75" x14ac:dyDescent="0.25">
      <c r="A221" s="254"/>
      <c r="B221" s="254"/>
      <c r="C221" s="255"/>
      <c r="D221" s="619"/>
      <c r="E221" s="251"/>
      <c r="F221" s="839"/>
      <c r="G221" s="839"/>
      <c r="H221" s="257"/>
      <c r="I221" s="257"/>
      <c r="J221" s="251"/>
      <c r="K221" s="251"/>
      <c r="L221" s="251"/>
      <c r="M221" s="251"/>
      <c r="N221" s="251"/>
      <c r="O221" s="251"/>
      <c r="P221" s="251"/>
      <c r="Q221" s="251"/>
      <c r="R221" s="251"/>
      <c r="S221" s="251"/>
      <c r="T221" s="251"/>
      <c r="U221" s="251"/>
      <c r="V221" s="251"/>
      <c r="W221" s="251"/>
      <c r="X221" s="251"/>
      <c r="Y221" s="251"/>
      <c r="Z221" s="251"/>
    </row>
    <row r="222" spans="1:26" ht="15.75" x14ac:dyDescent="0.25">
      <c r="A222" s="254"/>
      <c r="B222" s="254"/>
      <c r="C222" s="255"/>
      <c r="D222" s="619"/>
      <c r="E222" s="251"/>
      <c r="F222" s="839"/>
      <c r="G222" s="839"/>
      <c r="H222" s="257"/>
      <c r="I222" s="257"/>
      <c r="J222" s="251"/>
      <c r="K222" s="251"/>
      <c r="L222" s="251"/>
      <c r="M222" s="251"/>
      <c r="N222" s="251"/>
      <c r="O222" s="251"/>
      <c r="P222" s="251"/>
      <c r="Q222" s="251"/>
      <c r="R222" s="251"/>
      <c r="S222" s="251"/>
      <c r="T222" s="251"/>
      <c r="U222" s="251"/>
      <c r="V222" s="251"/>
      <c r="W222" s="251"/>
      <c r="X222" s="251"/>
      <c r="Y222" s="251"/>
      <c r="Z222" s="251"/>
    </row>
    <row r="223" spans="1:26" ht="15.75" x14ac:dyDescent="0.25">
      <c r="A223" s="254"/>
      <c r="B223" s="254"/>
      <c r="C223" s="255"/>
      <c r="D223" s="619"/>
      <c r="E223" s="251"/>
      <c r="F223" s="839"/>
      <c r="G223" s="839"/>
      <c r="H223" s="257"/>
      <c r="I223" s="257"/>
      <c r="J223" s="251"/>
      <c r="K223" s="251"/>
      <c r="L223" s="251"/>
      <c r="M223" s="251"/>
      <c r="N223" s="251"/>
      <c r="O223" s="251"/>
      <c r="P223" s="251"/>
      <c r="Q223" s="251"/>
      <c r="R223" s="251"/>
      <c r="S223" s="251"/>
      <c r="T223" s="251"/>
      <c r="U223" s="251"/>
      <c r="V223" s="251"/>
      <c r="W223" s="251"/>
      <c r="X223" s="251"/>
      <c r="Y223" s="251"/>
      <c r="Z223" s="251"/>
    </row>
    <row r="224" spans="1:26" ht="15.75" x14ac:dyDescent="0.25">
      <c r="A224" s="254"/>
      <c r="B224" s="254"/>
      <c r="C224" s="255"/>
      <c r="D224" s="619"/>
      <c r="E224" s="251"/>
      <c r="F224" s="839"/>
      <c r="G224" s="839"/>
      <c r="H224" s="257"/>
      <c r="I224" s="257"/>
      <c r="J224" s="251"/>
      <c r="K224" s="251"/>
      <c r="L224" s="251"/>
      <c r="M224" s="251"/>
      <c r="N224" s="251"/>
      <c r="O224" s="251"/>
      <c r="P224" s="251"/>
      <c r="Q224" s="251"/>
      <c r="R224" s="251"/>
      <c r="S224" s="251"/>
      <c r="T224" s="251"/>
      <c r="U224" s="251"/>
      <c r="V224" s="251"/>
      <c r="W224" s="251"/>
      <c r="X224" s="251"/>
      <c r="Y224" s="251"/>
      <c r="Z224" s="251"/>
    </row>
    <row r="225" spans="1:26" ht="15.75" x14ac:dyDescent="0.25">
      <c r="A225" s="254"/>
      <c r="B225" s="254"/>
      <c r="C225" s="255"/>
      <c r="D225" s="619"/>
      <c r="E225" s="251"/>
      <c r="F225" s="839"/>
      <c r="G225" s="839"/>
      <c r="H225" s="257"/>
      <c r="I225" s="257"/>
      <c r="J225" s="251"/>
      <c r="K225" s="251"/>
      <c r="L225" s="251"/>
      <c r="M225" s="251"/>
      <c r="N225" s="251"/>
      <c r="O225" s="251"/>
      <c r="P225" s="251"/>
      <c r="Q225" s="251"/>
      <c r="R225" s="251"/>
      <c r="S225" s="251"/>
      <c r="T225" s="251"/>
      <c r="U225" s="251"/>
      <c r="V225" s="251"/>
      <c r="W225" s="251"/>
      <c r="X225" s="251"/>
      <c r="Y225" s="251"/>
      <c r="Z225" s="251"/>
    </row>
    <row r="226" spans="1:26" ht="15.75" x14ac:dyDescent="0.25">
      <c r="A226" s="254"/>
      <c r="B226" s="254"/>
      <c r="C226" s="255"/>
      <c r="D226" s="619"/>
      <c r="E226" s="251"/>
      <c r="F226" s="839"/>
      <c r="G226" s="839"/>
      <c r="H226" s="257"/>
      <c r="I226" s="257"/>
      <c r="J226" s="251"/>
      <c r="K226" s="251"/>
      <c r="L226" s="251"/>
      <c r="M226" s="251"/>
      <c r="N226" s="251"/>
      <c r="O226" s="251"/>
      <c r="P226" s="251"/>
      <c r="Q226" s="251"/>
      <c r="R226" s="251"/>
      <c r="S226" s="251"/>
      <c r="T226" s="251"/>
      <c r="U226" s="251"/>
      <c r="V226" s="251"/>
      <c r="W226" s="251"/>
      <c r="X226" s="251"/>
      <c r="Y226" s="251"/>
      <c r="Z226" s="251"/>
    </row>
    <row r="227" spans="1:26" ht="15.75" x14ac:dyDescent="0.25">
      <c r="A227" s="254"/>
      <c r="B227" s="254"/>
      <c r="C227" s="255"/>
      <c r="D227" s="619"/>
      <c r="E227" s="251"/>
      <c r="F227" s="839"/>
      <c r="G227" s="839"/>
      <c r="H227" s="257"/>
      <c r="I227" s="257"/>
      <c r="J227" s="251"/>
      <c r="K227" s="251"/>
      <c r="L227" s="251"/>
      <c r="M227" s="251"/>
      <c r="N227" s="251"/>
      <c r="O227" s="251"/>
      <c r="P227" s="251"/>
      <c r="Q227" s="251"/>
      <c r="R227" s="251"/>
      <c r="S227" s="251"/>
      <c r="T227" s="251"/>
      <c r="U227" s="251"/>
      <c r="V227" s="251"/>
      <c r="W227" s="251"/>
      <c r="X227" s="251"/>
      <c r="Y227" s="251"/>
      <c r="Z227" s="251"/>
    </row>
    <row r="228" spans="1:26" ht="15.75" x14ac:dyDescent="0.25">
      <c r="A228" s="254"/>
      <c r="B228" s="254"/>
      <c r="C228" s="255"/>
      <c r="D228" s="619"/>
      <c r="E228" s="251"/>
      <c r="F228" s="839"/>
      <c r="G228" s="839"/>
      <c r="H228" s="257"/>
      <c r="I228" s="257"/>
      <c r="J228" s="251"/>
      <c r="K228" s="251"/>
      <c r="L228" s="251"/>
      <c r="M228" s="251"/>
      <c r="N228" s="251"/>
      <c r="O228" s="251"/>
      <c r="P228" s="251"/>
      <c r="Q228" s="251"/>
      <c r="R228" s="251"/>
      <c r="S228" s="251"/>
      <c r="T228" s="251"/>
      <c r="U228" s="251"/>
      <c r="V228" s="251"/>
      <c r="W228" s="251"/>
      <c r="X228" s="251"/>
      <c r="Y228" s="251"/>
      <c r="Z228" s="251"/>
    </row>
    <row r="229" spans="1:26" ht="15.75" x14ac:dyDescent="0.25">
      <c r="A229" s="254"/>
      <c r="B229" s="254"/>
      <c r="C229" s="255"/>
      <c r="D229" s="619"/>
      <c r="E229" s="251"/>
      <c r="F229" s="839"/>
      <c r="G229" s="839"/>
      <c r="H229" s="257"/>
      <c r="I229" s="257"/>
      <c r="J229" s="251"/>
      <c r="K229" s="251"/>
      <c r="L229" s="251"/>
      <c r="M229" s="251"/>
      <c r="N229" s="251"/>
      <c r="O229" s="251"/>
      <c r="P229" s="251"/>
      <c r="Q229" s="251"/>
      <c r="R229" s="251"/>
      <c r="S229" s="251"/>
      <c r="T229" s="251"/>
      <c r="U229" s="251"/>
      <c r="V229" s="251"/>
      <c r="W229" s="251"/>
      <c r="X229" s="251"/>
      <c r="Y229" s="251"/>
      <c r="Z229" s="251"/>
    </row>
    <row r="230" spans="1:26" ht="15.75" x14ac:dyDescent="0.25">
      <c r="A230" s="254"/>
      <c r="B230" s="254"/>
      <c r="C230" s="255"/>
      <c r="D230" s="619"/>
      <c r="E230" s="251"/>
      <c r="F230" s="839"/>
      <c r="G230" s="839"/>
      <c r="H230" s="257"/>
      <c r="I230" s="257"/>
      <c r="J230" s="251"/>
      <c r="K230" s="251"/>
      <c r="L230" s="251"/>
      <c r="M230" s="251"/>
      <c r="N230" s="251"/>
      <c r="O230" s="251"/>
      <c r="P230" s="251"/>
      <c r="Q230" s="251"/>
      <c r="R230" s="251"/>
      <c r="S230" s="251"/>
      <c r="T230" s="251"/>
      <c r="U230" s="251"/>
      <c r="V230" s="251"/>
      <c r="W230" s="251"/>
      <c r="X230" s="251"/>
      <c r="Y230" s="251"/>
      <c r="Z230" s="251"/>
    </row>
    <row r="231" spans="1:26" ht="15.75" x14ac:dyDescent="0.25">
      <c r="A231" s="254"/>
      <c r="B231" s="254"/>
      <c r="C231" s="255"/>
      <c r="D231" s="619"/>
      <c r="E231" s="251"/>
      <c r="F231" s="839"/>
      <c r="G231" s="839"/>
      <c r="H231" s="257"/>
      <c r="I231" s="257"/>
      <c r="J231" s="251"/>
      <c r="K231" s="251"/>
      <c r="L231" s="251"/>
      <c r="M231" s="251"/>
      <c r="N231" s="251"/>
      <c r="O231" s="251"/>
      <c r="P231" s="251"/>
      <c r="Q231" s="251"/>
      <c r="R231" s="251"/>
      <c r="S231" s="251"/>
      <c r="T231" s="251"/>
      <c r="U231" s="251"/>
      <c r="V231" s="251"/>
      <c r="W231" s="251"/>
      <c r="X231" s="251"/>
      <c r="Y231" s="251"/>
      <c r="Z231" s="251"/>
    </row>
    <row r="232" spans="1:26" ht="15.75" x14ac:dyDescent="0.25">
      <c r="A232" s="254"/>
      <c r="B232" s="254"/>
      <c r="C232" s="255"/>
      <c r="D232" s="619"/>
      <c r="E232" s="251"/>
      <c r="F232" s="839"/>
      <c r="G232" s="839"/>
      <c r="H232" s="257"/>
      <c r="I232" s="257"/>
      <c r="J232" s="251"/>
      <c r="K232" s="251"/>
      <c r="L232" s="251"/>
      <c r="M232" s="251"/>
      <c r="N232" s="251"/>
      <c r="O232" s="251"/>
      <c r="P232" s="251"/>
      <c r="Q232" s="251"/>
      <c r="R232" s="251"/>
      <c r="S232" s="251"/>
      <c r="T232" s="251"/>
      <c r="U232" s="251"/>
      <c r="V232" s="251"/>
      <c r="W232" s="251"/>
      <c r="X232" s="251"/>
      <c r="Y232" s="251"/>
      <c r="Z232" s="251"/>
    </row>
    <row r="233" spans="1:26" ht="15.75" x14ac:dyDescent="0.25">
      <c r="A233" s="254"/>
      <c r="B233" s="254"/>
      <c r="C233" s="255"/>
      <c r="D233" s="619"/>
      <c r="E233" s="251"/>
      <c r="F233" s="839"/>
      <c r="G233" s="839"/>
      <c r="H233" s="257"/>
      <c r="I233" s="257"/>
      <c r="J233" s="251"/>
      <c r="K233" s="251"/>
      <c r="L233" s="251"/>
      <c r="M233" s="251"/>
      <c r="N233" s="251"/>
      <c r="O233" s="251"/>
      <c r="P233" s="251"/>
      <c r="Q233" s="251"/>
      <c r="R233" s="251"/>
      <c r="S233" s="251"/>
      <c r="T233" s="251"/>
      <c r="U233" s="251"/>
      <c r="V233" s="251"/>
      <c r="W233" s="251"/>
      <c r="X233" s="251"/>
      <c r="Y233" s="251"/>
      <c r="Z233" s="251"/>
    </row>
    <row r="234" spans="1:26" ht="15.75" x14ac:dyDescent="0.25">
      <c r="A234" s="254"/>
      <c r="B234" s="254"/>
      <c r="C234" s="255"/>
      <c r="D234" s="619"/>
      <c r="E234" s="251"/>
      <c r="F234" s="839"/>
      <c r="G234" s="839"/>
      <c r="H234" s="257"/>
      <c r="I234" s="257"/>
      <c r="J234" s="251"/>
      <c r="K234" s="251"/>
      <c r="L234" s="251"/>
      <c r="M234" s="251"/>
      <c r="N234" s="251"/>
      <c r="O234" s="251"/>
      <c r="P234" s="251"/>
      <c r="Q234" s="251"/>
      <c r="R234" s="251"/>
      <c r="S234" s="251"/>
      <c r="T234" s="251"/>
      <c r="U234" s="251"/>
      <c r="V234" s="251"/>
      <c r="W234" s="251"/>
      <c r="X234" s="251"/>
      <c r="Y234" s="251"/>
      <c r="Z234" s="251"/>
    </row>
    <row r="235" spans="1:26" ht="15.75" x14ac:dyDescent="0.25">
      <c r="A235" s="254"/>
      <c r="B235" s="254"/>
      <c r="C235" s="255"/>
      <c r="D235" s="619"/>
      <c r="E235" s="251"/>
      <c r="F235" s="839"/>
      <c r="G235" s="839"/>
      <c r="H235" s="257"/>
      <c r="I235" s="257"/>
      <c r="J235" s="251"/>
      <c r="K235" s="251"/>
      <c r="L235" s="251"/>
      <c r="M235" s="251"/>
      <c r="N235" s="251"/>
      <c r="O235" s="251"/>
      <c r="P235" s="251"/>
      <c r="Q235" s="251"/>
      <c r="R235" s="251"/>
      <c r="S235" s="251"/>
      <c r="T235" s="251"/>
      <c r="U235" s="251"/>
      <c r="V235" s="251"/>
      <c r="W235" s="251"/>
      <c r="X235" s="251"/>
      <c r="Y235" s="251"/>
      <c r="Z235" s="251"/>
    </row>
    <row r="236" spans="1:26" ht="15.75" x14ac:dyDescent="0.25">
      <c r="A236" s="254"/>
      <c r="B236" s="254"/>
      <c r="C236" s="255"/>
      <c r="D236" s="619"/>
      <c r="E236" s="251"/>
      <c r="F236" s="839"/>
      <c r="G236" s="839"/>
      <c r="H236" s="257"/>
      <c r="I236" s="257"/>
      <c r="J236" s="251"/>
      <c r="K236" s="251"/>
      <c r="L236" s="251"/>
      <c r="M236" s="251"/>
      <c r="N236" s="251"/>
      <c r="O236" s="251"/>
      <c r="P236" s="251"/>
      <c r="Q236" s="251"/>
      <c r="R236" s="251"/>
      <c r="S236" s="251"/>
      <c r="T236" s="251"/>
      <c r="U236" s="251"/>
      <c r="V236" s="251"/>
      <c r="W236" s="251"/>
      <c r="X236" s="251"/>
      <c r="Y236" s="251"/>
      <c r="Z236" s="251"/>
    </row>
    <row r="237" spans="1:26" ht="15.75" x14ac:dyDescent="0.25">
      <c r="A237" s="254"/>
      <c r="B237" s="254"/>
      <c r="C237" s="255"/>
      <c r="D237" s="619"/>
      <c r="E237" s="251"/>
      <c r="F237" s="839"/>
      <c r="G237" s="839"/>
      <c r="H237" s="257"/>
      <c r="I237" s="257"/>
      <c r="J237" s="251"/>
      <c r="K237" s="251"/>
      <c r="L237" s="251"/>
      <c r="M237" s="251"/>
      <c r="N237" s="251"/>
      <c r="O237" s="251"/>
      <c r="P237" s="251"/>
      <c r="Q237" s="251"/>
      <c r="R237" s="251"/>
      <c r="S237" s="251"/>
      <c r="T237" s="251"/>
      <c r="U237" s="251"/>
      <c r="V237" s="251"/>
      <c r="W237" s="251"/>
      <c r="X237" s="251"/>
      <c r="Y237" s="251"/>
      <c r="Z237" s="251"/>
    </row>
    <row r="238" spans="1:26" ht="15.75" x14ac:dyDescent="0.25">
      <c r="A238" s="254"/>
      <c r="B238" s="254"/>
      <c r="C238" s="255"/>
      <c r="D238" s="619"/>
      <c r="E238" s="251"/>
      <c r="F238" s="839"/>
      <c r="G238" s="839"/>
      <c r="H238" s="257"/>
      <c r="I238" s="257"/>
      <c r="J238" s="251"/>
      <c r="K238" s="251"/>
      <c r="L238" s="251"/>
      <c r="M238" s="251"/>
      <c r="N238" s="251"/>
      <c r="O238" s="251"/>
      <c r="P238" s="251"/>
      <c r="Q238" s="251"/>
      <c r="R238" s="251"/>
      <c r="S238" s="251"/>
      <c r="T238" s="251"/>
      <c r="U238" s="251"/>
      <c r="V238" s="251"/>
      <c r="W238" s="251"/>
      <c r="X238" s="251"/>
      <c r="Y238" s="251"/>
      <c r="Z238" s="251"/>
    </row>
    <row r="239" spans="1:26" ht="15.75" x14ac:dyDescent="0.25">
      <c r="A239" s="254"/>
      <c r="B239" s="254"/>
      <c r="C239" s="255"/>
      <c r="D239" s="619"/>
      <c r="E239" s="251"/>
      <c r="F239" s="839"/>
      <c r="G239" s="839"/>
      <c r="H239" s="257"/>
      <c r="I239" s="257"/>
      <c r="J239" s="251"/>
      <c r="K239" s="251"/>
      <c r="L239" s="251"/>
      <c r="M239" s="251"/>
      <c r="N239" s="251"/>
      <c r="O239" s="251"/>
      <c r="P239" s="251"/>
      <c r="Q239" s="251"/>
      <c r="R239" s="251"/>
      <c r="S239" s="251"/>
      <c r="T239" s="251"/>
      <c r="U239" s="251"/>
      <c r="V239" s="251"/>
      <c r="W239" s="251"/>
      <c r="X239" s="251"/>
      <c r="Y239" s="251"/>
      <c r="Z239" s="251"/>
    </row>
    <row r="240" spans="1:26" ht="15.75" x14ac:dyDescent="0.25">
      <c r="A240" s="254"/>
      <c r="B240" s="254"/>
      <c r="C240" s="255"/>
      <c r="D240" s="619"/>
      <c r="E240" s="251"/>
      <c r="F240" s="839"/>
      <c r="G240" s="839"/>
      <c r="H240" s="257"/>
      <c r="I240" s="257"/>
      <c r="J240" s="251"/>
      <c r="K240" s="251"/>
      <c r="L240" s="251"/>
      <c r="M240" s="251"/>
      <c r="N240" s="251"/>
      <c r="O240" s="251"/>
      <c r="P240" s="251"/>
      <c r="Q240" s="251"/>
      <c r="R240" s="251"/>
      <c r="S240" s="251"/>
      <c r="T240" s="251"/>
      <c r="U240" s="251"/>
      <c r="V240" s="251"/>
      <c r="W240" s="251"/>
      <c r="X240" s="251"/>
      <c r="Y240" s="251"/>
      <c r="Z240" s="251"/>
    </row>
    <row r="241" spans="1:26" ht="15.75" x14ac:dyDescent="0.25">
      <c r="A241" s="254"/>
      <c r="B241" s="254"/>
      <c r="C241" s="255"/>
      <c r="D241" s="619"/>
      <c r="E241" s="251"/>
      <c r="F241" s="839"/>
      <c r="G241" s="839"/>
      <c r="H241" s="257"/>
      <c r="I241" s="257"/>
      <c r="J241" s="251"/>
      <c r="K241" s="251"/>
      <c r="L241" s="251"/>
      <c r="M241" s="251"/>
      <c r="N241" s="251"/>
      <c r="O241" s="251"/>
      <c r="P241" s="251"/>
      <c r="Q241" s="251"/>
      <c r="R241" s="251"/>
      <c r="S241" s="251"/>
      <c r="T241" s="251"/>
      <c r="U241" s="251"/>
      <c r="V241" s="251"/>
      <c r="W241" s="251"/>
      <c r="X241" s="251"/>
      <c r="Y241" s="251"/>
      <c r="Z241" s="251"/>
    </row>
    <row r="242" spans="1:26" ht="15.75" x14ac:dyDescent="0.25">
      <c r="A242" s="254"/>
      <c r="B242" s="254"/>
      <c r="C242" s="255"/>
      <c r="D242" s="619"/>
      <c r="E242" s="251"/>
      <c r="F242" s="839"/>
      <c r="G242" s="839"/>
      <c r="H242" s="257"/>
      <c r="I242" s="257"/>
      <c r="J242" s="251"/>
      <c r="K242" s="251"/>
      <c r="L242" s="251"/>
      <c r="M242" s="251"/>
      <c r="N242" s="251"/>
      <c r="O242" s="251"/>
      <c r="P242" s="251"/>
      <c r="Q242" s="251"/>
      <c r="R242" s="251"/>
      <c r="S242" s="251"/>
      <c r="T242" s="251"/>
      <c r="U242" s="251"/>
      <c r="V242" s="251"/>
      <c r="W242" s="251"/>
      <c r="X242" s="251"/>
      <c r="Y242" s="251"/>
      <c r="Z242" s="251"/>
    </row>
    <row r="243" spans="1:26" ht="15.75" x14ac:dyDescent="0.25">
      <c r="A243" s="254"/>
      <c r="B243" s="254"/>
      <c r="C243" s="255"/>
      <c r="D243" s="619"/>
      <c r="E243" s="251"/>
      <c r="F243" s="839"/>
      <c r="G243" s="839"/>
      <c r="H243" s="257"/>
      <c r="I243" s="257"/>
      <c r="J243" s="251"/>
      <c r="K243" s="251"/>
      <c r="L243" s="251"/>
      <c r="M243" s="251"/>
      <c r="N243" s="251"/>
      <c r="O243" s="251"/>
      <c r="P243" s="251"/>
      <c r="Q243" s="251"/>
      <c r="R243" s="251"/>
      <c r="S243" s="251"/>
      <c r="T243" s="251"/>
      <c r="U243" s="251"/>
      <c r="V243" s="251"/>
      <c r="W243" s="251"/>
      <c r="X243" s="251"/>
      <c r="Y243" s="251"/>
      <c r="Z243" s="251"/>
    </row>
    <row r="244" spans="1:26" ht="15.75" x14ac:dyDescent="0.25">
      <c r="A244" s="254"/>
      <c r="B244" s="254"/>
      <c r="C244" s="255"/>
      <c r="D244" s="619"/>
      <c r="E244" s="251"/>
      <c r="F244" s="839"/>
      <c r="G244" s="839"/>
      <c r="H244" s="257"/>
      <c r="I244" s="257"/>
      <c r="J244" s="251"/>
      <c r="K244" s="251"/>
      <c r="L244" s="251"/>
      <c r="M244" s="251"/>
      <c r="N244" s="251"/>
      <c r="O244" s="251"/>
      <c r="P244" s="251"/>
      <c r="Q244" s="251"/>
      <c r="R244" s="251"/>
      <c r="S244" s="251"/>
      <c r="T244" s="251"/>
      <c r="U244" s="251"/>
      <c r="V244" s="251"/>
      <c r="W244" s="251"/>
      <c r="X244" s="251"/>
      <c r="Y244" s="251"/>
      <c r="Z244" s="251"/>
    </row>
    <row r="245" spans="1:26" ht="15.75" x14ac:dyDescent="0.25">
      <c r="A245" s="254"/>
      <c r="B245" s="254"/>
      <c r="C245" s="255"/>
      <c r="D245" s="619"/>
      <c r="E245" s="251"/>
      <c r="F245" s="839"/>
      <c r="G245" s="839"/>
      <c r="H245" s="257"/>
      <c r="I245" s="257"/>
      <c r="J245" s="251"/>
      <c r="K245" s="251"/>
      <c r="L245" s="251"/>
      <c r="M245" s="251"/>
      <c r="N245" s="251"/>
      <c r="O245" s="251"/>
      <c r="P245" s="251"/>
      <c r="Q245" s="251"/>
      <c r="R245" s="251"/>
      <c r="S245" s="251"/>
      <c r="T245" s="251"/>
      <c r="U245" s="251"/>
      <c r="V245" s="251"/>
      <c r="W245" s="251"/>
      <c r="X245" s="251"/>
      <c r="Y245" s="251"/>
      <c r="Z245" s="251"/>
    </row>
    <row r="246" spans="1:26" ht="15.75" x14ac:dyDescent="0.25">
      <c r="A246" s="254"/>
      <c r="B246" s="254"/>
      <c r="C246" s="255"/>
      <c r="D246" s="619"/>
      <c r="E246" s="251"/>
      <c r="F246" s="839"/>
      <c r="G246" s="839"/>
      <c r="H246" s="257"/>
      <c r="I246" s="257"/>
      <c r="J246" s="251"/>
      <c r="K246" s="251"/>
      <c r="L246" s="251"/>
      <c r="M246" s="251"/>
      <c r="N246" s="251"/>
      <c r="O246" s="251"/>
      <c r="P246" s="251"/>
      <c r="Q246" s="251"/>
      <c r="R246" s="251"/>
      <c r="S246" s="251"/>
      <c r="T246" s="251"/>
      <c r="U246" s="251"/>
      <c r="V246" s="251"/>
      <c r="W246" s="251"/>
      <c r="X246" s="251"/>
      <c r="Y246" s="251"/>
      <c r="Z246" s="251"/>
    </row>
    <row r="247" spans="1:26" ht="15.75" x14ac:dyDescent="0.25">
      <c r="A247" s="254"/>
      <c r="B247" s="254"/>
      <c r="C247" s="255"/>
      <c r="D247" s="619"/>
      <c r="E247" s="251"/>
      <c r="F247" s="839"/>
      <c r="G247" s="839"/>
      <c r="H247" s="257"/>
      <c r="I247" s="257"/>
      <c r="J247" s="251"/>
      <c r="K247" s="251"/>
      <c r="L247" s="251"/>
      <c r="M247" s="251"/>
      <c r="N247" s="251"/>
      <c r="O247" s="251"/>
      <c r="P247" s="251"/>
      <c r="Q247" s="251"/>
      <c r="R247" s="251"/>
      <c r="S247" s="251"/>
      <c r="T247" s="251"/>
      <c r="U247" s="251"/>
      <c r="V247" s="251"/>
      <c r="W247" s="251"/>
      <c r="X247" s="251"/>
      <c r="Y247" s="251"/>
      <c r="Z247" s="251"/>
    </row>
    <row r="248" spans="1:26" ht="15.75" x14ac:dyDescent="0.25">
      <c r="A248" s="254"/>
      <c r="B248" s="254"/>
      <c r="C248" s="255"/>
      <c r="D248" s="619"/>
      <c r="E248" s="251"/>
      <c r="F248" s="839"/>
      <c r="G248" s="839"/>
      <c r="H248" s="257"/>
      <c r="I248" s="257"/>
      <c r="J248" s="251"/>
      <c r="K248" s="251"/>
      <c r="L248" s="251"/>
      <c r="M248" s="251"/>
      <c r="N248" s="251"/>
      <c r="O248" s="251"/>
      <c r="P248" s="251"/>
      <c r="Q248" s="251"/>
      <c r="R248" s="251"/>
      <c r="S248" s="251"/>
      <c r="T248" s="251"/>
      <c r="U248" s="251"/>
      <c r="V248" s="251"/>
      <c r="W248" s="251"/>
      <c r="X248" s="251"/>
      <c r="Y248" s="251"/>
      <c r="Z248" s="251"/>
    </row>
    <row r="249" spans="1:26" ht="15.75" x14ac:dyDescent="0.25">
      <c r="A249" s="254"/>
      <c r="B249" s="254"/>
      <c r="C249" s="255"/>
      <c r="D249" s="619"/>
      <c r="E249" s="251"/>
      <c r="F249" s="839"/>
      <c r="G249" s="839"/>
      <c r="H249" s="257"/>
      <c r="I249" s="257"/>
      <c r="J249" s="251"/>
      <c r="K249" s="251"/>
      <c r="L249" s="251"/>
      <c r="M249" s="251"/>
      <c r="N249" s="251"/>
      <c r="O249" s="251"/>
      <c r="P249" s="251"/>
      <c r="Q249" s="251"/>
      <c r="R249" s="251"/>
      <c r="S249" s="251"/>
      <c r="T249" s="251"/>
      <c r="U249" s="251"/>
      <c r="V249" s="251"/>
      <c r="W249" s="251"/>
      <c r="X249" s="251"/>
      <c r="Y249" s="251"/>
      <c r="Z249" s="251"/>
    </row>
    <row r="250" spans="1:26" ht="15.75" x14ac:dyDescent="0.25">
      <c r="A250" s="254"/>
      <c r="B250" s="254"/>
      <c r="C250" s="255"/>
      <c r="D250" s="619"/>
      <c r="E250" s="251"/>
      <c r="F250" s="839"/>
      <c r="G250" s="839"/>
      <c r="H250" s="257"/>
      <c r="I250" s="257"/>
      <c r="J250" s="251"/>
      <c r="K250" s="251"/>
      <c r="L250" s="251"/>
      <c r="M250" s="251"/>
      <c r="N250" s="251"/>
      <c r="O250" s="251"/>
      <c r="P250" s="251"/>
      <c r="Q250" s="251"/>
      <c r="R250" s="251"/>
      <c r="S250" s="251"/>
      <c r="T250" s="251"/>
      <c r="U250" s="251"/>
      <c r="V250" s="251"/>
      <c r="W250" s="251"/>
      <c r="X250" s="251"/>
      <c r="Y250" s="251"/>
      <c r="Z250" s="251"/>
    </row>
    <row r="251" spans="1:26" ht="15.75" x14ac:dyDescent="0.25">
      <c r="A251" s="254"/>
      <c r="B251" s="254"/>
      <c r="C251" s="255"/>
      <c r="D251" s="619"/>
      <c r="E251" s="251"/>
      <c r="F251" s="839"/>
      <c r="G251" s="839"/>
      <c r="H251" s="257"/>
      <c r="I251" s="257"/>
      <c r="J251" s="251"/>
      <c r="K251" s="251"/>
      <c r="L251" s="251"/>
      <c r="M251" s="251"/>
      <c r="N251" s="251"/>
      <c r="O251" s="251"/>
      <c r="P251" s="251"/>
      <c r="Q251" s="251"/>
      <c r="R251" s="251"/>
      <c r="S251" s="251"/>
      <c r="T251" s="251"/>
      <c r="U251" s="251"/>
      <c r="V251" s="251"/>
      <c r="W251" s="251"/>
      <c r="X251" s="251"/>
      <c r="Y251" s="251"/>
      <c r="Z251" s="251"/>
    </row>
    <row r="252" spans="1:26" ht="15.75" x14ac:dyDescent="0.25">
      <c r="A252" s="254"/>
      <c r="B252" s="254"/>
      <c r="C252" s="255"/>
      <c r="D252" s="619"/>
      <c r="E252" s="251"/>
      <c r="F252" s="839"/>
      <c r="G252" s="839"/>
      <c r="H252" s="257"/>
      <c r="I252" s="257"/>
      <c r="J252" s="251"/>
      <c r="K252" s="251"/>
      <c r="L252" s="251"/>
      <c r="M252" s="251"/>
      <c r="N252" s="251"/>
      <c r="O252" s="251"/>
      <c r="P252" s="251"/>
      <c r="Q252" s="251"/>
      <c r="R252" s="251"/>
      <c r="S252" s="251"/>
      <c r="T252" s="251"/>
      <c r="U252" s="251"/>
      <c r="V252" s="251"/>
      <c r="W252" s="251"/>
      <c r="X252" s="251"/>
      <c r="Y252" s="251"/>
      <c r="Z252" s="251"/>
    </row>
    <row r="253" spans="1:26" ht="15.75" x14ac:dyDescent="0.25">
      <c r="A253" s="254"/>
      <c r="B253" s="254"/>
      <c r="C253" s="255"/>
      <c r="D253" s="619"/>
      <c r="E253" s="251"/>
      <c r="F253" s="839"/>
      <c r="G253" s="839"/>
      <c r="H253" s="257"/>
      <c r="I253" s="257"/>
      <c r="J253" s="251"/>
      <c r="K253" s="251"/>
      <c r="L253" s="251"/>
      <c r="M253" s="251"/>
      <c r="N253" s="251"/>
      <c r="O253" s="251"/>
      <c r="P253" s="251"/>
      <c r="Q253" s="251"/>
      <c r="R253" s="251"/>
      <c r="S253" s="251"/>
      <c r="T253" s="251"/>
      <c r="U253" s="251"/>
      <c r="V253" s="251"/>
      <c r="W253" s="251"/>
      <c r="X253" s="251"/>
      <c r="Y253" s="251"/>
      <c r="Z253" s="251"/>
    </row>
    <row r="254" spans="1:26" ht="15.75" x14ac:dyDescent="0.25">
      <c r="A254" s="254"/>
      <c r="B254" s="254"/>
      <c r="C254" s="255"/>
      <c r="D254" s="619"/>
      <c r="E254" s="251"/>
      <c r="F254" s="839"/>
      <c r="G254" s="839"/>
      <c r="H254" s="257"/>
      <c r="I254" s="257"/>
      <c r="J254" s="251"/>
      <c r="K254" s="251"/>
      <c r="L254" s="251"/>
      <c r="M254" s="251"/>
      <c r="N254" s="251"/>
      <c r="O254" s="251"/>
      <c r="P254" s="251"/>
      <c r="Q254" s="251"/>
      <c r="R254" s="251"/>
      <c r="S254" s="251"/>
      <c r="T254" s="251"/>
      <c r="U254" s="251"/>
      <c r="V254" s="251"/>
      <c r="W254" s="251"/>
      <c r="X254" s="251"/>
      <c r="Y254" s="251"/>
      <c r="Z254" s="251"/>
    </row>
    <row r="255" spans="1:26" ht="15.75" x14ac:dyDescent="0.25">
      <c r="A255" s="254"/>
      <c r="B255" s="254"/>
      <c r="C255" s="255"/>
      <c r="D255" s="619"/>
      <c r="E255" s="251"/>
      <c r="F255" s="839"/>
      <c r="G255" s="839"/>
      <c r="H255" s="257"/>
      <c r="I255" s="257"/>
      <c r="J255" s="251"/>
      <c r="K255" s="251"/>
      <c r="L255" s="251"/>
      <c r="M255" s="251"/>
      <c r="N255" s="251"/>
      <c r="O255" s="251"/>
      <c r="P255" s="251"/>
      <c r="Q255" s="251"/>
      <c r="R255" s="251"/>
      <c r="S255" s="251"/>
      <c r="T255" s="251"/>
      <c r="U255" s="251"/>
      <c r="V255" s="251"/>
      <c r="W255" s="251"/>
      <c r="X255" s="251"/>
      <c r="Y255" s="251"/>
      <c r="Z255" s="251"/>
    </row>
    <row r="256" spans="1:26" ht="15.75" x14ac:dyDescent="0.25">
      <c r="A256" s="254"/>
      <c r="B256" s="254"/>
      <c r="C256" s="255"/>
      <c r="D256" s="619"/>
      <c r="E256" s="251"/>
      <c r="F256" s="839"/>
      <c r="G256" s="839"/>
      <c r="H256" s="257"/>
      <c r="I256" s="257"/>
      <c r="J256" s="251"/>
      <c r="K256" s="251"/>
      <c r="L256" s="251"/>
      <c r="M256" s="251"/>
      <c r="N256" s="251"/>
      <c r="O256" s="251"/>
      <c r="P256" s="251"/>
      <c r="Q256" s="251"/>
      <c r="R256" s="251"/>
      <c r="S256" s="251"/>
      <c r="T256" s="251"/>
      <c r="U256" s="251"/>
      <c r="V256" s="251"/>
      <c r="W256" s="251"/>
      <c r="X256" s="251"/>
      <c r="Y256" s="251"/>
      <c r="Z256" s="251"/>
    </row>
    <row r="257" spans="1:26" ht="15.75" x14ac:dyDescent="0.25">
      <c r="A257" s="254"/>
      <c r="B257" s="254"/>
      <c r="C257" s="255"/>
      <c r="D257" s="619"/>
      <c r="E257" s="251"/>
      <c r="F257" s="839"/>
      <c r="G257" s="839"/>
      <c r="H257" s="257"/>
      <c r="I257" s="257"/>
      <c r="J257" s="251"/>
      <c r="K257" s="251"/>
      <c r="L257" s="251"/>
      <c r="M257" s="251"/>
      <c r="N257" s="251"/>
      <c r="O257" s="251"/>
      <c r="P257" s="251"/>
      <c r="Q257" s="251"/>
      <c r="R257" s="251"/>
      <c r="S257" s="251"/>
      <c r="T257" s="251"/>
      <c r="U257" s="251"/>
      <c r="V257" s="251"/>
      <c r="W257" s="251"/>
      <c r="X257" s="251"/>
      <c r="Y257" s="251"/>
      <c r="Z257" s="251"/>
    </row>
    <row r="258" spans="1:26" ht="15.75" x14ac:dyDescent="0.25">
      <c r="A258" s="254"/>
      <c r="B258" s="254"/>
      <c r="C258" s="255"/>
      <c r="D258" s="619"/>
      <c r="E258" s="251"/>
      <c r="F258" s="839"/>
      <c r="G258" s="839"/>
      <c r="H258" s="257"/>
      <c r="I258" s="257"/>
      <c r="J258" s="251"/>
      <c r="K258" s="251"/>
      <c r="L258" s="251"/>
      <c r="M258" s="251"/>
      <c r="N258" s="251"/>
      <c r="O258" s="251"/>
      <c r="P258" s="251"/>
      <c r="Q258" s="251"/>
      <c r="R258" s="251"/>
      <c r="S258" s="251"/>
      <c r="T258" s="251"/>
      <c r="U258" s="251"/>
      <c r="V258" s="251"/>
      <c r="W258" s="251"/>
      <c r="X258" s="251"/>
      <c r="Y258" s="251"/>
      <c r="Z258" s="251"/>
    </row>
    <row r="259" spans="1:26" ht="15.75" x14ac:dyDescent="0.25">
      <c r="A259" s="254"/>
      <c r="B259" s="254"/>
      <c r="C259" s="255"/>
      <c r="D259" s="619"/>
      <c r="E259" s="251"/>
      <c r="F259" s="839"/>
      <c r="G259" s="839"/>
      <c r="H259" s="257"/>
      <c r="I259" s="257"/>
      <c r="J259" s="251"/>
      <c r="K259" s="251"/>
      <c r="L259" s="251"/>
      <c r="M259" s="251"/>
      <c r="N259" s="251"/>
      <c r="O259" s="251"/>
      <c r="P259" s="251"/>
      <c r="Q259" s="251"/>
      <c r="R259" s="251"/>
      <c r="S259" s="251"/>
      <c r="T259" s="251"/>
      <c r="U259" s="251"/>
      <c r="V259" s="251"/>
      <c r="W259" s="251"/>
      <c r="X259" s="251"/>
      <c r="Y259" s="251"/>
      <c r="Z259" s="251"/>
    </row>
    <row r="260" spans="1:26" ht="15.75" x14ac:dyDescent="0.25">
      <c r="A260" s="254"/>
      <c r="B260" s="254"/>
      <c r="C260" s="255"/>
      <c r="D260" s="619"/>
      <c r="E260" s="251"/>
      <c r="F260" s="839"/>
      <c r="G260" s="839"/>
      <c r="H260" s="257"/>
      <c r="I260" s="257"/>
      <c r="J260" s="251"/>
      <c r="K260" s="251"/>
      <c r="L260" s="251"/>
      <c r="M260" s="251"/>
      <c r="N260" s="251"/>
      <c r="O260" s="251"/>
      <c r="P260" s="251"/>
      <c r="Q260" s="251"/>
      <c r="R260" s="251"/>
      <c r="S260" s="251"/>
      <c r="T260" s="251"/>
      <c r="U260" s="251"/>
      <c r="V260" s="251"/>
      <c r="W260" s="251"/>
      <c r="X260" s="251"/>
      <c r="Y260" s="251"/>
      <c r="Z260" s="251"/>
    </row>
    <row r="261" spans="1:26" ht="15.75" x14ac:dyDescent="0.25">
      <c r="A261" s="254"/>
      <c r="B261" s="254"/>
      <c r="C261" s="255"/>
      <c r="D261" s="619"/>
      <c r="E261" s="251"/>
      <c r="F261" s="839"/>
      <c r="G261" s="839"/>
      <c r="H261" s="257"/>
      <c r="I261" s="257"/>
      <c r="J261" s="251"/>
      <c r="K261" s="251"/>
      <c r="L261" s="251"/>
      <c r="M261" s="251"/>
      <c r="N261" s="251"/>
      <c r="O261" s="251"/>
      <c r="P261" s="251"/>
      <c r="Q261" s="251"/>
      <c r="R261" s="251"/>
      <c r="S261" s="251"/>
      <c r="T261" s="251"/>
      <c r="U261" s="251"/>
      <c r="V261" s="251"/>
      <c r="W261" s="251"/>
      <c r="X261" s="251"/>
      <c r="Y261" s="251"/>
      <c r="Z261" s="251"/>
    </row>
    <row r="262" spans="1:26" ht="15.75" x14ac:dyDescent="0.25">
      <c r="A262" s="254"/>
      <c r="B262" s="254"/>
      <c r="C262" s="255"/>
      <c r="D262" s="619"/>
      <c r="E262" s="251"/>
      <c r="F262" s="839"/>
      <c r="G262" s="839"/>
      <c r="H262" s="257"/>
      <c r="I262" s="257"/>
      <c r="J262" s="251"/>
      <c r="K262" s="251"/>
      <c r="L262" s="251"/>
      <c r="M262" s="251"/>
      <c r="N262" s="251"/>
      <c r="O262" s="251"/>
      <c r="P262" s="251"/>
      <c r="Q262" s="251"/>
      <c r="R262" s="251"/>
      <c r="S262" s="251"/>
      <c r="T262" s="251"/>
      <c r="U262" s="251"/>
      <c r="V262" s="251"/>
      <c r="W262" s="251"/>
      <c r="X262" s="251"/>
      <c r="Y262" s="251"/>
      <c r="Z262" s="251"/>
    </row>
    <row r="263" spans="1:26" ht="15.75" x14ac:dyDescent="0.25">
      <c r="A263" s="254"/>
      <c r="B263" s="254"/>
      <c r="C263" s="255"/>
      <c r="D263" s="619"/>
      <c r="E263" s="251"/>
      <c r="F263" s="839"/>
      <c r="G263" s="839"/>
      <c r="H263" s="257"/>
      <c r="I263" s="257"/>
      <c r="J263" s="251"/>
      <c r="K263" s="251"/>
      <c r="L263" s="251"/>
      <c r="M263" s="251"/>
      <c r="N263" s="251"/>
      <c r="O263" s="251"/>
      <c r="P263" s="251"/>
      <c r="Q263" s="251"/>
      <c r="R263" s="251"/>
      <c r="S263" s="251"/>
      <c r="T263" s="251"/>
      <c r="U263" s="251"/>
      <c r="V263" s="251"/>
      <c r="W263" s="251"/>
      <c r="X263" s="251"/>
      <c r="Y263" s="251"/>
      <c r="Z263" s="251"/>
    </row>
    <row r="264" spans="1:26" ht="15.75" x14ac:dyDescent="0.25">
      <c r="A264" s="254"/>
      <c r="B264" s="254"/>
      <c r="C264" s="255"/>
      <c r="D264" s="619"/>
      <c r="E264" s="251"/>
      <c r="F264" s="839"/>
      <c r="G264" s="839"/>
      <c r="H264" s="257"/>
      <c r="I264" s="257"/>
      <c r="J264" s="251"/>
      <c r="K264" s="251"/>
      <c r="L264" s="251"/>
      <c r="M264" s="251"/>
      <c r="N264" s="251"/>
      <c r="O264" s="251"/>
      <c r="P264" s="251"/>
      <c r="Q264" s="251"/>
      <c r="R264" s="251"/>
      <c r="S264" s="251"/>
      <c r="T264" s="251"/>
      <c r="U264" s="251"/>
      <c r="V264" s="251"/>
      <c r="W264" s="251"/>
      <c r="X264" s="251"/>
      <c r="Y264" s="251"/>
      <c r="Z264" s="251"/>
    </row>
    <row r="265" spans="1:26" ht="15.75" x14ac:dyDescent="0.25">
      <c r="A265" s="254"/>
      <c r="B265" s="254"/>
      <c r="C265" s="255"/>
      <c r="D265" s="619"/>
      <c r="E265" s="251"/>
      <c r="F265" s="839"/>
      <c r="G265" s="839"/>
      <c r="H265" s="257"/>
      <c r="I265" s="257"/>
      <c r="J265" s="251"/>
      <c r="K265" s="251"/>
      <c r="L265" s="251"/>
      <c r="M265" s="251"/>
      <c r="N265" s="251"/>
      <c r="O265" s="251"/>
      <c r="P265" s="251"/>
      <c r="Q265" s="251"/>
      <c r="R265" s="251"/>
      <c r="S265" s="251"/>
      <c r="T265" s="251"/>
      <c r="U265" s="251"/>
      <c r="V265" s="251"/>
      <c r="W265" s="251"/>
      <c r="X265" s="251"/>
      <c r="Y265" s="251"/>
      <c r="Z265" s="251"/>
    </row>
    <row r="266" spans="1:26" ht="15.75" x14ac:dyDescent="0.25">
      <c r="A266" s="254"/>
      <c r="B266" s="254"/>
      <c r="C266" s="255"/>
      <c r="D266" s="619"/>
      <c r="E266" s="251"/>
      <c r="F266" s="839"/>
      <c r="G266" s="839"/>
      <c r="H266" s="257"/>
      <c r="I266" s="257"/>
      <c r="J266" s="251"/>
      <c r="K266" s="251"/>
      <c r="L266" s="251"/>
      <c r="M266" s="251"/>
      <c r="N266" s="251"/>
      <c r="O266" s="251"/>
      <c r="P266" s="251"/>
      <c r="Q266" s="251"/>
      <c r="R266" s="251"/>
      <c r="S266" s="251"/>
      <c r="T266" s="251"/>
      <c r="U266" s="251"/>
      <c r="V266" s="251"/>
      <c r="W266" s="251"/>
      <c r="X266" s="251"/>
      <c r="Y266" s="251"/>
      <c r="Z266" s="251"/>
    </row>
    <row r="267" spans="1:26" ht="15.75" x14ac:dyDescent="0.25">
      <c r="A267" s="254"/>
      <c r="B267" s="254"/>
      <c r="C267" s="255"/>
      <c r="D267" s="619"/>
      <c r="E267" s="251"/>
      <c r="F267" s="839"/>
      <c r="G267" s="839"/>
      <c r="H267" s="257"/>
      <c r="I267" s="257"/>
      <c r="J267" s="251"/>
      <c r="K267" s="251"/>
      <c r="L267" s="251"/>
      <c r="M267" s="251"/>
      <c r="N267" s="251"/>
      <c r="O267" s="251"/>
      <c r="P267" s="251"/>
      <c r="Q267" s="251"/>
      <c r="R267" s="251"/>
      <c r="S267" s="251"/>
      <c r="T267" s="251"/>
      <c r="U267" s="251"/>
      <c r="V267" s="251"/>
      <c r="W267" s="251"/>
      <c r="X267" s="251"/>
      <c r="Y267" s="251"/>
      <c r="Z267" s="251"/>
    </row>
    <row r="268" spans="1:26" ht="15.75" x14ac:dyDescent="0.25">
      <c r="A268" s="254"/>
      <c r="B268" s="254"/>
      <c r="C268" s="255"/>
      <c r="D268" s="619"/>
      <c r="E268" s="251"/>
      <c r="F268" s="839"/>
      <c r="G268" s="839"/>
      <c r="H268" s="257"/>
      <c r="I268" s="257"/>
      <c r="J268" s="251"/>
      <c r="K268" s="251"/>
      <c r="L268" s="251"/>
      <c r="M268" s="251"/>
      <c r="N268" s="251"/>
      <c r="O268" s="251"/>
      <c r="P268" s="251"/>
      <c r="Q268" s="251"/>
      <c r="R268" s="251"/>
      <c r="S268" s="251"/>
      <c r="T268" s="251"/>
      <c r="U268" s="251"/>
      <c r="V268" s="251"/>
      <c r="W268" s="251"/>
      <c r="X268" s="251"/>
      <c r="Y268" s="251"/>
      <c r="Z268" s="251"/>
    </row>
    <row r="269" spans="1:26" ht="15.75" x14ac:dyDescent="0.25">
      <c r="A269" s="254"/>
      <c r="B269" s="254"/>
      <c r="C269" s="255"/>
      <c r="D269" s="619"/>
      <c r="E269" s="251"/>
      <c r="F269" s="839"/>
      <c r="G269" s="839"/>
      <c r="H269" s="257"/>
      <c r="I269" s="257"/>
      <c r="J269" s="251"/>
      <c r="K269" s="251"/>
      <c r="L269" s="251"/>
      <c r="M269" s="251"/>
      <c r="N269" s="251"/>
      <c r="O269" s="251"/>
      <c r="P269" s="251"/>
      <c r="Q269" s="251"/>
      <c r="R269" s="251"/>
      <c r="S269" s="251"/>
      <c r="T269" s="251"/>
      <c r="U269" s="251"/>
      <c r="V269" s="251"/>
      <c r="W269" s="251"/>
      <c r="X269" s="251"/>
      <c r="Y269" s="251"/>
      <c r="Z269" s="251"/>
    </row>
    <row r="270" spans="1:26" ht="15.75" x14ac:dyDescent="0.25">
      <c r="A270" s="254"/>
      <c r="B270" s="254"/>
      <c r="C270" s="255"/>
      <c r="D270" s="619"/>
      <c r="E270" s="251"/>
      <c r="F270" s="839"/>
      <c r="G270" s="839"/>
      <c r="H270" s="257"/>
      <c r="I270" s="257"/>
      <c r="J270" s="251"/>
      <c r="K270" s="251"/>
      <c r="L270" s="251"/>
      <c r="M270" s="251"/>
      <c r="N270" s="251"/>
      <c r="O270" s="251"/>
      <c r="P270" s="251"/>
      <c r="Q270" s="251"/>
      <c r="R270" s="251"/>
      <c r="S270" s="251"/>
      <c r="T270" s="251"/>
      <c r="U270" s="251"/>
      <c r="V270" s="251"/>
      <c r="W270" s="251"/>
      <c r="X270" s="251"/>
      <c r="Y270" s="251"/>
      <c r="Z270" s="251"/>
    </row>
    <row r="271" spans="1:26" ht="15.75" x14ac:dyDescent="0.25">
      <c r="A271" s="254"/>
      <c r="B271" s="254"/>
      <c r="C271" s="255"/>
      <c r="D271" s="619"/>
      <c r="E271" s="251"/>
      <c r="F271" s="839"/>
      <c r="G271" s="839"/>
      <c r="H271" s="257"/>
      <c r="I271" s="257"/>
      <c r="J271" s="251"/>
      <c r="K271" s="251"/>
      <c r="L271" s="251"/>
      <c r="M271" s="251"/>
      <c r="N271" s="251"/>
      <c r="O271" s="251"/>
      <c r="P271" s="251"/>
      <c r="Q271" s="251"/>
      <c r="R271" s="251"/>
      <c r="S271" s="251"/>
      <c r="T271" s="251"/>
      <c r="U271" s="251"/>
      <c r="V271" s="251"/>
      <c r="W271" s="251"/>
      <c r="X271" s="251"/>
      <c r="Y271" s="251"/>
      <c r="Z271" s="251"/>
    </row>
    <row r="272" spans="1:26" ht="15.75" x14ac:dyDescent="0.25">
      <c r="A272" s="254"/>
      <c r="B272" s="254"/>
      <c r="C272" s="255"/>
      <c r="D272" s="619"/>
      <c r="E272" s="251"/>
      <c r="F272" s="839"/>
      <c r="G272" s="839"/>
      <c r="H272" s="257"/>
      <c r="I272" s="257"/>
      <c r="J272" s="251"/>
      <c r="K272" s="251"/>
      <c r="L272" s="251"/>
      <c r="M272" s="251"/>
      <c r="N272" s="251"/>
      <c r="O272" s="251"/>
      <c r="P272" s="251"/>
      <c r="Q272" s="251"/>
      <c r="R272" s="251"/>
      <c r="S272" s="251"/>
      <c r="T272" s="251"/>
      <c r="U272" s="251"/>
      <c r="V272" s="251"/>
      <c r="W272" s="251"/>
      <c r="X272" s="251"/>
      <c r="Y272" s="251"/>
      <c r="Z272" s="251"/>
    </row>
    <row r="273" spans="1:26" ht="15.75" x14ac:dyDescent="0.25">
      <c r="A273" s="254"/>
      <c r="B273" s="254"/>
      <c r="C273" s="255"/>
      <c r="D273" s="619"/>
      <c r="E273" s="251"/>
      <c r="F273" s="839"/>
      <c r="G273" s="839"/>
      <c r="H273" s="257"/>
      <c r="I273" s="257"/>
      <c r="J273" s="251"/>
      <c r="K273" s="251"/>
      <c r="L273" s="251"/>
      <c r="M273" s="251"/>
      <c r="N273" s="251"/>
      <c r="O273" s="251"/>
      <c r="P273" s="251"/>
      <c r="Q273" s="251"/>
      <c r="R273" s="251"/>
      <c r="S273" s="251"/>
      <c r="T273" s="251"/>
      <c r="U273" s="251"/>
      <c r="V273" s="251"/>
      <c r="W273" s="251"/>
      <c r="X273" s="251"/>
      <c r="Y273" s="251"/>
      <c r="Z273" s="251"/>
    </row>
    <row r="274" spans="1:26" ht="15.75" x14ac:dyDescent="0.25">
      <c r="A274" s="254"/>
      <c r="B274" s="254"/>
      <c r="C274" s="255"/>
      <c r="D274" s="619"/>
      <c r="E274" s="251"/>
      <c r="F274" s="839"/>
      <c r="G274" s="839"/>
      <c r="H274" s="257"/>
      <c r="I274" s="257"/>
      <c r="J274" s="251"/>
      <c r="K274" s="251"/>
      <c r="L274" s="251"/>
      <c r="M274" s="251"/>
      <c r="N274" s="251"/>
      <c r="O274" s="251"/>
      <c r="P274" s="251"/>
      <c r="Q274" s="251"/>
      <c r="R274" s="251"/>
      <c r="S274" s="251"/>
      <c r="T274" s="251"/>
      <c r="U274" s="251"/>
      <c r="V274" s="251"/>
      <c r="W274" s="251"/>
      <c r="X274" s="251"/>
      <c r="Y274" s="251"/>
      <c r="Z274" s="251"/>
    </row>
    <row r="275" spans="1:26" ht="15.75" x14ac:dyDescent="0.25">
      <c r="A275" s="254"/>
      <c r="B275" s="254"/>
      <c r="C275" s="255"/>
      <c r="D275" s="619"/>
      <c r="E275" s="251"/>
      <c r="F275" s="839"/>
      <c r="G275" s="839"/>
      <c r="H275" s="257"/>
      <c r="I275" s="257"/>
      <c r="J275" s="251"/>
      <c r="K275" s="251"/>
      <c r="L275" s="251"/>
      <c r="M275" s="251"/>
      <c r="N275" s="251"/>
      <c r="O275" s="251"/>
      <c r="P275" s="251"/>
      <c r="Q275" s="251"/>
      <c r="R275" s="251"/>
      <c r="S275" s="251"/>
      <c r="T275" s="251"/>
      <c r="U275" s="251"/>
      <c r="V275" s="251"/>
      <c r="W275" s="251"/>
      <c r="X275" s="251"/>
      <c r="Y275" s="251"/>
      <c r="Z275" s="251"/>
    </row>
    <row r="276" spans="1:26" ht="15.75" x14ac:dyDescent="0.25">
      <c r="A276" s="254"/>
      <c r="B276" s="254"/>
      <c r="C276" s="255"/>
      <c r="D276" s="619"/>
      <c r="E276" s="251"/>
      <c r="F276" s="839"/>
      <c r="G276" s="839"/>
      <c r="H276" s="257"/>
      <c r="I276" s="257"/>
      <c r="J276" s="251"/>
      <c r="K276" s="251"/>
      <c r="L276" s="251"/>
      <c r="M276" s="251"/>
      <c r="N276" s="251"/>
      <c r="O276" s="251"/>
      <c r="P276" s="251"/>
      <c r="Q276" s="251"/>
      <c r="R276" s="251"/>
      <c r="S276" s="251"/>
      <c r="T276" s="251"/>
      <c r="U276" s="251"/>
      <c r="V276" s="251"/>
      <c r="W276" s="251"/>
      <c r="X276" s="251"/>
      <c r="Y276" s="251"/>
      <c r="Z276" s="251"/>
    </row>
    <row r="277" spans="1:26" ht="15.75" x14ac:dyDescent="0.25">
      <c r="A277" s="254"/>
      <c r="B277" s="254"/>
      <c r="C277" s="255"/>
      <c r="D277" s="619"/>
      <c r="E277" s="251"/>
      <c r="F277" s="839"/>
      <c r="G277" s="839"/>
      <c r="H277" s="257"/>
      <c r="I277" s="257"/>
      <c r="J277" s="251"/>
      <c r="K277" s="251"/>
      <c r="L277" s="251"/>
      <c r="M277" s="251"/>
      <c r="N277" s="251"/>
      <c r="O277" s="251"/>
      <c r="P277" s="251"/>
      <c r="Q277" s="251"/>
      <c r="R277" s="251"/>
      <c r="S277" s="251"/>
      <c r="T277" s="251"/>
      <c r="U277" s="251"/>
      <c r="V277" s="251"/>
      <c r="W277" s="251"/>
      <c r="X277" s="251"/>
      <c r="Y277" s="251"/>
      <c r="Z277" s="251"/>
    </row>
    <row r="278" spans="1:26" ht="15.75" x14ac:dyDescent="0.25">
      <c r="A278" s="254"/>
      <c r="B278" s="254"/>
      <c r="C278" s="255"/>
      <c r="D278" s="619"/>
      <c r="E278" s="251"/>
      <c r="F278" s="839"/>
      <c r="G278" s="839"/>
      <c r="H278" s="257"/>
      <c r="I278" s="257"/>
      <c r="J278" s="251"/>
      <c r="K278" s="251"/>
      <c r="L278" s="251"/>
      <c r="M278" s="251"/>
      <c r="N278" s="251"/>
      <c r="O278" s="251"/>
      <c r="P278" s="251"/>
      <c r="Q278" s="251"/>
      <c r="R278" s="251"/>
      <c r="S278" s="251"/>
      <c r="T278" s="251"/>
      <c r="U278" s="251"/>
      <c r="V278" s="251"/>
      <c r="W278" s="251"/>
      <c r="X278" s="251"/>
      <c r="Y278" s="251"/>
      <c r="Z278" s="251"/>
    </row>
    <row r="279" spans="1:26" ht="15.75" x14ac:dyDescent="0.25">
      <c r="A279" s="254"/>
      <c r="B279" s="254"/>
      <c r="C279" s="255"/>
      <c r="D279" s="619"/>
      <c r="E279" s="251"/>
      <c r="F279" s="839"/>
      <c r="G279" s="839"/>
      <c r="H279" s="257"/>
      <c r="I279" s="257"/>
      <c r="J279" s="251"/>
      <c r="K279" s="251"/>
      <c r="L279" s="251"/>
      <c r="M279" s="251"/>
      <c r="N279" s="251"/>
      <c r="O279" s="251"/>
      <c r="P279" s="251"/>
      <c r="Q279" s="251"/>
      <c r="R279" s="251"/>
      <c r="S279" s="251"/>
      <c r="T279" s="251"/>
      <c r="U279" s="251"/>
      <c r="V279" s="251"/>
      <c r="W279" s="251"/>
      <c r="X279" s="251"/>
      <c r="Y279" s="251"/>
      <c r="Z279" s="251"/>
    </row>
    <row r="280" spans="1:26" ht="15.75" x14ac:dyDescent="0.25">
      <c r="A280" s="254"/>
      <c r="B280" s="254"/>
      <c r="C280" s="255"/>
      <c r="D280" s="619"/>
      <c r="E280" s="251"/>
      <c r="F280" s="839"/>
      <c r="G280" s="839"/>
      <c r="H280" s="257"/>
      <c r="I280" s="257"/>
      <c r="J280" s="251"/>
      <c r="K280" s="251"/>
      <c r="L280" s="251"/>
      <c r="M280" s="251"/>
      <c r="N280" s="251"/>
      <c r="O280" s="251"/>
      <c r="P280" s="251"/>
      <c r="Q280" s="251"/>
      <c r="R280" s="251"/>
      <c r="S280" s="251"/>
      <c r="T280" s="251"/>
      <c r="U280" s="251"/>
      <c r="V280" s="251"/>
      <c r="W280" s="251"/>
      <c r="X280" s="251"/>
      <c r="Y280" s="251"/>
      <c r="Z280" s="251"/>
    </row>
    <row r="281" spans="1:26" ht="15.75" x14ac:dyDescent="0.25">
      <c r="A281" s="254"/>
      <c r="B281" s="254"/>
      <c r="C281" s="255"/>
      <c r="D281" s="619"/>
      <c r="E281" s="251"/>
      <c r="F281" s="839"/>
      <c r="G281" s="839"/>
      <c r="H281" s="257"/>
      <c r="I281" s="257"/>
      <c r="J281" s="251"/>
      <c r="K281" s="251"/>
      <c r="L281" s="251"/>
      <c r="M281" s="251"/>
      <c r="N281" s="251"/>
      <c r="O281" s="251"/>
      <c r="P281" s="251"/>
      <c r="Q281" s="251"/>
      <c r="R281" s="251"/>
      <c r="S281" s="251"/>
      <c r="T281" s="251"/>
      <c r="U281" s="251"/>
      <c r="V281" s="251"/>
      <c r="W281" s="251"/>
      <c r="X281" s="251"/>
      <c r="Y281" s="251"/>
      <c r="Z281" s="251"/>
    </row>
    <row r="282" spans="1:26" ht="15.75" x14ac:dyDescent="0.25">
      <c r="A282" s="254"/>
      <c r="B282" s="254"/>
      <c r="C282" s="255"/>
      <c r="D282" s="619"/>
      <c r="E282" s="251"/>
      <c r="F282" s="839"/>
      <c r="G282" s="839"/>
      <c r="H282" s="257"/>
      <c r="I282" s="257"/>
      <c r="J282" s="251"/>
      <c r="K282" s="251"/>
      <c r="L282" s="251"/>
      <c r="M282" s="251"/>
      <c r="N282" s="251"/>
      <c r="O282" s="251"/>
      <c r="P282" s="251"/>
      <c r="Q282" s="251"/>
      <c r="R282" s="251"/>
      <c r="S282" s="251"/>
      <c r="T282" s="251"/>
      <c r="U282" s="251"/>
      <c r="V282" s="251"/>
      <c r="W282" s="251"/>
      <c r="X282" s="251"/>
      <c r="Y282" s="251"/>
      <c r="Z282" s="251"/>
    </row>
    <row r="283" spans="1:26" ht="15.75" x14ac:dyDescent="0.25">
      <c r="A283" s="254"/>
      <c r="B283" s="254"/>
      <c r="C283" s="255"/>
      <c r="D283" s="619"/>
      <c r="E283" s="251"/>
      <c r="F283" s="839"/>
      <c r="G283" s="839"/>
      <c r="H283" s="257"/>
      <c r="I283" s="257"/>
      <c r="J283" s="251"/>
      <c r="K283" s="251"/>
      <c r="L283" s="251"/>
      <c r="M283" s="251"/>
      <c r="N283" s="251"/>
      <c r="O283" s="251"/>
      <c r="P283" s="251"/>
      <c r="Q283" s="251"/>
      <c r="R283" s="251"/>
      <c r="S283" s="251"/>
      <c r="T283" s="251"/>
      <c r="U283" s="251"/>
      <c r="V283" s="251"/>
      <c r="W283" s="251"/>
      <c r="X283" s="251"/>
      <c r="Y283" s="251"/>
      <c r="Z283" s="251"/>
    </row>
    <row r="284" spans="1:26" ht="15.75" x14ac:dyDescent="0.25">
      <c r="A284" s="254"/>
      <c r="B284" s="254"/>
      <c r="C284" s="255"/>
      <c r="D284" s="619"/>
      <c r="E284" s="251"/>
      <c r="F284" s="839"/>
      <c r="G284" s="839"/>
      <c r="H284" s="257"/>
      <c r="I284" s="257"/>
      <c r="J284" s="251"/>
      <c r="K284" s="251"/>
      <c r="L284" s="251"/>
      <c r="M284" s="251"/>
      <c r="N284" s="251"/>
      <c r="O284" s="251"/>
      <c r="P284" s="251"/>
      <c r="Q284" s="251"/>
      <c r="R284" s="251"/>
      <c r="S284" s="251"/>
      <c r="T284" s="251"/>
      <c r="U284" s="251"/>
      <c r="V284" s="251"/>
      <c r="W284" s="251"/>
      <c r="X284" s="251"/>
      <c r="Y284" s="251"/>
      <c r="Z284" s="251"/>
    </row>
    <row r="285" spans="1:26" ht="15.75" x14ac:dyDescent="0.25">
      <c r="A285" s="254"/>
      <c r="B285" s="254"/>
      <c r="C285" s="255"/>
      <c r="D285" s="619"/>
      <c r="E285" s="251"/>
      <c r="F285" s="839"/>
      <c r="G285" s="839"/>
      <c r="H285" s="257"/>
      <c r="I285" s="257"/>
      <c r="J285" s="251"/>
      <c r="K285" s="251"/>
      <c r="L285" s="251"/>
      <c r="M285" s="251"/>
      <c r="N285" s="251"/>
      <c r="O285" s="251"/>
      <c r="P285" s="251"/>
      <c r="Q285" s="251"/>
      <c r="R285" s="251"/>
      <c r="S285" s="251"/>
      <c r="T285" s="251"/>
      <c r="U285" s="251"/>
      <c r="V285" s="251"/>
      <c r="W285" s="251"/>
      <c r="X285" s="251"/>
      <c r="Y285" s="251"/>
      <c r="Z285" s="251"/>
    </row>
    <row r="286" spans="1:26" ht="15.75" x14ac:dyDescent="0.25">
      <c r="A286" s="254"/>
      <c r="B286" s="254"/>
      <c r="C286" s="255"/>
      <c r="D286" s="619"/>
      <c r="E286" s="251"/>
      <c r="F286" s="839"/>
      <c r="G286" s="839"/>
      <c r="H286" s="257"/>
      <c r="I286" s="257"/>
      <c r="J286" s="251"/>
      <c r="K286" s="251"/>
      <c r="L286" s="251"/>
      <c r="M286" s="251"/>
      <c r="N286" s="251"/>
      <c r="O286" s="251"/>
      <c r="P286" s="251"/>
      <c r="Q286" s="251"/>
      <c r="R286" s="251"/>
      <c r="S286" s="251"/>
      <c r="T286" s="251"/>
      <c r="U286" s="251"/>
      <c r="V286" s="251"/>
      <c r="W286" s="251"/>
      <c r="X286" s="251"/>
      <c r="Y286" s="251"/>
      <c r="Z286" s="251"/>
    </row>
    <row r="287" spans="1:26" ht="15.75" x14ac:dyDescent="0.25">
      <c r="A287" s="254"/>
      <c r="B287" s="254"/>
      <c r="C287" s="255"/>
      <c r="D287" s="619"/>
      <c r="E287" s="251"/>
      <c r="F287" s="839"/>
      <c r="G287" s="839"/>
      <c r="H287" s="257"/>
      <c r="I287" s="257"/>
      <c r="J287" s="251"/>
      <c r="K287" s="251"/>
      <c r="L287" s="251"/>
      <c r="M287" s="251"/>
      <c r="N287" s="251"/>
      <c r="O287" s="251"/>
      <c r="P287" s="251"/>
      <c r="Q287" s="251"/>
      <c r="R287" s="251"/>
      <c r="S287" s="251"/>
      <c r="T287" s="251"/>
      <c r="U287" s="251"/>
      <c r="V287" s="251"/>
      <c r="W287" s="251"/>
      <c r="X287" s="251"/>
      <c r="Y287" s="251"/>
      <c r="Z287" s="251"/>
    </row>
    <row r="288" spans="1:26" ht="15.75" x14ac:dyDescent="0.25">
      <c r="A288" s="254"/>
      <c r="B288" s="254"/>
      <c r="C288" s="255"/>
      <c r="D288" s="619"/>
      <c r="E288" s="251"/>
      <c r="F288" s="839"/>
      <c r="G288" s="839"/>
      <c r="H288" s="257"/>
      <c r="I288" s="257"/>
      <c r="J288" s="251"/>
      <c r="K288" s="251"/>
      <c r="L288" s="251"/>
      <c r="M288" s="251"/>
      <c r="N288" s="251"/>
      <c r="O288" s="251"/>
      <c r="P288" s="251"/>
      <c r="Q288" s="251"/>
      <c r="R288" s="251"/>
      <c r="S288" s="251"/>
      <c r="T288" s="251"/>
      <c r="U288" s="251"/>
      <c r="V288" s="251"/>
      <c r="W288" s="251"/>
      <c r="X288" s="251"/>
      <c r="Y288" s="251"/>
      <c r="Z288" s="251"/>
    </row>
    <row r="289" spans="1:26" ht="15.75" x14ac:dyDescent="0.25">
      <c r="A289" s="254"/>
      <c r="B289" s="254"/>
      <c r="C289" s="255"/>
      <c r="D289" s="619"/>
      <c r="E289" s="251"/>
      <c r="F289" s="839"/>
      <c r="G289" s="839"/>
      <c r="H289" s="257"/>
      <c r="I289" s="257"/>
      <c r="J289" s="251"/>
      <c r="K289" s="251"/>
      <c r="L289" s="251"/>
      <c r="M289" s="251"/>
      <c r="N289" s="251"/>
      <c r="O289" s="251"/>
      <c r="P289" s="251"/>
      <c r="Q289" s="251"/>
      <c r="R289" s="251"/>
      <c r="S289" s="251"/>
      <c r="T289" s="251"/>
      <c r="U289" s="251"/>
      <c r="V289" s="251"/>
      <c r="W289" s="251"/>
      <c r="X289" s="251"/>
      <c r="Y289" s="251"/>
      <c r="Z289" s="251"/>
    </row>
    <row r="290" spans="1:26" ht="15.75" x14ac:dyDescent="0.25">
      <c r="A290" s="254"/>
      <c r="B290" s="254"/>
      <c r="C290" s="255"/>
      <c r="D290" s="619"/>
      <c r="E290" s="251"/>
      <c r="F290" s="839"/>
      <c r="G290" s="839"/>
      <c r="H290" s="257"/>
      <c r="I290" s="257"/>
      <c r="J290" s="251"/>
      <c r="K290" s="251"/>
      <c r="L290" s="251"/>
      <c r="M290" s="251"/>
      <c r="N290" s="251"/>
      <c r="O290" s="251"/>
      <c r="P290" s="251"/>
      <c r="Q290" s="251"/>
      <c r="R290" s="251"/>
      <c r="S290" s="251"/>
      <c r="T290" s="251"/>
      <c r="U290" s="251"/>
      <c r="V290" s="251"/>
      <c r="W290" s="251"/>
      <c r="X290" s="251"/>
      <c r="Y290" s="251"/>
      <c r="Z290" s="251"/>
    </row>
    <row r="291" spans="1:26" ht="15.75" x14ac:dyDescent="0.25">
      <c r="A291" s="254"/>
      <c r="B291" s="254"/>
      <c r="C291" s="255"/>
      <c r="D291" s="619"/>
      <c r="E291" s="251"/>
      <c r="F291" s="839"/>
      <c r="G291" s="839"/>
      <c r="H291" s="257"/>
      <c r="I291" s="257"/>
      <c r="J291" s="251"/>
      <c r="K291" s="251"/>
      <c r="L291" s="251"/>
      <c r="M291" s="251"/>
      <c r="N291" s="251"/>
      <c r="O291" s="251"/>
      <c r="P291" s="251"/>
      <c r="Q291" s="251"/>
      <c r="R291" s="251"/>
      <c r="S291" s="251"/>
      <c r="T291" s="251"/>
      <c r="U291" s="251"/>
      <c r="V291" s="251"/>
      <c r="W291" s="251"/>
      <c r="X291" s="251"/>
      <c r="Y291" s="251"/>
      <c r="Z291" s="251"/>
    </row>
    <row r="292" spans="1:26" ht="15.75" x14ac:dyDescent="0.25">
      <c r="A292" s="254"/>
      <c r="B292" s="254"/>
      <c r="C292" s="255"/>
      <c r="D292" s="619"/>
      <c r="E292" s="251"/>
      <c r="F292" s="839"/>
      <c r="G292" s="839"/>
      <c r="H292" s="257"/>
      <c r="I292" s="257"/>
      <c r="J292" s="251"/>
      <c r="K292" s="251"/>
      <c r="L292" s="251"/>
      <c r="M292" s="251"/>
      <c r="N292" s="251"/>
      <c r="O292" s="251"/>
      <c r="P292" s="251"/>
      <c r="Q292" s="251"/>
      <c r="R292" s="251"/>
      <c r="S292" s="251"/>
      <c r="T292" s="251"/>
      <c r="U292" s="251"/>
      <c r="V292" s="251"/>
      <c r="W292" s="251"/>
      <c r="X292" s="251"/>
      <c r="Y292" s="251"/>
      <c r="Z292" s="251"/>
    </row>
    <row r="293" spans="1:26" ht="15.75" x14ac:dyDescent="0.25">
      <c r="A293" s="254"/>
      <c r="B293" s="254"/>
      <c r="C293" s="255"/>
      <c r="D293" s="619"/>
      <c r="E293" s="251"/>
      <c r="F293" s="839"/>
      <c r="G293" s="839"/>
      <c r="H293" s="257"/>
      <c r="I293" s="257"/>
      <c r="J293" s="251"/>
      <c r="K293" s="251"/>
      <c r="L293" s="251"/>
      <c r="M293" s="251"/>
      <c r="N293" s="251"/>
      <c r="O293" s="251"/>
      <c r="P293" s="251"/>
      <c r="Q293" s="251"/>
      <c r="R293" s="251"/>
      <c r="S293" s="251"/>
      <c r="T293" s="251"/>
      <c r="U293" s="251"/>
      <c r="V293" s="251"/>
      <c r="W293" s="251"/>
      <c r="X293" s="251"/>
      <c r="Y293" s="251"/>
      <c r="Z293" s="251"/>
    </row>
    <row r="294" spans="1:26" ht="15.75" x14ac:dyDescent="0.25">
      <c r="A294" s="254"/>
      <c r="B294" s="254"/>
      <c r="C294" s="255"/>
      <c r="D294" s="619"/>
      <c r="E294" s="251"/>
      <c r="F294" s="839"/>
      <c r="G294" s="839"/>
      <c r="H294" s="257"/>
      <c r="I294" s="257"/>
      <c r="J294" s="251"/>
      <c r="K294" s="251"/>
      <c r="L294" s="251"/>
      <c r="M294" s="251"/>
      <c r="N294" s="251"/>
      <c r="O294" s="251"/>
      <c r="P294" s="251"/>
      <c r="Q294" s="251"/>
      <c r="R294" s="251"/>
      <c r="S294" s="251"/>
      <c r="T294" s="251"/>
      <c r="U294" s="251"/>
      <c r="V294" s="251"/>
      <c r="W294" s="251"/>
      <c r="X294" s="251"/>
      <c r="Y294" s="251"/>
      <c r="Z294" s="251"/>
    </row>
    <row r="295" spans="1:26" ht="15.75" x14ac:dyDescent="0.25">
      <c r="A295" s="254"/>
      <c r="B295" s="254"/>
      <c r="C295" s="255"/>
      <c r="D295" s="619"/>
      <c r="E295" s="251"/>
      <c r="F295" s="839"/>
      <c r="G295" s="839"/>
      <c r="H295" s="257"/>
      <c r="I295" s="257"/>
      <c r="J295" s="251"/>
      <c r="K295" s="251"/>
      <c r="L295" s="251"/>
      <c r="M295" s="251"/>
      <c r="N295" s="251"/>
      <c r="O295" s="251"/>
      <c r="P295" s="251"/>
      <c r="Q295" s="251"/>
      <c r="R295" s="251"/>
      <c r="S295" s="251"/>
      <c r="T295" s="251"/>
      <c r="U295" s="251"/>
      <c r="V295" s="251"/>
      <c r="W295" s="251"/>
      <c r="X295" s="251"/>
      <c r="Y295" s="251"/>
      <c r="Z295" s="251"/>
    </row>
    <row r="296" spans="1:26" ht="15.75" x14ac:dyDescent="0.25">
      <c r="A296" s="254"/>
      <c r="B296" s="254"/>
      <c r="C296" s="255"/>
      <c r="D296" s="619"/>
      <c r="E296" s="251"/>
      <c r="F296" s="839"/>
      <c r="G296" s="839"/>
      <c r="H296" s="257"/>
      <c r="I296" s="257"/>
      <c r="J296" s="251"/>
      <c r="K296" s="251"/>
      <c r="L296" s="251"/>
      <c r="M296" s="251"/>
      <c r="N296" s="251"/>
      <c r="O296" s="251"/>
      <c r="P296" s="251"/>
      <c r="Q296" s="251"/>
      <c r="R296" s="251"/>
      <c r="S296" s="251"/>
      <c r="T296" s="251"/>
      <c r="U296" s="251"/>
      <c r="V296" s="251"/>
      <c r="W296" s="251"/>
      <c r="X296" s="251"/>
      <c r="Y296" s="251"/>
      <c r="Z296" s="251"/>
    </row>
    <row r="297" spans="1:26" ht="15.75" x14ac:dyDescent="0.25">
      <c r="A297" s="254"/>
      <c r="B297" s="254"/>
      <c r="C297" s="255"/>
      <c r="D297" s="619"/>
      <c r="E297" s="251"/>
      <c r="F297" s="839"/>
      <c r="G297" s="839"/>
      <c r="H297" s="257"/>
      <c r="I297" s="257"/>
      <c r="J297" s="251"/>
      <c r="K297" s="251"/>
      <c r="L297" s="251"/>
      <c r="M297" s="251"/>
      <c r="N297" s="251"/>
      <c r="O297" s="251"/>
      <c r="P297" s="251"/>
      <c r="Q297" s="251"/>
      <c r="R297" s="251"/>
      <c r="S297" s="251"/>
      <c r="T297" s="251"/>
      <c r="U297" s="251"/>
      <c r="V297" s="251"/>
      <c r="W297" s="251"/>
      <c r="X297" s="251"/>
      <c r="Y297" s="251"/>
      <c r="Z297" s="251"/>
    </row>
    <row r="298" spans="1:26" ht="15.75" x14ac:dyDescent="0.25">
      <c r="A298" s="254"/>
      <c r="B298" s="254"/>
      <c r="C298" s="255"/>
      <c r="D298" s="619"/>
      <c r="E298" s="251"/>
      <c r="F298" s="839"/>
      <c r="G298" s="839"/>
      <c r="H298" s="257"/>
      <c r="I298" s="257"/>
      <c r="J298" s="251"/>
      <c r="K298" s="251"/>
      <c r="L298" s="251"/>
      <c r="M298" s="251"/>
      <c r="N298" s="251"/>
      <c r="O298" s="251"/>
      <c r="P298" s="251"/>
      <c r="Q298" s="251"/>
      <c r="R298" s="251"/>
      <c r="S298" s="251"/>
      <c r="T298" s="251"/>
      <c r="U298" s="251"/>
      <c r="V298" s="251"/>
      <c r="W298" s="251"/>
      <c r="X298" s="251"/>
      <c r="Y298" s="251"/>
      <c r="Z298" s="251"/>
    </row>
    <row r="299" spans="1:26" ht="15.75" x14ac:dyDescent="0.25">
      <c r="A299" s="254"/>
      <c r="B299" s="254"/>
      <c r="C299" s="255"/>
      <c r="D299" s="619"/>
      <c r="E299" s="251"/>
      <c r="F299" s="839"/>
      <c r="G299" s="839"/>
      <c r="H299" s="257"/>
      <c r="I299" s="257"/>
      <c r="J299" s="251"/>
      <c r="K299" s="251"/>
      <c r="L299" s="251"/>
      <c r="M299" s="251"/>
      <c r="N299" s="251"/>
      <c r="O299" s="251"/>
      <c r="P299" s="251"/>
      <c r="Q299" s="251"/>
      <c r="R299" s="251"/>
      <c r="S299" s="251"/>
      <c r="T299" s="251"/>
      <c r="U299" s="251"/>
      <c r="V299" s="251"/>
      <c r="W299" s="251"/>
      <c r="X299" s="251"/>
      <c r="Y299" s="251"/>
      <c r="Z299" s="251"/>
    </row>
    <row r="300" spans="1:26" ht="15.75" x14ac:dyDescent="0.25">
      <c r="A300" s="254"/>
      <c r="B300" s="254"/>
      <c r="C300" s="255"/>
      <c r="D300" s="619"/>
      <c r="E300" s="251"/>
      <c r="F300" s="839"/>
      <c r="G300" s="839"/>
      <c r="H300" s="257"/>
      <c r="I300" s="257"/>
      <c r="J300" s="251"/>
      <c r="K300" s="251"/>
      <c r="L300" s="251"/>
      <c r="M300" s="251"/>
      <c r="N300" s="251"/>
      <c r="O300" s="251"/>
      <c r="P300" s="251"/>
      <c r="Q300" s="251"/>
      <c r="R300" s="251"/>
      <c r="S300" s="251"/>
      <c r="T300" s="251"/>
      <c r="U300" s="251"/>
      <c r="V300" s="251"/>
      <c r="W300" s="251"/>
      <c r="X300" s="251"/>
      <c r="Y300" s="251"/>
      <c r="Z300" s="251"/>
    </row>
    <row r="301" spans="1:26" ht="15.75" x14ac:dyDescent="0.25">
      <c r="A301" s="254"/>
      <c r="B301" s="254"/>
      <c r="C301" s="255"/>
      <c r="D301" s="619"/>
      <c r="E301" s="251"/>
      <c r="F301" s="839"/>
      <c r="G301" s="839"/>
      <c r="H301" s="257"/>
      <c r="I301" s="257"/>
      <c r="J301" s="251"/>
      <c r="K301" s="251"/>
      <c r="L301" s="251"/>
      <c r="M301" s="251"/>
      <c r="N301" s="251"/>
      <c r="O301" s="251"/>
      <c r="P301" s="251"/>
      <c r="Q301" s="251"/>
      <c r="R301" s="251"/>
      <c r="S301" s="251"/>
      <c r="T301" s="251"/>
      <c r="U301" s="251"/>
      <c r="V301" s="251"/>
      <c r="W301" s="251"/>
      <c r="X301" s="251"/>
      <c r="Y301" s="251"/>
      <c r="Z301" s="251"/>
    </row>
    <row r="302" spans="1:26" ht="15.75" x14ac:dyDescent="0.25">
      <c r="A302" s="254"/>
      <c r="B302" s="254"/>
      <c r="C302" s="255"/>
      <c r="D302" s="619"/>
      <c r="E302" s="251"/>
      <c r="F302" s="839"/>
      <c r="G302" s="839"/>
      <c r="H302" s="257"/>
      <c r="I302" s="257"/>
      <c r="J302" s="251"/>
      <c r="K302" s="251"/>
      <c r="L302" s="251"/>
      <c r="M302" s="251"/>
      <c r="N302" s="251"/>
      <c r="O302" s="251"/>
      <c r="P302" s="251"/>
      <c r="Q302" s="251"/>
      <c r="R302" s="251"/>
      <c r="S302" s="251"/>
      <c r="T302" s="251"/>
      <c r="U302" s="251"/>
      <c r="V302" s="251"/>
      <c r="W302" s="251"/>
      <c r="X302" s="251"/>
      <c r="Y302" s="251"/>
      <c r="Z302" s="251"/>
    </row>
    <row r="303" spans="1:26" ht="15.75" x14ac:dyDescent="0.25">
      <c r="A303" s="254"/>
      <c r="B303" s="254"/>
      <c r="C303" s="255"/>
      <c r="D303" s="619"/>
      <c r="E303" s="251"/>
      <c r="F303" s="839"/>
      <c r="G303" s="839"/>
      <c r="H303" s="257"/>
      <c r="I303" s="257"/>
      <c r="J303" s="251"/>
      <c r="K303" s="251"/>
      <c r="L303" s="251"/>
      <c r="M303" s="251"/>
      <c r="N303" s="251"/>
      <c r="O303" s="251"/>
      <c r="P303" s="251"/>
      <c r="Q303" s="251"/>
      <c r="R303" s="251"/>
      <c r="S303" s="251"/>
      <c r="T303" s="251"/>
      <c r="U303" s="251"/>
      <c r="V303" s="251"/>
      <c r="W303" s="251"/>
      <c r="X303" s="251"/>
      <c r="Y303" s="251"/>
      <c r="Z303" s="251"/>
    </row>
    <row r="304" spans="1:26" ht="15.75" x14ac:dyDescent="0.25">
      <c r="A304" s="254"/>
      <c r="B304" s="254"/>
      <c r="C304" s="255"/>
      <c r="D304" s="619"/>
      <c r="E304" s="251"/>
      <c r="F304" s="839"/>
      <c r="G304" s="839"/>
      <c r="H304" s="257"/>
      <c r="I304" s="257"/>
      <c r="J304" s="251"/>
      <c r="K304" s="251"/>
      <c r="L304" s="251"/>
      <c r="M304" s="251"/>
      <c r="N304" s="251"/>
      <c r="O304" s="251"/>
      <c r="P304" s="251"/>
      <c r="Q304" s="251"/>
      <c r="R304" s="251"/>
      <c r="S304" s="251"/>
      <c r="T304" s="251"/>
      <c r="U304" s="251"/>
      <c r="V304" s="251"/>
      <c r="W304" s="251"/>
      <c r="X304" s="251"/>
      <c r="Y304" s="251"/>
      <c r="Z304" s="251"/>
    </row>
    <row r="305" spans="1:26" ht="15.75" x14ac:dyDescent="0.25">
      <c r="A305" s="254"/>
      <c r="B305" s="254"/>
      <c r="C305" s="255"/>
      <c r="D305" s="619"/>
      <c r="E305" s="251"/>
      <c r="F305" s="839"/>
      <c r="G305" s="839"/>
      <c r="H305" s="257"/>
      <c r="I305" s="257"/>
      <c r="J305" s="251"/>
      <c r="K305" s="251"/>
      <c r="L305" s="251"/>
      <c r="M305" s="251"/>
      <c r="N305" s="251"/>
      <c r="O305" s="251"/>
      <c r="P305" s="251"/>
      <c r="Q305" s="251"/>
      <c r="R305" s="251"/>
      <c r="S305" s="251"/>
      <c r="T305" s="251"/>
      <c r="U305" s="251"/>
      <c r="V305" s="251"/>
      <c r="W305" s="251"/>
      <c r="X305" s="251"/>
      <c r="Y305" s="251"/>
      <c r="Z305" s="251"/>
    </row>
    <row r="306" spans="1:26" ht="15.75" x14ac:dyDescent="0.25">
      <c r="A306" s="254"/>
      <c r="B306" s="254"/>
      <c r="C306" s="255"/>
      <c r="D306" s="619"/>
      <c r="E306" s="251"/>
      <c r="F306" s="839"/>
      <c r="G306" s="839"/>
      <c r="H306" s="257"/>
      <c r="I306" s="257"/>
      <c r="J306" s="251"/>
      <c r="K306" s="251"/>
      <c r="L306" s="251"/>
      <c r="M306" s="251"/>
      <c r="N306" s="251"/>
      <c r="O306" s="251"/>
      <c r="P306" s="251"/>
      <c r="Q306" s="251"/>
      <c r="R306" s="251"/>
      <c r="S306" s="251"/>
      <c r="T306" s="251"/>
      <c r="U306" s="251"/>
      <c r="V306" s="251"/>
      <c r="W306" s="251"/>
      <c r="X306" s="251"/>
      <c r="Y306" s="251"/>
      <c r="Z306" s="251"/>
    </row>
    <row r="307" spans="1:26" ht="15.75" x14ac:dyDescent="0.25">
      <c r="A307" s="254"/>
      <c r="B307" s="254"/>
      <c r="C307" s="255"/>
      <c r="D307" s="619"/>
      <c r="E307" s="251"/>
      <c r="F307" s="839"/>
      <c r="G307" s="839"/>
      <c r="H307" s="257"/>
      <c r="I307" s="257"/>
      <c r="J307" s="251"/>
      <c r="K307" s="251"/>
      <c r="L307" s="251"/>
      <c r="M307" s="251"/>
      <c r="N307" s="251"/>
      <c r="O307" s="251"/>
      <c r="P307" s="251"/>
      <c r="Q307" s="251"/>
      <c r="R307" s="251"/>
      <c r="S307" s="251"/>
      <c r="T307" s="251"/>
      <c r="U307" s="251"/>
      <c r="V307" s="251"/>
      <c r="W307" s="251"/>
      <c r="X307" s="251"/>
      <c r="Y307" s="251"/>
      <c r="Z307" s="251"/>
    </row>
    <row r="308" spans="1:26" ht="15.75" x14ac:dyDescent="0.25">
      <c r="A308" s="254"/>
      <c r="B308" s="254"/>
      <c r="C308" s="255"/>
      <c r="D308" s="619"/>
      <c r="E308" s="251"/>
      <c r="F308" s="839"/>
      <c r="G308" s="839"/>
      <c r="H308" s="257"/>
      <c r="I308" s="257"/>
      <c r="J308" s="251"/>
      <c r="K308" s="251"/>
      <c r="L308" s="251"/>
      <c r="M308" s="251"/>
      <c r="N308" s="251"/>
      <c r="O308" s="251"/>
      <c r="P308" s="251"/>
      <c r="Q308" s="251"/>
      <c r="R308" s="251"/>
      <c r="S308" s="251"/>
      <c r="T308" s="251"/>
      <c r="U308" s="251"/>
      <c r="V308" s="251"/>
      <c r="W308" s="251"/>
      <c r="X308" s="251"/>
      <c r="Y308" s="251"/>
      <c r="Z308" s="251"/>
    </row>
    <row r="309" spans="1:26" ht="15.75" x14ac:dyDescent="0.25">
      <c r="A309" s="254"/>
      <c r="B309" s="254"/>
      <c r="C309" s="255"/>
      <c r="D309" s="619"/>
      <c r="E309" s="251"/>
      <c r="F309" s="839"/>
      <c r="G309" s="839"/>
      <c r="H309" s="257"/>
      <c r="I309" s="257"/>
      <c r="J309" s="251"/>
      <c r="K309" s="251"/>
      <c r="L309" s="251"/>
      <c r="M309" s="251"/>
      <c r="N309" s="251"/>
      <c r="O309" s="251"/>
      <c r="P309" s="251"/>
      <c r="Q309" s="251"/>
      <c r="R309" s="251"/>
      <c r="S309" s="251"/>
      <c r="T309" s="251"/>
      <c r="U309" s="251"/>
      <c r="V309" s="251"/>
      <c r="W309" s="251"/>
      <c r="X309" s="251"/>
      <c r="Y309" s="251"/>
      <c r="Z309" s="251"/>
    </row>
    <row r="310" spans="1:26" ht="15.75" x14ac:dyDescent="0.25">
      <c r="A310" s="254"/>
      <c r="B310" s="254"/>
      <c r="C310" s="255"/>
      <c r="D310" s="619"/>
      <c r="E310" s="251"/>
      <c r="F310" s="839"/>
      <c r="G310" s="839"/>
      <c r="H310" s="257"/>
      <c r="I310" s="257"/>
      <c r="J310" s="251"/>
      <c r="K310" s="251"/>
      <c r="L310" s="251"/>
      <c r="M310" s="251"/>
      <c r="N310" s="251"/>
      <c r="O310" s="251"/>
      <c r="P310" s="251"/>
      <c r="Q310" s="251"/>
      <c r="R310" s="251"/>
      <c r="S310" s="251"/>
      <c r="T310" s="251"/>
      <c r="U310" s="251"/>
      <c r="V310" s="251"/>
      <c r="W310" s="251"/>
      <c r="X310" s="251"/>
      <c r="Y310" s="251"/>
      <c r="Z310" s="251"/>
    </row>
    <row r="311" spans="1:26" ht="15.75" x14ac:dyDescent="0.25">
      <c r="A311" s="254"/>
      <c r="B311" s="254"/>
      <c r="C311" s="255"/>
      <c r="D311" s="619"/>
      <c r="E311" s="251"/>
      <c r="F311" s="839"/>
      <c r="G311" s="839"/>
      <c r="H311" s="257"/>
      <c r="I311" s="257"/>
      <c r="J311" s="251"/>
      <c r="K311" s="251"/>
      <c r="L311" s="251"/>
      <c r="M311" s="251"/>
      <c r="N311" s="251"/>
      <c r="O311" s="251"/>
      <c r="P311" s="251"/>
      <c r="Q311" s="251"/>
      <c r="R311" s="251"/>
      <c r="S311" s="251"/>
      <c r="T311" s="251"/>
      <c r="U311" s="251"/>
      <c r="V311" s="251"/>
      <c r="W311" s="251"/>
      <c r="X311" s="251"/>
      <c r="Y311" s="251"/>
      <c r="Z311" s="251"/>
    </row>
    <row r="312" spans="1:26" ht="15.75" x14ac:dyDescent="0.25">
      <c r="A312" s="254"/>
      <c r="B312" s="254"/>
      <c r="C312" s="255"/>
      <c r="D312" s="619"/>
      <c r="E312" s="251"/>
      <c r="F312" s="839"/>
      <c r="G312" s="839"/>
      <c r="H312" s="257"/>
      <c r="I312" s="257"/>
      <c r="J312" s="251"/>
      <c r="K312" s="251"/>
      <c r="L312" s="251"/>
      <c r="M312" s="251"/>
      <c r="N312" s="251"/>
      <c r="O312" s="251"/>
      <c r="P312" s="251"/>
      <c r="Q312" s="251"/>
      <c r="R312" s="251"/>
      <c r="S312" s="251"/>
      <c r="T312" s="251"/>
      <c r="U312" s="251"/>
      <c r="V312" s="251"/>
      <c r="W312" s="251"/>
      <c r="X312" s="251"/>
      <c r="Y312" s="251"/>
      <c r="Z312" s="251"/>
    </row>
    <row r="313" spans="1:26" ht="15.75" x14ac:dyDescent="0.25">
      <c r="A313" s="254"/>
      <c r="B313" s="254"/>
      <c r="C313" s="255"/>
      <c r="D313" s="619"/>
      <c r="E313" s="251"/>
      <c r="F313" s="839"/>
      <c r="G313" s="839"/>
      <c r="H313" s="257"/>
      <c r="I313" s="257"/>
      <c r="J313" s="251"/>
      <c r="K313" s="251"/>
      <c r="L313" s="251"/>
      <c r="M313" s="251"/>
      <c r="N313" s="251"/>
      <c r="O313" s="251"/>
      <c r="P313" s="251"/>
      <c r="Q313" s="251"/>
      <c r="R313" s="251"/>
      <c r="S313" s="251"/>
      <c r="T313" s="251"/>
      <c r="U313" s="251"/>
      <c r="V313" s="251"/>
      <c r="W313" s="251"/>
      <c r="X313" s="251"/>
      <c r="Y313" s="251"/>
      <c r="Z313" s="251"/>
    </row>
    <row r="314" spans="1:26" ht="15.75" x14ac:dyDescent="0.25">
      <c r="A314" s="254"/>
      <c r="B314" s="254"/>
      <c r="C314" s="255"/>
      <c r="D314" s="619"/>
      <c r="E314" s="251"/>
      <c r="F314" s="839"/>
      <c r="G314" s="839"/>
      <c r="H314" s="257"/>
      <c r="I314" s="257"/>
      <c r="J314" s="251"/>
      <c r="K314" s="251"/>
      <c r="L314" s="251"/>
      <c r="M314" s="251"/>
      <c r="N314" s="251"/>
      <c r="O314" s="251"/>
      <c r="P314" s="251"/>
      <c r="Q314" s="251"/>
      <c r="R314" s="251"/>
      <c r="S314" s="251"/>
      <c r="T314" s="251"/>
      <c r="U314" s="251"/>
      <c r="V314" s="251"/>
      <c r="W314" s="251"/>
      <c r="X314" s="251"/>
      <c r="Y314" s="251"/>
      <c r="Z314" s="251"/>
    </row>
    <row r="315" spans="1:26" ht="15.75" x14ac:dyDescent="0.25">
      <c r="A315" s="254"/>
      <c r="B315" s="254"/>
      <c r="C315" s="255"/>
      <c r="D315" s="619"/>
      <c r="E315" s="251"/>
      <c r="F315" s="839"/>
      <c r="G315" s="839"/>
      <c r="H315" s="257"/>
      <c r="I315" s="257"/>
      <c r="J315" s="251"/>
      <c r="K315" s="251"/>
      <c r="L315" s="251"/>
      <c r="M315" s="251"/>
      <c r="N315" s="251"/>
      <c r="O315" s="251"/>
      <c r="P315" s="251"/>
      <c r="Q315" s="251"/>
      <c r="R315" s="251"/>
      <c r="S315" s="251"/>
      <c r="T315" s="251"/>
      <c r="U315" s="251"/>
      <c r="V315" s="251"/>
      <c r="W315" s="251"/>
      <c r="X315" s="251"/>
      <c r="Y315" s="251"/>
      <c r="Z315" s="251"/>
    </row>
    <row r="316" spans="1:26" ht="15.75" x14ac:dyDescent="0.25">
      <c r="A316" s="254"/>
      <c r="B316" s="254"/>
      <c r="C316" s="255"/>
      <c r="D316" s="619"/>
      <c r="E316" s="251"/>
      <c r="F316" s="839"/>
      <c r="G316" s="839"/>
      <c r="H316" s="257"/>
      <c r="I316" s="257"/>
      <c r="J316" s="251"/>
      <c r="K316" s="251"/>
      <c r="L316" s="251"/>
      <c r="M316" s="251"/>
      <c r="N316" s="251"/>
      <c r="O316" s="251"/>
      <c r="P316" s="251"/>
      <c r="Q316" s="251"/>
      <c r="R316" s="251"/>
      <c r="S316" s="251"/>
      <c r="T316" s="251"/>
      <c r="U316" s="251"/>
      <c r="V316" s="251"/>
      <c r="W316" s="251"/>
      <c r="X316" s="251"/>
      <c r="Y316" s="251"/>
      <c r="Z316" s="251"/>
    </row>
    <row r="317" spans="1:26" ht="15.75" x14ac:dyDescent="0.25">
      <c r="A317" s="254"/>
      <c r="B317" s="254"/>
      <c r="C317" s="255"/>
      <c r="D317" s="619"/>
      <c r="E317" s="251"/>
      <c r="F317" s="839"/>
      <c r="G317" s="839"/>
      <c r="H317" s="257"/>
      <c r="I317" s="257"/>
      <c r="J317" s="251"/>
      <c r="K317" s="251"/>
      <c r="L317" s="251"/>
      <c r="M317" s="251"/>
      <c r="N317" s="251"/>
      <c r="O317" s="251"/>
      <c r="P317" s="251"/>
      <c r="Q317" s="251"/>
      <c r="R317" s="251"/>
      <c r="S317" s="251"/>
      <c r="T317" s="251"/>
      <c r="U317" s="251"/>
      <c r="V317" s="251"/>
      <c r="W317" s="251"/>
      <c r="X317" s="251"/>
      <c r="Y317" s="251"/>
      <c r="Z317" s="251"/>
    </row>
    <row r="318" spans="1:26" ht="15.75" x14ac:dyDescent="0.25">
      <c r="A318" s="254"/>
      <c r="B318" s="254"/>
      <c r="C318" s="255"/>
      <c r="D318" s="619"/>
      <c r="E318" s="251"/>
      <c r="F318" s="839"/>
      <c r="G318" s="839"/>
      <c r="H318" s="257"/>
      <c r="I318" s="257"/>
      <c r="J318" s="251"/>
      <c r="K318" s="251"/>
      <c r="L318" s="251"/>
      <c r="M318" s="251"/>
      <c r="N318" s="251"/>
      <c r="O318" s="251"/>
      <c r="P318" s="251"/>
      <c r="Q318" s="251"/>
      <c r="R318" s="251"/>
      <c r="S318" s="251"/>
      <c r="T318" s="251"/>
      <c r="U318" s="251"/>
      <c r="V318" s="251"/>
      <c r="W318" s="251"/>
      <c r="X318" s="251"/>
      <c r="Y318" s="251"/>
      <c r="Z318" s="251"/>
    </row>
    <row r="319" spans="1:26" ht="15.75" x14ac:dyDescent="0.25">
      <c r="A319" s="254"/>
      <c r="B319" s="254"/>
      <c r="C319" s="255"/>
      <c r="D319" s="619"/>
      <c r="E319" s="251"/>
      <c r="F319" s="839"/>
      <c r="G319" s="839"/>
      <c r="H319" s="257"/>
      <c r="I319" s="257"/>
      <c r="J319" s="251"/>
      <c r="K319" s="251"/>
      <c r="L319" s="251"/>
      <c r="M319" s="251"/>
      <c r="N319" s="251"/>
      <c r="O319" s="251"/>
      <c r="P319" s="251"/>
      <c r="Q319" s="251"/>
      <c r="R319" s="251"/>
      <c r="S319" s="251"/>
      <c r="T319" s="251"/>
      <c r="U319" s="251"/>
      <c r="V319" s="251"/>
      <c r="W319" s="251"/>
      <c r="X319" s="251"/>
      <c r="Y319" s="251"/>
      <c r="Z319" s="251"/>
    </row>
    <row r="320" spans="1:26" ht="15.75" x14ac:dyDescent="0.25">
      <c r="A320" s="254"/>
      <c r="B320" s="254"/>
      <c r="C320" s="255"/>
      <c r="D320" s="619"/>
      <c r="E320" s="251"/>
      <c r="F320" s="839"/>
      <c r="G320" s="839"/>
      <c r="H320" s="257"/>
      <c r="I320" s="257"/>
      <c r="J320" s="251"/>
      <c r="K320" s="251"/>
      <c r="L320" s="251"/>
      <c r="M320" s="251"/>
      <c r="N320" s="251"/>
      <c r="O320" s="251"/>
      <c r="P320" s="251"/>
      <c r="Q320" s="251"/>
      <c r="R320" s="251"/>
      <c r="S320" s="251"/>
      <c r="T320" s="251"/>
      <c r="U320" s="251"/>
      <c r="V320" s="251"/>
      <c r="W320" s="251"/>
      <c r="X320" s="251"/>
      <c r="Y320" s="251"/>
      <c r="Z320" s="251"/>
    </row>
    <row r="321" spans="1:26" ht="15.75" x14ac:dyDescent="0.25">
      <c r="A321" s="254"/>
      <c r="B321" s="254"/>
      <c r="C321" s="255"/>
      <c r="D321" s="619"/>
      <c r="E321" s="251"/>
      <c r="F321" s="839"/>
      <c r="G321" s="839"/>
      <c r="H321" s="257"/>
      <c r="I321" s="257"/>
      <c r="J321" s="251"/>
      <c r="K321" s="251"/>
      <c r="L321" s="251"/>
      <c r="M321" s="251"/>
      <c r="N321" s="251"/>
      <c r="O321" s="251"/>
      <c r="P321" s="251"/>
      <c r="Q321" s="251"/>
      <c r="R321" s="251"/>
      <c r="S321" s="251"/>
      <c r="T321" s="251"/>
      <c r="U321" s="251"/>
      <c r="V321" s="251"/>
      <c r="W321" s="251"/>
      <c r="X321" s="251"/>
      <c r="Y321" s="251"/>
      <c r="Z321" s="251"/>
    </row>
    <row r="322" spans="1:26" ht="15.75" x14ac:dyDescent="0.25">
      <c r="A322" s="254"/>
      <c r="B322" s="254"/>
      <c r="C322" s="255"/>
      <c r="D322" s="619"/>
      <c r="E322" s="251"/>
      <c r="F322" s="839"/>
      <c r="G322" s="839"/>
      <c r="H322" s="257"/>
      <c r="I322" s="257"/>
      <c r="J322" s="251"/>
      <c r="K322" s="251"/>
      <c r="L322" s="251"/>
      <c r="M322" s="251"/>
      <c r="N322" s="251"/>
      <c r="O322" s="251"/>
      <c r="P322" s="251"/>
      <c r="Q322" s="251"/>
      <c r="R322" s="251"/>
      <c r="S322" s="251"/>
      <c r="T322" s="251"/>
      <c r="U322" s="251"/>
      <c r="V322" s="251"/>
      <c r="W322" s="251"/>
      <c r="X322" s="251"/>
      <c r="Y322" s="251"/>
      <c r="Z322" s="251"/>
    </row>
    <row r="323" spans="1:26" ht="15.75" x14ac:dyDescent="0.25">
      <c r="A323" s="254"/>
      <c r="B323" s="254"/>
      <c r="C323" s="255"/>
      <c r="D323" s="619"/>
      <c r="E323" s="251"/>
      <c r="F323" s="839"/>
      <c r="G323" s="839"/>
      <c r="H323" s="257"/>
      <c r="I323" s="257"/>
      <c r="J323" s="251"/>
      <c r="K323" s="251"/>
      <c r="L323" s="251"/>
      <c r="M323" s="251"/>
      <c r="N323" s="251"/>
      <c r="O323" s="251"/>
      <c r="P323" s="251"/>
      <c r="Q323" s="251"/>
      <c r="R323" s="251"/>
      <c r="S323" s="251"/>
      <c r="T323" s="251"/>
      <c r="U323" s="251"/>
      <c r="V323" s="251"/>
      <c r="W323" s="251"/>
      <c r="X323" s="251"/>
      <c r="Y323" s="251"/>
      <c r="Z323" s="251"/>
    </row>
    <row r="324" spans="1:26" ht="15.75" x14ac:dyDescent="0.25">
      <c r="A324" s="254"/>
      <c r="B324" s="254"/>
      <c r="C324" s="255"/>
      <c r="D324" s="619"/>
      <c r="E324" s="251"/>
      <c r="F324" s="839"/>
      <c r="G324" s="839"/>
      <c r="H324" s="257"/>
      <c r="I324" s="257"/>
      <c r="J324" s="251"/>
      <c r="K324" s="251"/>
      <c r="L324" s="251"/>
      <c r="M324" s="251"/>
      <c r="N324" s="251"/>
      <c r="O324" s="251"/>
      <c r="P324" s="251"/>
      <c r="Q324" s="251"/>
      <c r="R324" s="251"/>
      <c r="S324" s="251"/>
      <c r="T324" s="251"/>
      <c r="U324" s="251"/>
      <c r="V324" s="251"/>
      <c r="W324" s="251"/>
      <c r="X324" s="251"/>
      <c r="Y324" s="251"/>
      <c r="Z324" s="251"/>
    </row>
    <row r="325" spans="1:26" ht="15.75" x14ac:dyDescent="0.25">
      <c r="A325" s="254"/>
      <c r="B325" s="254"/>
      <c r="C325" s="255"/>
      <c r="D325" s="619"/>
      <c r="E325" s="251"/>
      <c r="F325" s="839"/>
      <c r="G325" s="839"/>
      <c r="H325" s="257"/>
      <c r="I325" s="257"/>
      <c r="J325" s="251"/>
      <c r="K325" s="251"/>
      <c r="L325" s="251"/>
      <c r="M325" s="251"/>
      <c r="N325" s="251"/>
      <c r="O325" s="251"/>
      <c r="P325" s="251"/>
      <c r="Q325" s="251"/>
      <c r="R325" s="251"/>
      <c r="S325" s="251"/>
      <c r="T325" s="251"/>
      <c r="U325" s="251"/>
      <c r="V325" s="251"/>
      <c r="W325" s="251"/>
      <c r="X325" s="251"/>
      <c r="Y325" s="251"/>
      <c r="Z325" s="251"/>
    </row>
    <row r="326" spans="1:26" ht="15.75" x14ac:dyDescent="0.25">
      <c r="A326" s="254"/>
      <c r="B326" s="254"/>
      <c r="C326" s="255"/>
      <c r="D326" s="619"/>
      <c r="E326" s="251"/>
      <c r="F326" s="839"/>
      <c r="G326" s="839"/>
      <c r="H326" s="257"/>
      <c r="I326" s="257"/>
      <c r="J326" s="251"/>
      <c r="K326" s="251"/>
      <c r="L326" s="251"/>
      <c r="M326" s="251"/>
      <c r="N326" s="251"/>
      <c r="O326" s="251"/>
      <c r="P326" s="251"/>
      <c r="Q326" s="251"/>
      <c r="R326" s="251"/>
      <c r="S326" s="251"/>
      <c r="T326" s="251"/>
      <c r="U326" s="251"/>
      <c r="V326" s="251"/>
      <c r="W326" s="251"/>
      <c r="X326" s="251"/>
      <c r="Y326" s="251"/>
      <c r="Z326" s="251"/>
    </row>
    <row r="327" spans="1:26" ht="15.75" x14ac:dyDescent="0.25">
      <c r="A327" s="254"/>
      <c r="B327" s="254"/>
      <c r="C327" s="255"/>
      <c r="D327" s="619"/>
      <c r="E327" s="251"/>
      <c r="F327" s="839"/>
      <c r="G327" s="839"/>
      <c r="H327" s="257"/>
      <c r="I327" s="257"/>
      <c r="J327" s="251"/>
      <c r="K327" s="251"/>
      <c r="L327" s="251"/>
      <c r="M327" s="251"/>
      <c r="N327" s="251"/>
      <c r="O327" s="251"/>
      <c r="P327" s="251"/>
      <c r="Q327" s="251"/>
      <c r="R327" s="251"/>
      <c r="S327" s="251"/>
      <c r="T327" s="251"/>
      <c r="U327" s="251"/>
      <c r="V327" s="251"/>
      <c r="W327" s="251"/>
      <c r="X327" s="251"/>
      <c r="Y327" s="251"/>
      <c r="Z327" s="251"/>
    </row>
    <row r="328" spans="1:26" ht="15.75" x14ac:dyDescent="0.25">
      <c r="A328" s="254"/>
      <c r="B328" s="254"/>
      <c r="C328" s="255"/>
      <c r="D328" s="619"/>
      <c r="E328" s="251"/>
      <c r="F328" s="839"/>
      <c r="G328" s="839"/>
      <c r="H328" s="257"/>
      <c r="I328" s="257"/>
      <c r="J328" s="251"/>
      <c r="K328" s="251"/>
      <c r="L328" s="251"/>
      <c r="M328" s="251"/>
      <c r="N328" s="251"/>
      <c r="O328" s="251"/>
      <c r="P328" s="251"/>
      <c r="Q328" s="251"/>
      <c r="R328" s="251"/>
      <c r="S328" s="251"/>
      <c r="T328" s="251"/>
      <c r="U328" s="251"/>
      <c r="V328" s="251"/>
      <c r="W328" s="251"/>
      <c r="X328" s="251"/>
      <c r="Y328" s="251"/>
      <c r="Z328" s="251"/>
    </row>
    <row r="329" spans="1:26" ht="15.75" x14ac:dyDescent="0.25">
      <c r="A329" s="254"/>
      <c r="B329" s="254"/>
      <c r="C329" s="255"/>
      <c r="D329" s="619"/>
      <c r="E329" s="251"/>
      <c r="F329" s="839"/>
      <c r="G329" s="839"/>
      <c r="H329" s="257"/>
      <c r="I329" s="257"/>
      <c r="J329" s="251"/>
      <c r="K329" s="251"/>
      <c r="L329" s="251"/>
      <c r="M329" s="251"/>
      <c r="N329" s="251"/>
      <c r="O329" s="251"/>
      <c r="P329" s="251"/>
      <c r="Q329" s="251"/>
      <c r="R329" s="251"/>
      <c r="S329" s="251"/>
      <c r="T329" s="251"/>
      <c r="U329" s="251"/>
      <c r="V329" s="251"/>
      <c r="W329" s="251"/>
      <c r="X329" s="251"/>
      <c r="Y329" s="251"/>
      <c r="Z329" s="251"/>
    </row>
    <row r="330" spans="1:26" ht="15.75" x14ac:dyDescent="0.25">
      <c r="A330" s="254"/>
      <c r="B330" s="254"/>
      <c r="C330" s="255"/>
      <c r="D330" s="619"/>
      <c r="E330" s="251"/>
      <c r="F330" s="839"/>
      <c r="G330" s="839"/>
      <c r="H330" s="257"/>
      <c r="I330" s="257"/>
      <c r="J330" s="251"/>
      <c r="K330" s="251"/>
      <c r="L330" s="251"/>
      <c r="M330" s="251"/>
      <c r="N330" s="251"/>
      <c r="O330" s="251"/>
      <c r="P330" s="251"/>
      <c r="Q330" s="251"/>
      <c r="R330" s="251"/>
      <c r="S330" s="251"/>
      <c r="T330" s="251"/>
      <c r="U330" s="251"/>
      <c r="V330" s="251"/>
      <c r="W330" s="251"/>
      <c r="X330" s="251"/>
      <c r="Y330" s="251"/>
      <c r="Z330" s="251"/>
    </row>
    <row r="331" spans="1:26" ht="15.75" x14ac:dyDescent="0.25">
      <c r="A331" s="254"/>
      <c r="B331" s="254"/>
      <c r="C331" s="255"/>
      <c r="D331" s="619"/>
      <c r="E331" s="251"/>
      <c r="F331" s="839"/>
      <c r="G331" s="839"/>
      <c r="H331" s="257"/>
      <c r="I331" s="257"/>
      <c r="J331" s="251"/>
      <c r="K331" s="251"/>
      <c r="L331" s="251"/>
      <c r="M331" s="251"/>
      <c r="N331" s="251"/>
      <c r="O331" s="251"/>
      <c r="P331" s="251"/>
      <c r="Q331" s="251"/>
      <c r="R331" s="251"/>
      <c r="S331" s="251"/>
      <c r="T331" s="251"/>
      <c r="U331" s="251"/>
      <c r="V331" s="251"/>
      <c r="W331" s="251"/>
      <c r="X331" s="251"/>
      <c r="Y331" s="251"/>
      <c r="Z331" s="251"/>
    </row>
    <row r="332" spans="1:26" ht="15.75" x14ac:dyDescent="0.25">
      <c r="A332" s="254"/>
      <c r="B332" s="254"/>
      <c r="C332" s="255"/>
      <c r="D332" s="619"/>
      <c r="E332" s="251"/>
      <c r="F332" s="839"/>
      <c r="G332" s="839"/>
      <c r="H332" s="257"/>
      <c r="I332" s="257"/>
      <c r="J332" s="251"/>
      <c r="K332" s="251"/>
      <c r="L332" s="251"/>
      <c r="M332" s="251"/>
      <c r="N332" s="251"/>
      <c r="O332" s="251"/>
      <c r="P332" s="251"/>
      <c r="Q332" s="251"/>
      <c r="R332" s="251"/>
      <c r="S332" s="251"/>
      <c r="T332" s="251"/>
      <c r="U332" s="251"/>
      <c r="V332" s="251"/>
      <c r="W332" s="251"/>
      <c r="X332" s="251"/>
      <c r="Y332" s="251"/>
      <c r="Z332" s="251"/>
    </row>
    <row r="333" spans="1:26" ht="15.75" x14ac:dyDescent="0.25">
      <c r="A333" s="254"/>
      <c r="B333" s="254"/>
      <c r="C333" s="255"/>
      <c r="D333" s="619"/>
      <c r="E333" s="251"/>
      <c r="F333" s="839"/>
      <c r="G333" s="839"/>
      <c r="H333" s="257"/>
      <c r="I333" s="257"/>
      <c r="J333" s="251"/>
      <c r="K333" s="251"/>
      <c r="L333" s="251"/>
      <c r="M333" s="251"/>
      <c r="N333" s="251"/>
      <c r="O333" s="251"/>
      <c r="P333" s="251"/>
      <c r="Q333" s="251"/>
      <c r="R333" s="251"/>
      <c r="S333" s="251"/>
      <c r="T333" s="251"/>
      <c r="U333" s="251"/>
      <c r="V333" s="251"/>
      <c r="W333" s="251"/>
      <c r="X333" s="251"/>
      <c r="Y333" s="251"/>
      <c r="Z333" s="251"/>
    </row>
    <row r="334" spans="1:26" ht="15.75" x14ac:dyDescent="0.25">
      <c r="A334" s="254"/>
      <c r="B334" s="254"/>
      <c r="C334" s="255"/>
      <c r="D334" s="619"/>
      <c r="E334" s="251"/>
      <c r="F334" s="839"/>
      <c r="G334" s="839"/>
      <c r="H334" s="257"/>
      <c r="I334" s="257"/>
      <c r="J334" s="251"/>
      <c r="K334" s="251"/>
      <c r="L334" s="251"/>
      <c r="M334" s="251"/>
      <c r="N334" s="251"/>
      <c r="O334" s="251"/>
      <c r="P334" s="251"/>
      <c r="Q334" s="251"/>
      <c r="R334" s="251"/>
      <c r="S334" s="251"/>
      <c r="T334" s="251"/>
      <c r="U334" s="251"/>
      <c r="V334" s="251"/>
      <c r="W334" s="251"/>
      <c r="X334" s="251"/>
      <c r="Y334" s="251"/>
      <c r="Z334" s="251"/>
    </row>
    <row r="335" spans="1:26" ht="15.75" x14ac:dyDescent="0.25">
      <c r="A335" s="254"/>
      <c r="B335" s="254"/>
      <c r="C335" s="255"/>
      <c r="D335" s="619"/>
      <c r="E335" s="251"/>
      <c r="F335" s="839"/>
      <c r="G335" s="839"/>
      <c r="H335" s="257"/>
      <c r="I335" s="257"/>
      <c r="J335" s="251"/>
      <c r="K335" s="251"/>
      <c r="L335" s="251"/>
      <c r="M335" s="251"/>
      <c r="N335" s="251"/>
      <c r="O335" s="251"/>
      <c r="P335" s="251"/>
      <c r="Q335" s="251"/>
      <c r="R335" s="251"/>
      <c r="S335" s="251"/>
      <c r="T335" s="251"/>
      <c r="U335" s="251"/>
      <c r="V335" s="251"/>
      <c r="W335" s="251"/>
      <c r="X335" s="251"/>
      <c r="Y335" s="251"/>
      <c r="Z335" s="251"/>
    </row>
    <row r="336" spans="1:26" ht="15.75" x14ac:dyDescent="0.25">
      <c r="A336" s="254"/>
      <c r="B336" s="254"/>
      <c r="C336" s="255"/>
      <c r="D336" s="619"/>
      <c r="E336" s="251"/>
      <c r="F336" s="839"/>
      <c r="G336" s="839"/>
      <c r="H336" s="257"/>
      <c r="I336" s="257"/>
      <c r="J336" s="251"/>
      <c r="K336" s="251"/>
      <c r="L336" s="251"/>
      <c r="M336" s="251"/>
      <c r="N336" s="251"/>
      <c r="O336" s="251"/>
      <c r="P336" s="251"/>
      <c r="Q336" s="251"/>
      <c r="R336" s="251"/>
      <c r="S336" s="251"/>
      <c r="T336" s="251"/>
      <c r="U336" s="251"/>
      <c r="V336" s="251"/>
      <c r="W336" s="251"/>
      <c r="X336" s="251"/>
      <c r="Y336" s="251"/>
      <c r="Z336" s="251"/>
    </row>
    <row r="337" spans="1:26" ht="15.75" x14ac:dyDescent="0.25">
      <c r="A337" s="254"/>
      <c r="B337" s="254"/>
      <c r="C337" s="255"/>
      <c r="D337" s="619"/>
      <c r="E337" s="251"/>
      <c r="F337" s="839"/>
      <c r="G337" s="839"/>
      <c r="H337" s="257"/>
      <c r="I337" s="257"/>
      <c r="J337" s="251"/>
      <c r="K337" s="251"/>
      <c r="L337" s="251"/>
      <c r="M337" s="251"/>
      <c r="N337" s="251"/>
      <c r="O337" s="251"/>
      <c r="P337" s="251"/>
      <c r="Q337" s="251"/>
      <c r="R337" s="251"/>
      <c r="S337" s="251"/>
      <c r="T337" s="251"/>
      <c r="U337" s="251"/>
      <c r="V337" s="251"/>
      <c r="W337" s="251"/>
      <c r="X337" s="251"/>
      <c r="Y337" s="251"/>
      <c r="Z337" s="251"/>
    </row>
    <row r="338" spans="1:26" ht="15.75" x14ac:dyDescent="0.25">
      <c r="A338" s="254"/>
      <c r="B338" s="254"/>
      <c r="C338" s="255"/>
      <c r="D338" s="619"/>
      <c r="E338" s="251"/>
      <c r="F338" s="839"/>
      <c r="G338" s="839"/>
      <c r="H338" s="257"/>
      <c r="I338" s="257"/>
      <c r="J338" s="251"/>
      <c r="K338" s="251"/>
      <c r="L338" s="251"/>
      <c r="M338" s="251"/>
      <c r="N338" s="251"/>
      <c r="O338" s="251"/>
      <c r="P338" s="251"/>
      <c r="Q338" s="251"/>
      <c r="R338" s="251"/>
      <c r="S338" s="251"/>
      <c r="T338" s="251"/>
      <c r="U338" s="251"/>
      <c r="V338" s="251"/>
      <c r="W338" s="251"/>
      <c r="X338" s="251"/>
      <c r="Y338" s="251"/>
      <c r="Z338" s="251"/>
    </row>
    <row r="339" spans="1:26" ht="15.75" x14ac:dyDescent="0.25">
      <c r="A339" s="254"/>
      <c r="B339" s="254"/>
      <c r="C339" s="255"/>
      <c r="D339" s="619"/>
      <c r="E339" s="251"/>
      <c r="F339" s="839"/>
      <c r="G339" s="839"/>
      <c r="H339" s="257"/>
      <c r="I339" s="257"/>
      <c r="J339" s="251"/>
      <c r="K339" s="251"/>
      <c r="L339" s="251"/>
      <c r="M339" s="251"/>
      <c r="N339" s="251"/>
      <c r="O339" s="251"/>
      <c r="P339" s="251"/>
      <c r="Q339" s="251"/>
      <c r="R339" s="251"/>
      <c r="S339" s="251"/>
      <c r="T339" s="251"/>
      <c r="U339" s="251"/>
      <c r="V339" s="251"/>
      <c r="W339" s="251"/>
      <c r="X339" s="251"/>
      <c r="Y339" s="251"/>
      <c r="Z339" s="251"/>
    </row>
    <row r="340" spans="1:26" ht="15.75" x14ac:dyDescent="0.25">
      <c r="A340" s="254"/>
      <c r="B340" s="254"/>
      <c r="C340" s="255"/>
      <c r="D340" s="619"/>
      <c r="E340" s="251"/>
      <c r="F340" s="839"/>
      <c r="G340" s="839"/>
      <c r="H340" s="257"/>
      <c r="I340" s="257"/>
      <c r="J340" s="251"/>
      <c r="K340" s="251"/>
      <c r="L340" s="251"/>
      <c r="M340" s="251"/>
      <c r="N340" s="251"/>
      <c r="O340" s="251"/>
      <c r="P340" s="251"/>
      <c r="Q340" s="251"/>
      <c r="R340" s="251"/>
      <c r="S340" s="251"/>
      <c r="T340" s="251"/>
      <c r="U340" s="251"/>
      <c r="V340" s="251"/>
      <c r="W340" s="251"/>
      <c r="X340" s="251"/>
      <c r="Y340" s="251"/>
      <c r="Z340" s="251"/>
    </row>
    <row r="341" spans="1:26" ht="15.75" x14ac:dyDescent="0.25">
      <c r="A341" s="254"/>
      <c r="B341" s="254"/>
      <c r="C341" s="255"/>
      <c r="D341" s="619"/>
      <c r="E341" s="251"/>
      <c r="F341" s="839"/>
      <c r="G341" s="839"/>
      <c r="H341" s="257"/>
      <c r="I341" s="257"/>
      <c r="J341" s="251"/>
      <c r="K341" s="251"/>
      <c r="L341" s="251"/>
      <c r="M341" s="251"/>
      <c r="N341" s="251"/>
      <c r="O341" s="251"/>
      <c r="P341" s="251"/>
      <c r="Q341" s="251"/>
      <c r="R341" s="251"/>
      <c r="S341" s="251"/>
      <c r="T341" s="251"/>
      <c r="U341" s="251"/>
      <c r="V341" s="251"/>
      <c r="W341" s="251"/>
      <c r="X341" s="251"/>
      <c r="Y341" s="251"/>
      <c r="Z341" s="251"/>
    </row>
    <row r="342" spans="1:26" ht="15.75" x14ac:dyDescent="0.25">
      <c r="A342" s="254"/>
      <c r="B342" s="254"/>
      <c r="C342" s="255"/>
      <c r="D342" s="619"/>
      <c r="E342" s="251"/>
      <c r="F342" s="839"/>
      <c r="G342" s="839"/>
      <c r="H342" s="257"/>
      <c r="I342" s="257"/>
      <c r="J342" s="251"/>
      <c r="K342" s="251"/>
      <c r="L342" s="251"/>
      <c r="M342" s="251"/>
      <c r="N342" s="251"/>
      <c r="O342" s="251"/>
      <c r="P342" s="251"/>
      <c r="Q342" s="251"/>
      <c r="R342" s="251"/>
      <c r="S342" s="251"/>
      <c r="T342" s="251"/>
      <c r="U342" s="251"/>
      <c r="V342" s="251"/>
      <c r="W342" s="251"/>
      <c r="X342" s="251"/>
      <c r="Y342" s="251"/>
      <c r="Z342" s="251"/>
    </row>
    <row r="343" spans="1:26" ht="15.75" x14ac:dyDescent="0.25">
      <c r="A343" s="254"/>
      <c r="B343" s="254"/>
      <c r="C343" s="255"/>
      <c r="D343" s="619"/>
      <c r="E343" s="251"/>
      <c r="F343" s="839"/>
      <c r="G343" s="839"/>
      <c r="H343" s="257"/>
      <c r="I343" s="257"/>
      <c r="J343" s="251"/>
      <c r="K343" s="251"/>
      <c r="L343" s="251"/>
      <c r="M343" s="251"/>
      <c r="N343" s="251"/>
      <c r="O343" s="251"/>
      <c r="P343" s="251"/>
      <c r="Q343" s="251"/>
      <c r="R343" s="251"/>
      <c r="S343" s="251"/>
      <c r="T343" s="251"/>
      <c r="U343" s="251"/>
      <c r="V343" s="251"/>
      <c r="W343" s="251"/>
      <c r="X343" s="251"/>
      <c r="Y343" s="251"/>
      <c r="Z343" s="251"/>
    </row>
    <row r="344" spans="1:26" ht="15.75" x14ac:dyDescent="0.25">
      <c r="A344" s="254"/>
      <c r="B344" s="254"/>
      <c r="C344" s="255"/>
      <c r="D344" s="619"/>
      <c r="E344" s="251"/>
      <c r="F344" s="839"/>
      <c r="G344" s="839"/>
      <c r="H344" s="257"/>
      <c r="I344" s="257"/>
      <c r="J344" s="251"/>
      <c r="K344" s="251"/>
      <c r="L344" s="251"/>
      <c r="M344" s="251"/>
      <c r="N344" s="251"/>
      <c r="O344" s="251"/>
      <c r="P344" s="251"/>
      <c r="Q344" s="251"/>
      <c r="R344" s="251"/>
      <c r="S344" s="251"/>
      <c r="T344" s="251"/>
      <c r="U344" s="251"/>
      <c r="V344" s="251"/>
      <c r="W344" s="251"/>
      <c r="X344" s="251"/>
      <c r="Y344" s="251"/>
      <c r="Z344" s="251"/>
    </row>
    <row r="345" spans="1:26" ht="15.75" x14ac:dyDescent="0.25">
      <c r="A345" s="254"/>
      <c r="B345" s="254"/>
      <c r="C345" s="255"/>
      <c r="D345" s="619"/>
      <c r="E345" s="251"/>
      <c r="F345" s="839"/>
      <c r="G345" s="839"/>
      <c r="H345" s="257"/>
      <c r="I345" s="257"/>
      <c r="J345" s="251"/>
      <c r="K345" s="251"/>
      <c r="L345" s="251"/>
      <c r="M345" s="251"/>
      <c r="N345" s="251"/>
      <c r="O345" s="251"/>
      <c r="P345" s="251"/>
      <c r="Q345" s="251"/>
      <c r="R345" s="251"/>
      <c r="S345" s="251"/>
      <c r="T345" s="251"/>
      <c r="U345" s="251"/>
      <c r="V345" s="251"/>
      <c r="W345" s="251"/>
      <c r="X345" s="251"/>
      <c r="Y345" s="251"/>
      <c r="Z345" s="251"/>
    </row>
    <row r="346" spans="1:26" ht="15.75" x14ac:dyDescent="0.25">
      <c r="A346" s="254"/>
      <c r="B346" s="254"/>
      <c r="C346" s="255"/>
      <c r="D346" s="619"/>
      <c r="E346" s="251"/>
      <c r="F346" s="839"/>
      <c r="G346" s="839"/>
      <c r="H346" s="257"/>
      <c r="I346" s="257"/>
      <c r="J346" s="251"/>
      <c r="K346" s="251"/>
      <c r="L346" s="251"/>
      <c r="M346" s="251"/>
      <c r="N346" s="251"/>
      <c r="O346" s="251"/>
      <c r="P346" s="251"/>
      <c r="Q346" s="251"/>
      <c r="R346" s="251"/>
      <c r="S346" s="251"/>
      <c r="T346" s="251"/>
      <c r="U346" s="251"/>
      <c r="V346" s="251"/>
      <c r="W346" s="251"/>
      <c r="X346" s="251"/>
      <c r="Y346" s="251"/>
      <c r="Z346" s="251"/>
    </row>
    <row r="347" spans="1:26" ht="15.75" x14ac:dyDescent="0.25">
      <c r="A347" s="254"/>
      <c r="B347" s="254"/>
      <c r="C347" s="255"/>
      <c r="D347" s="619"/>
      <c r="E347" s="251"/>
      <c r="F347" s="839"/>
      <c r="G347" s="839"/>
      <c r="H347" s="257"/>
      <c r="I347" s="257"/>
      <c r="J347" s="251"/>
      <c r="K347" s="251"/>
      <c r="L347" s="251"/>
      <c r="M347" s="251"/>
      <c r="N347" s="251"/>
      <c r="O347" s="251"/>
      <c r="P347" s="251"/>
      <c r="Q347" s="251"/>
      <c r="R347" s="251"/>
      <c r="S347" s="251"/>
      <c r="T347" s="251"/>
      <c r="U347" s="251"/>
      <c r="V347" s="251"/>
      <c r="W347" s="251"/>
      <c r="X347" s="251"/>
      <c r="Y347" s="251"/>
      <c r="Z347" s="251"/>
    </row>
    <row r="348" spans="1:26" ht="15.75" x14ac:dyDescent="0.25">
      <c r="A348" s="254"/>
      <c r="B348" s="254"/>
      <c r="C348" s="255"/>
      <c r="D348" s="619"/>
      <c r="E348" s="251"/>
      <c r="F348" s="839"/>
      <c r="G348" s="839"/>
      <c r="H348" s="257"/>
      <c r="I348" s="257"/>
      <c r="J348" s="251"/>
      <c r="K348" s="251"/>
      <c r="L348" s="251"/>
      <c r="M348" s="251"/>
      <c r="N348" s="251"/>
      <c r="O348" s="251"/>
      <c r="P348" s="251"/>
      <c r="Q348" s="251"/>
      <c r="R348" s="251"/>
      <c r="S348" s="251"/>
      <c r="T348" s="251"/>
      <c r="U348" s="251"/>
      <c r="V348" s="251"/>
      <c r="W348" s="251"/>
      <c r="X348" s="251"/>
      <c r="Y348" s="251"/>
      <c r="Z348" s="251"/>
    </row>
    <row r="349" spans="1:26" ht="15.75" x14ac:dyDescent="0.25">
      <c r="A349" s="254"/>
      <c r="B349" s="254"/>
      <c r="C349" s="255"/>
      <c r="D349" s="619"/>
      <c r="E349" s="251"/>
      <c r="F349" s="839"/>
      <c r="G349" s="839"/>
      <c r="H349" s="257"/>
      <c r="I349" s="257"/>
      <c r="J349" s="251"/>
      <c r="K349" s="251"/>
      <c r="L349" s="251"/>
      <c r="M349" s="251"/>
      <c r="N349" s="251"/>
      <c r="O349" s="251"/>
      <c r="P349" s="251"/>
      <c r="Q349" s="251"/>
      <c r="R349" s="251"/>
      <c r="S349" s="251"/>
      <c r="T349" s="251"/>
      <c r="U349" s="251"/>
      <c r="V349" s="251"/>
      <c r="W349" s="251"/>
      <c r="X349" s="251"/>
      <c r="Y349" s="251"/>
      <c r="Z349" s="251"/>
    </row>
    <row r="350" spans="1:26" ht="15.75" x14ac:dyDescent="0.25">
      <c r="A350" s="254"/>
      <c r="B350" s="254"/>
      <c r="C350" s="255"/>
      <c r="D350" s="619"/>
      <c r="E350" s="251"/>
      <c r="F350" s="839"/>
      <c r="G350" s="839"/>
      <c r="H350" s="257"/>
      <c r="I350" s="257"/>
      <c r="J350" s="251"/>
      <c r="K350" s="251"/>
      <c r="L350" s="251"/>
      <c r="M350" s="251"/>
      <c r="N350" s="251"/>
      <c r="O350" s="251"/>
      <c r="P350" s="251"/>
      <c r="Q350" s="251"/>
      <c r="R350" s="251"/>
      <c r="S350" s="251"/>
      <c r="T350" s="251"/>
      <c r="U350" s="251"/>
      <c r="V350" s="251"/>
      <c r="W350" s="251"/>
      <c r="X350" s="251"/>
      <c r="Y350" s="251"/>
      <c r="Z350" s="251"/>
    </row>
    <row r="351" spans="1:26" ht="15.75" x14ac:dyDescent="0.25">
      <c r="A351" s="254"/>
      <c r="B351" s="254"/>
      <c r="C351" s="255"/>
      <c r="D351" s="619"/>
      <c r="E351" s="251"/>
      <c r="F351" s="839"/>
      <c r="G351" s="839"/>
      <c r="H351" s="257"/>
      <c r="I351" s="257"/>
      <c r="J351" s="251"/>
      <c r="K351" s="251"/>
      <c r="L351" s="251"/>
      <c r="M351" s="251"/>
      <c r="N351" s="251"/>
      <c r="O351" s="251"/>
      <c r="P351" s="251"/>
      <c r="Q351" s="251"/>
      <c r="R351" s="251"/>
      <c r="S351" s="251"/>
      <c r="T351" s="251"/>
      <c r="U351" s="251"/>
      <c r="V351" s="251"/>
      <c r="W351" s="251"/>
      <c r="X351" s="251"/>
      <c r="Y351" s="251"/>
      <c r="Z351" s="251"/>
    </row>
    <row r="352" spans="1:26" ht="15.75" x14ac:dyDescent="0.25">
      <c r="A352" s="254"/>
      <c r="B352" s="254"/>
      <c r="C352" s="255"/>
      <c r="D352" s="619"/>
      <c r="E352" s="251"/>
      <c r="F352" s="839"/>
      <c r="G352" s="839"/>
      <c r="H352" s="257"/>
      <c r="I352" s="257"/>
      <c r="J352" s="251"/>
      <c r="K352" s="251"/>
      <c r="L352" s="251"/>
      <c r="M352" s="251"/>
      <c r="N352" s="251"/>
      <c r="O352" s="251"/>
      <c r="P352" s="251"/>
      <c r="Q352" s="251"/>
      <c r="R352" s="251"/>
      <c r="S352" s="251"/>
      <c r="T352" s="251"/>
      <c r="U352" s="251"/>
      <c r="V352" s="251"/>
      <c r="W352" s="251"/>
      <c r="X352" s="251"/>
      <c r="Y352" s="251"/>
      <c r="Z352" s="251"/>
    </row>
    <row r="353" spans="1:26" ht="15.75" x14ac:dyDescent="0.25">
      <c r="A353" s="254"/>
      <c r="B353" s="254"/>
      <c r="C353" s="255"/>
      <c r="D353" s="619"/>
      <c r="E353" s="251"/>
      <c r="F353" s="839"/>
      <c r="G353" s="839"/>
      <c r="H353" s="257"/>
      <c r="I353" s="257"/>
      <c r="J353" s="251"/>
      <c r="K353" s="251"/>
      <c r="L353" s="251"/>
      <c r="M353" s="251"/>
      <c r="N353" s="251"/>
      <c r="O353" s="251"/>
      <c r="P353" s="251"/>
      <c r="Q353" s="251"/>
      <c r="R353" s="251"/>
      <c r="S353" s="251"/>
      <c r="T353" s="251"/>
      <c r="U353" s="251"/>
      <c r="V353" s="251"/>
      <c r="W353" s="251"/>
      <c r="X353" s="251"/>
      <c r="Y353" s="251"/>
      <c r="Z353" s="251"/>
    </row>
    <row r="354" spans="1:26" ht="15.75" x14ac:dyDescent="0.25">
      <c r="A354" s="254"/>
      <c r="B354" s="254"/>
      <c r="C354" s="255"/>
      <c r="D354" s="619"/>
      <c r="E354" s="251"/>
      <c r="F354" s="839"/>
      <c r="G354" s="839"/>
      <c r="H354" s="257"/>
      <c r="I354" s="257"/>
      <c r="J354" s="251"/>
      <c r="K354" s="251"/>
      <c r="L354" s="251"/>
      <c r="M354" s="251"/>
      <c r="N354" s="251"/>
      <c r="O354" s="251"/>
      <c r="P354" s="251"/>
      <c r="Q354" s="251"/>
      <c r="R354" s="251"/>
      <c r="S354" s="251"/>
      <c r="T354" s="251"/>
      <c r="U354" s="251"/>
      <c r="V354" s="251"/>
      <c r="W354" s="251"/>
      <c r="X354" s="251"/>
      <c r="Y354" s="251"/>
      <c r="Z354" s="251"/>
    </row>
    <row r="355" spans="1:26" ht="15.75" x14ac:dyDescent="0.25">
      <c r="A355" s="254"/>
      <c r="B355" s="254"/>
      <c r="C355" s="255"/>
      <c r="D355" s="619"/>
      <c r="E355" s="251"/>
      <c r="F355" s="839"/>
      <c r="G355" s="839"/>
      <c r="H355" s="257"/>
      <c r="I355" s="257"/>
      <c r="J355" s="251"/>
      <c r="K355" s="251"/>
      <c r="L355" s="251"/>
      <c r="M355" s="251"/>
      <c r="N355" s="251"/>
      <c r="O355" s="251"/>
      <c r="P355" s="251"/>
      <c r="Q355" s="251"/>
      <c r="R355" s="251"/>
      <c r="S355" s="251"/>
      <c r="T355" s="251"/>
      <c r="U355" s="251"/>
      <c r="V355" s="251"/>
      <c r="W355" s="251"/>
      <c r="X355" s="251"/>
      <c r="Y355" s="251"/>
      <c r="Z355" s="251"/>
    </row>
    <row r="356" spans="1:26" ht="15.75" x14ac:dyDescent="0.25">
      <c r="A356" s="254"/>
      <c r="B356" s="254"/>
      <c r="C356" s="255"/>
      <c r="D356" s="619"/>
      <c r="E356" s="251"/>
      <c r="F356" s="839"/>
      <c r="G356" s="839"/>
      <c r="H356" s="257"/>
      <c r="I356" s="257"/>
      <c r="J356" s="251"/>
      <c r="K356" s="251"/>
      <c r="L356" s="251"/>
      <c r="M356" s="251"/>
      <c r="N356" s="251"/>
      <c r="O356" s="251"/>
      <c r="P356" s="251"/>
      <c r="Q356" s="251"/>
      <c r="R356" s="251"/>
      <c r="S356" s="251"/>
      <c r="T356" s="251"/>
      <c r="U356" s="251"/>
      <c r="V356" s="251"/>
      <c r="W356" s="251"/>
      <c r="X356" s="251"/>
      <c r="Y356" s="251"/>
      <c r="Z356" s="251"/>
    </row>
    <row r="357" spans="1:26" ht="15.75" x14ac:dyDescent="0.25">
      <c r="A357" s="254"/>
      <c r="B357" s="254"/>
      <c r="C357" s="255"/>
      <c r="D357" s="619"/>
      <c r="E357" s="251"/>
      <c r="F357" s="839"/>
      <c r="G357" s="839"/>
      <c r="H357" s="257"/>
      <c r="I357" s="257"/>
      <c r="J357" s="251"/>
      <c r="K357" s="251"/>
      <c r="L357" s="251"/>
      <c r="M357" s="251"/>
      <c r="N357" s="251"/>
      <c r="O357" s="251"/>
      <c r="P357" s="251"/>
      <c r="Q357" s="251"/>
      <c r="R357" s="251"/>
      <c r="S357" s="251"/>
      <c r="T357" s="251"/>
      <c r="U357" s="251"/>
      <c r="V357" s="251"/>
      <c r="W357" s="251"/>
      <c r="X357" s="251"/>
      <c r="Y357" s="251"/>
      <c r="Z357" s="251"/>
    </row>
    <row r="358" spans="1:26" ht="15.75" x14ac:dyDescent="0.25">
      <c r="A358" s="254"/>
      <c r="B358" s="254"/>
      <c r="C358" s="255"/>
      <c r="D358" s="619"/>
      <c r="E358" s="251"/>
      <c r="F358" s="839"/>
      <c r="G358" s="839"/>
      <c r="H358" s="257"/>
      <c r="I358" s="257"/>
      <c r="J358" s="251"/>
      <c r="K358" s="251"/>
      <c r="L358" s="251"/>
      <c r="M358" s="251"/>
      <c r="N358" s="251"/>
      <c r="O358" s="251"/>
      <c r="P358" s="251"/>
      <c r="Q358" s="251"/>
      <c r="R358" s="251"/>
      <c r="S358" s="251"/>
      <c r="T358" s="251"/>
      <c r="U358" s="251"/>
      <c r="V358" s="251"/>
      <c r="W358" s="251"/>
      <c r="X358" s="251"/>
      <c r="Y358" s="251"/>
      <c r="Z358" s="251"/>
    </row>
    <row r="359" spans="1:26" ht="15.75" x14ac:dyDescent="0.25">
      <c r="A359" s="254"/>
      <c r="B359" s="254"/>
      <c r="C359" s="255"/>
      <c r="D359" s="619"/>
      <c r="E359" s="251"/>
      <c r="F359" s="839"/>
      <c r="G359" s="839"/>
      <c r="H359" s="257"/>
      <c r="I359" s="257"/>
      <c r="J359" s="251"/>
      <c r="K359" s="251"/>
      <c r="L359" s="251"/>
      <c r="M359" s="251"/>
      <c r="N359" s="251"/>
      <c r="O359" s="251"/>
      <c r="P359" s="251"/>
      <c r="Q359" s="251"/>
      <c r="R359" s="251"/>
      <c r="S359" s="251"/>
      <c r="T359" s="251"/>
      <c r="U359" s="251"/>
      <c r="V359" s="251"/>
      <c r="W359" s="251"/>
      <c r="X359" s="251"/>
      <c r="Y359" s="251"/>
      <c r="Z359" s="251"/>
    </row>
    <row r="360" spans="1:26" ht="15.75" x14ac:dyDescent="0.25">
      <c r="A360" s="254"/>
      <c r="B360" s="254"/>
      <c r="C360" s="255"/>
      <c r="D360" s="619"/>
      <c r="E360" s="251"/>
      <c r="F360" s="839"/>
      <c r="G360" s="839"/>
      <c r="H360" s="257"/>
      <c r="I360" s="257"/>
      <c r="J360" s="251"/>
      <c r="K360" s="251"/>
      <c r="L360" s="251"/>
      <c r="M360" s="251"/>
      <c r="N360" s="251"/>
      <c r="O360" s="251"/>
      <c r="P360" s="251"/>
      <c r="Q360" s="251"/>
      <c r="R360" s="251"/>
      <c r="S360" s="251"/>
      <c r="T360" s="251"/>
      <c r="U360" s="251"/>
      <c r="V360" s="251"/>
      <c r="W360" s="251"/>
      <c r="X360" s="251"/>
      <c r="Y360" s="251"/>
      <c r="Z360" s="251"/>
    </row>
    <row r="361" spans="1:26" ht="15.75" x14ac:dyDescent="0.25">
      <c r="A361" s="254"/>
      <c r="B361" s="254"/>
      <c r="C361" s="255"/>
      <c r="D361" s="619"/>
      <c r="E361" s="251"/>
      <c r="F361" s="839"/>
      <c r="G361" s="839"/>
      <c r="H361" s="257"/>
      <c r="I361" s="257"/>
      <c r="J361" s="251"/>
      <c r="K361" s="251"/>
      <c r="L361" s="251"/>
      <c r="M361" s="251"/>
      <c r="N361" s="251"/>
      <c r="O361" s="251"/>
      <c r="P361" s="251"/>
      <c r="Q361" s="251"/>
      <c r="R361" s="251"/>
      <c r="S361" s="251"/>
      <c r="T361" s="251"/>
      <c r="U361" s="251"/>
      <c r="V361" s="251"/>
      <c r="W361" s="251"/>
      <c r="X361" s="251"/>
      <c r="Y361" s="251"/>
      <c r="Z361" s="251"/>
    </row>
    <row r="362" spans="1:26" ht="15.75" x14ac:dyDescent="0.25">
      <c r="A362" s="254"/>
      <c r="B362" s="254"/>
      <c r="C362" s="255"/>
      <c r="D362" s="619"/>
      <c r="E362" s="251"/>
      <c r="F362" s="839"/>
      <c r="G362" s="839"/>
      <c r="H362" s="257"/>
      <c r="I362" s="257"/>
      <c r="J362" s="251"/>
      <c r="K362" s="251"/>
      <c r="L362" s="251"/>
      <c r="M362" s="251"/>
      <c r="N362" s="251"/>
      <c r="O362" s="251"/>
      <c r="P362" s="251"/>
      <c r="Q362" s="251"/>
      <c r="R362" s="251"/>
      <c r="S362" s="251"/>
      <c r="T362" s="251"/>
      <c r="U362" s="251"/>
      <c r="V362" s="251"/>
      <c r="W362" s="251"/>
      <c r="X362" s="251"/>
      <c r="Y362" s="251"/>
      <c r="Z362" s="251"/>
    </row>
    <row r="363" spans="1:26" ht="15.75" x14ac:dyDescent="0.25">
      <c r="A363" s="254"/>
      <c r="B363" s="254"/>
      <c r="C363" s="255"/>
      <c r="D363" s="619"/>
      <c r="E363" s="251"/>
      <c r="F363" s="839"/>
      <c r="G363" s="839"/>
      <c r="H363" s="257"/>
      <c r="I363" s="257"/>
      <c r="J363" s="251"/>
      <c r="K363" s="251"/>
      <c r="L363" s="251"/>
      <c r="M363" s="251"/>
      <c r="N363" s="251"/>
      <c r="O363" s="251"/>
      <c r="P363" s="251"/>
      <c r="Q363" s="251"/>
      <c r="R363" s="251"/>
      <c r="S363" s="251"/>
      <c r="T363" s="251"/>
      <c r="U363" s="251"/>
      <c r="V363" s="251"/>
      <c r="W363" s="251"/>
      <c r="X363" s="251"/>
      <c r="Y363" s="251"/>
      <c r="Z363" s="251"/>
    </row>
    <row r="364" spans="1:26" ht="15.75" x14ac:dyDescent="0.25">
      <c r="A364" s="254"/>
      <c r="B364" s="254"/>
      <c r="C364" s="255"/>
      <c r="D364" s="619"/>
      <c r="E364" s="251"/>
      <c r="F364" s="839"/>
      <c r="G364" s="839"/>
      <c r="H364" s="257"/>
      <c r="I364" s="257"/>
      <c r="J364" s="251"/>
      <c r="K364" s="251"/>
      <c r="L364" s="251"/>
      <c r="M364" s="251"/>
      <c r="N364" s="251"/>
      <c r="O364" s="251"/>
      <c r="P364" s="251"/>
      <c r="Q364" s="251"/>
      <c r="R364" s="251"/>
      <c r="S364" s="251"/>
      <c r="T364" s="251"/>
      <c r="U364" s="251"/>
      <c r="V364" s="251"/>
      <c r="W364" s="251"/>
      <c r="X364" s="251"/>
      <c r="Y364" s="251"/>
      <c r="Z364" s="251"/>
    </row>
    <row r="365" spans="1:26" ht="15.75" x14ac:dyDescent="0.25">
      <c r="A365" s="254"/>
      <c r="B365" s="254"/>
      <c r="C365" s="255"/>
      <c r="D365" s="619"/>
      <c r="E365" s="251"/>
      <c r="F365" s="839"/>
      <c r="G365" s="839"/>
      <c r="H365" s="257"/>
      <c r="I365" s="257"/>
      <c r="J365" s="251"/>
      <c r="K365" s="251"/>
      <c r="L365" s="251"/>
      <c r="M365" s="251"/>
      <c r="N365" s="251"/>
      <c r="O365" s="251"/>
      <c r="P365" s="251"/>
      <c r="Q365" s="251"/>
      <c r="R365" s="251"/>
      <c r="S365" s="251"/>
      <c r="T365" s="251"/>
      <c r="U365" s="251"/>
      <c r="V365" s="251"/>
      <c r="W365" s="251"/>
      <c r="X365" s="251"/>
      <c r="Y365" s="251"/>
      <c r="Z365" s="251"/>
    </row>
    <row r="366" spans="1:26" ht="15.75" x14ac:dyDescent="0.25">
      <c r="A366" s="254"/>
      <c r="B366" s="254"/>
      <c r="C366" s="255"/>
      <c r="D366" s="619"/>
      <c r="E366" s="251"/>
      <c r="F366" s="839"/>
      <c r="G366" s="839"/>
      <c r="H366" s="257"/>
      <c r="I366" s="257"/>
      <c r="J366" s="251"/>
      <c r="K366" s="251"/>
      <c r="L366" s="251"/>
      <c r="M366" s="251"/>
      <c r="N366" s="251"/>
      <c r="O366" s="251"/>
      <c r="P366" s="251"/>
      <c r="Q366" s="251"/>
      <c r="R366" s="251"/>
      <c r="S366" s="251"/>
      <c r="T366" s="251"/>
      <c r="U366" s="251"/>
      <c r="V366" s="251"/>
      <c r="W366" s="251"/>
      <c r="X366" s="251"/>
      <c r="Y366" s="251"/>
      <c r="Z366" s="251"/>
    </row>
    <row r="367" spans="1:26" ht="15.75" x14ac:dyDescent="0.25">
      <c r="A367" s="254"/>
      <c r="B367" s="254"/>
      <c r="C367" s="255"/>
      <c r="D367" s="619"/>
      <c r="E367" s="251"/>
      <c r="F367" s="839"/>
      <c r="G367" s="839"/>
      <c r="H367" s="257"/>
      <c r="I367" s="257"/>
      <c r="J367" s="251"/>
      <c r="K367" s="251"/>
      <c r="L367" s="251"/>
      <c r="M367" s="251"/>
      <c r="N367" s="251"/>
      <c r="O367" s="251"/>
      <c r="P367" s="251"/>
      <c r="Q367" s="251"/>
      <c r="R367" s="251"/>
      <c r="S367" s="251"/>
      <c r="T367" s="251"/>
      <c r="U367" s="251"/>
      <c r="V367" s="251"/>
      <c r="W367" s="251"/>
      <c r="X367" s="251"/>
      <c r="Y367" s="251"/>
      <c r="Z367" s="251"/>
    </row>
    <row r="368" spans="1:26" ht="15.75" x14ac:dyDescent="0.25">
      <c r="A368" s="254"/>
      <c r="B368" s="254"/>
      <c r="C368" s="255"/>
      <c r="D368" s="619"/>
      <c r="E368" s="251"/>
      <c r="F368" s="839"/>
      <c r="G368" s="839"/>
      <c r="H368" s="257"/>
      <c r="I368" s="257"/>
      <c r="J368" s="251"/>
      <c r="K368" s="251"/>
      <c r="L368" s="251"/>
      <c r="M368" s="251"/>
      <c r="N368" s="251"/>
      <c r="O368" s="251"/>
      <c r="P368" s="251"/>
      <c r="Q368" s="251"/>
      <c r="R368" s="251"/>
      <c r="S368" s="251"/>
      <c r="T368" s="251"/>
      <c r="U368" s="251"/>
      <c r="V368" s="251"/>
      <c r="W368" s="251"/>
      <c r="X368" s="251"/>
      <c r="Y368" s="251"/>
      <c r="Z368" s="251"/>
    </row>
    <row r="369" spans="1:26" ht="15.75" x14ac:dyDescent="0.25">
      <c r="A369" s="254"/>
      <c r="B369" s="254"/>
      <c r="C369" s="255"/>
      <c r="D369" s="619"/>
      <c r="E369" s="251"/>
      <c r="F369" s="839"/>
      <c r="G369" s="839"/>
      <c r="H369" s="257"/>
      <c r="I369" s="257"/>
      <c r="J369" s="251"/>
      <c r="K369" s="251"/>
      <c r="L369" s="251"/>
      <c r="M369" s="251"/>
      <c r="N369" s="251"/>
      <c r="O369" s="251"/>
      <c r="P369" s="251"/>
      <c r="Q369" s="251"/>
      <c r="R369" s="251"/>
      <c r="S369" s="251"/>
      <c r="T369" s="251"/>
      <c r="U369" s="251"/>
      <c r="V369" s="251"/>
      <c r="W369" s="251"/>
      <c r="X369" s="251"/>
      <c r="Y369" s="251"/>
      <c r="Z369" s="251"/>
    </row>
    <row r="370" spans="1:26" ht="15.75" x14ac:dyDescent="0.25">
      <c r="A370" s="254"/>
      <c r="B370" s="254"/>
      <c r="C370" s="255"/>
      <c r="D370" s="619"/>
      <c r="E370" s="251"/>
      <c r="F370" s="839"/>
      <c r="G370" s="839"/>
      <c r="H370" s="257"/>
      <c r="I370" s="257"/>
      <c r="J370" s="251"/>
      <c r="K370" s="251"/>
      <c r="L370" s="251"/>
      <c r="M370" s="251"/>
      <c r="N370" s="251"/>
      <c r="O370" s="251"/>
      <c r="P370" s="251"/>
      <c r="Q370" s="251"/>
      <c r="R370" s="251"/>
      <c r="S370" s="251"/>
      <c r="T370" s="251"/>
      <c r="U370" s="251"/>
      <c r="V370" s="251"/>
      <c r="W370" s="251"/>
      <c r="X370" s="251"/>
      <c r="Y370" s="251"/>
      <c r="Z370" s="251"/>
    </row>
    <row r="371" spans="1:26" ht="15.75" x14ac:dyDescent="0.25">
      <c r="A371" s="254"/>
      <c r="B371" s="254"/>
      <c r="C371" s="255"/>
      <c r="D371" s="619"/>
      <c r="E371" s="251"/>
      <c r="F371" s="839"/>
      <c r="G371" s="839"/>
      <c r="H371" s="257"/>
      <c r="I371" s="257"/>
      <c r="J371" s="251"/>
      <c r="K371" s="251"/>
      <c r="L371" s="251"/>
      <c r="M371" s="251"/>
      <c r="N371" s="251"/>
      <c r="O371" s="251"/>
      <c r="P371" s="251"/>
      <c r="Q371" s="251"/>
      <c r="R371" s="251"/>
      <c r="S371" s="251"/>
      <c r="T371" s="251"/>
      <c r="U371" s="251"/>
      <c r="V371" s="251"/>
      <c r="W371" s="251"/>
      <c r="X371" s="251"/>
      <c r="Y371" s="251"/>
      <c r="Z371" s="251"/>
    </row>
    <row r="372" spans="1:26" ht="15.75" x14ac:dyDescent="0.25">
      <c r="A372" s="254"/>
      <c r="B372" s="254"/>
      <c r="C372" s="255"/>
      <c r="D372" s="619"/>
      <c r="E372" s="251"/>
      <c r="F372" s="839"/>
      <c r="G372" s="839"/>
      <c r="H372" s="257"/>
      <c r="I372" s="257"/>
      <c r="J372" s="251"/>
      <c r="K372" s="251"/>
      <c r="L372" s="251"/>
      <c r="M372" s="251"/>
      <c r="N372" s="251"/>
      <c r="O372" s="251"/>
      <c r="P372" s="251"/>
      <c r="Q372" s="251"/>
      <c r="R372" s="251"/>
      <c r="S372" s="251"/>
      <c r="T372" s="251"/>
      <c r="U372" s="251"/>
      <c r="V372" s="251"/>
      <c r="W372" s="251"/>
      <c r="X372" s="251"/>
      <c r="Y372" s="251"/>
      <c r="Z372" s="251"/>
    </row>
    <row r="373" spans="1:26" ht="15.75" x14ac:dyDescent="0.25">
      <c r="A373" s="254"/>
      <c r="B373" s="254"/>
      <c r="C373" s="255"/>
      <c r="D373" s="619"/>
      <c r="E373" s="251"/>
      <c r="F373" s="839"/>
      <c r="G373" s="839"/>
      <c r="H373" s="257"/>
      <c r="I373" s="257"/>
      <c r="J373" s="251"/>
      <c r="K373" s="251"/>
      <c r="L373" s="251"/>
      <c r="M373" s="251"/>
      <c r="N373" s="251"/>
      <c r="O373" s="251"/>
      <c r="P373" s="251"/>
      <c r="Q373" s="251"/>
      <c r="R373" s="251"/>
      <c r="S373" s="251"/>
      <c r="T373" s="251"/>
      <c r="U373" s="251"/>
      <c r="V373" s="251"/>
      <c r="W373" s="251"/>
      <c r="X373" s="251"/>
      <c r="Y373" s="251"/>
      <c r="Z373" s="251"/>
    </row>
    <row r="374" spans="1:26" ht="15.75" x14ac:dyDescent="0.25">
      <c r="A374" s="254"/>
      <c r="B374" s="254"/>
      <c r="C374" s="255"/>
      <c r="D374" s="619"/>
      <c r="E374" s="251"/>
      <c r="F374" s="839"/>
      <c r="G374" s="839"/>
      <c r="H374" s="257"/>
      <c r="I374" s="257"/>
      <c r="J374" s="251"/>
      <c r="K374" s="251"/>
      <c r="L374" s="251"/>
      <c r="M374" s="251"/>
      <c r="N374" s="251"/>
      <c r="O374" s="251"/>
      <c r="P374" s="251"/>
      <c r="Q374" s="251"/>
      <c r="R374" s="251"/>
      <c r="S374" s="251"/>
      <c r="T374" s="251"/>
      <c r="U374" s="251"/>
      <c r="V374" s="251"/>
      <c r="W374" s="251"/>
      <c r="X374" s="251"/>
      <c r="Y374" s="251"/>
      <c r="Z374" s="251"/>
    </row>
    <row r="375" spans="1:26" ht="15.75" x14ac:dyDescent="0.25">
      <c r="A375" s="254"/>
      <c r="B375" s="254"/>
      <c r="C375" s="255"/>
      <c r="D375" s="619"/>
      <c r="E375" s="251"/>
      <c r="F375" s="839"/>
      <c r="G375" s="839"/>
      <c r="H375" s="257"/>
      <c r="I375" s="257"/>
      <c r="J375" s="251"/>
      <c r="K375" s="251"/>
      <c r="L375" s="251"/>
      <c r="M375" s="251"/>
      <c r="N375" s="251"/>
      <c r="O375" s="251"/>
      <c r="P375" s="251"/>
      <c r="Q375" s="251"/>
      <c r="R375" s="251"/>
      <c r="S375" s="251"/>
      <c r="T375" s="251"/>
      <c r="U375" s="251"/>
      <c r="V375" s="251"/>
      <c r="W375" s="251"/>
      <c r="X375" s="251"/>
      <c r="Y375" s="251"/>
      <c r="Z375" s="251"/>
    </row>
    <row r="376" spans="1:26" ht="15.75" x14ac:dyDescent="0.25">
      <c r="A376" s="254"/>
      <c r="B376" s="254"/>
      <c r="C376" s="255"/>
      <c r="D376" s="619"/>
      <c r="E376" s="251"/>
      <c r="F376" s="839"/>
      <c r="G376" s="839"/>
      <c r="H376" s="257"/>
      <c r="I376" s="257"/>
      <c r="J376" s="251"/>
      <c r="K376" s="251"/>
      <c r="L376" s="251"/>
      <c r="M376" s="251"/>
      <c r="N376" s="251"/>
      <c r="O376" s="251"/>
      <c r="P376" s="251"/>
      <c r="Q376" s="251"/>
      <c r="R376" s="251"/>
      <c r="S376" s="251"/>
      <c r="T376" s="251"/>
      <c r="U376" s="251"/>
      <c r="V376" s="251"/>
      <c r="W376" s="251"/>
      <c r="X376" s="251"/>
      <c r="Y376" s="251"/>
      <c r="Z376" s="251"/>
    </row>
    <row r="377" spans="1:26" ht="15.75" x14ac:dyDescent="0.25">
      <c r="A377" s="254"/>
      <c r="B377" s="254"/>
      <c r="C377" s="255"/>
      <c r="D377" s="619"/>
      <c r="E377" s="251"/>
      <c r="F377" s="839"/>
      <c r="G377" s="839"/>
      <c r="H377" s="257"/>
      <c r="I377" s="257"/>
      <c r="J377" s="251"/>
      <c r="K377" s="251"/>
      <c r="L377" s="251"/>
      <c r="M377" s="251"/>
      <c r="N377" s="251"/>
      <c r="O377" s="251"/>
      <c r="P377" s="251"/>
      <c r="Q377" s="251"/>
      <c r="R377" s="251"/>
      <c r="S377" s="251"/>
      <c r="T377" s="251"/>
      <c r="U377" s="251"/>
      <c r="V377" s="251"/>
      <c r="W377" s="251"/>
      <c r="X377" s="251"/>
      <c r="Y377" s="251"/>
      <c r="Z377" s="251"/>
    </row>
    <row r="378" spans="1:26" ht="15.75" x14ac:dyDescent="0.25">
      <c r="A378" s="254"/>
      <c r="B378" s="254"/>
      <c r="C378" s="255"/>
      <c r="D378" s="619"/>
      <c r="E378" s="251"/>
      <c r="F378" s="839"/>
      <c r="G378" s="839"/>
      <c r="H378" s="257"/>
      <c r="I378" s="257"/>
      <c r="J378" s="251"/>
      <c r="K378" s="251"/>
      <c r="L378" s="251"/>
      <c r="M378" s="251"/>
      <c r="N378" s="251"/>
      <c r="O378" s="251"/>
      <c r="P378" s="251"/>
      <c r="Q378" s="251"/>
      <c r="R378" s="251"/>
      <c r="S378" s="251"/>
      <c r="T378" s="251"/>
      <c r="U378" s="251"/>
      <c r="V378" s="251"/>
      <c r="W378" s="251"/>
      <c r="X378" s="251"/>
      <c r="Y378" s="251"/>
      <c r="Z378" s="251"/>
    </row>
    <row r="379" spans="1:26" ht="15.75" x14ac:dyDescent="0.25">
      <c r="A379" s="254"/>
      <c r="B379" s="254"/>
      <c r="C379" s="255"/>
      <c r="D379" s="619"/>
      <c r="E379" s="251"/>
      <c r="F379" s="839"/>
      <c r="G379" s="839"/>
      <c r="H379" s="257"/>
      <c r="I379" s="257"/>
      <c r="J379" s="251"/>
      <c r="K379" s="251"/>
      <c r="L379" s="251"/>
      <c r="M379" s="251"/>
      <c r="N379" s="251"/>
      <c r="O379" s="251"/>
      <c r="P379" s="251"/>
      <c r="Q379" s="251"/>
      <c r="R379" s="251"/>
      <c r="S379" s="251"/>
      <c r="T379" s="251"/>
      <c r="U379" s="251"/>
      <c r="V379" s="251"/>
      <c r="W379" s="251"/>
      <c r="X379" s="251"/>
      <c r="Y379" s="251"/>
      <c r="Z379" s="251"/>
    </row>
    <row r="380" spans="1:26" ht="15.75" x14ac:dyDescent="0.25">
      <c r="A380" s="254"/>
      <c r="B380" s="254"/>
      <c r="C380" s="255"/>
      <c r="D380" s="619"/>
      <c r="E380" s="251"/>
      <c r="F380" s="839"/>
      <c r="G380" s="839"/>
      <c r="H380" s="257"/>
      <c r="I380" s="257"/>
      <c r="J380" s="251"/>
      <c r="K380" s="251"/>
      <c r="L380" s="251"/>
      <c r="M380" s="251"/>
      <c r="N380" s="251"/>
      <c r="O380" s="251"/>
      <c r="P380" s="251"/>
      <c r="Q380" s="251"/>
      <c r="R380" s="251"/>
      <c r="S380" s="251"/>
      <c r="T380" s="251"/>
      <c r="U380" s="251"/>
      <c r="V380" s="251"/>
      <c r="W380" s="251"/>
      <c r="X380" s="251"/>
      <c r="Y380" s="251"/>
      <c r="Z380" s="251"/>
    </row>
    <row r="381" spans="1:26" ht="15.75" x14ac:dyDescent="0.25">
      <c r="A381" s="254"/>
      <c r="B381" s="254"/>
      <c r="C381" s="255"/>
      <c r="D381" s="619"/>
      <c r="E381" s="251"/>
      <c r="F381" s="839"/>
      <c r="G381" s="839"/>
      <c r="H381" s="257"/>
      <c r="I381" s="257"/>
      <c r="J381" s="251"/>
      <c r="K381" s="251"/>
      <c r="L381" s="251"/>
      <c r="M381" s="251"/>
      <c r="N381" s="251"/>
      <c r="O381" s="251"/>
      <c r="P381" s="251"/>
      <c r="Q381" s="251"/>
      <c r="R381" s="251"/>
      <c r="S381" s="251"/>
      <c r="T381" s="251"/>
      <c r="U381" s="251"/>
      <c r="V381" s="251"/>
      <c r="W381" s="251"/>
      <c r="X381" s="251"/>
      <c r="Y381" s="251"/>
      <c r="Z381" s="251"/>
    </row>
    <row r="382" spans="1:26" ht="15.75" x14ac:dyDescent="0.25">
      <c r="A382" s="254"/>
      <c r="B382" s="254"/>
      <c r="C382" s="255"/>
      <c r="D382" s="619"/>
      <c r="E382" s="251"/>
      <c r="F382" s="839"/>
      <c r="G382" s="839"/>
      <c r="H382" s="257"/>
      <c r="I382" s="257"/>
      <c r="J382" s="251"/>
      <c r="K382" s="251"/>
      <c r="L382" s="251"/>
      <c r="M382" s="251"/>
      <c r="N382" s="251"/>
      <c r="O382" s="251"/>
      <c r="P382" s="251"/>
      <c r="Q382" s="251"/>
      <c r="R382" s="251"/>
      <c r="S382" s="251"/>
      <c r="T382" s="251"/>
      <c r="U382" s="251"/>
      <c r="V382" s="251"/>
      <c r="W382" s="251"/>
      <c r="X382" s="251"/>
      <c r="Y382" s="251"/>
      <c r="Z382" s="251"/>
    </row>
    <row r="383" spans="1:26" ht="15.75" x14ac:dyDescent="0.25">
      <c r="A383" s="254"/>
      <c r="B383" s="254"/>
      <c r="C383" s="255"/>
      <c r="D383" s="619"/>
      <c r="E383" s="251"/>
      <c r="F383" s="839"/>
      <c r="G383" s="839"/>
      <c r="H383" s="257"/>
      <c r="I383" s="257"/>
      <c r="J383" s="251"/>
      <c r="K383" s="251"/>
      <c r="L383" s="251"/>
      <c r="M383" s="251"/>
      <c r="N383" s="251"/>
      <c r="O383" s="251"/>
      <c r="P383" s="251"/>
      <c r="Q383" s="251"/>
      <c r="R383" s="251"/>
      <c r="S383" s="251"/>
      <c r="T383" s="251"/>
      <c r="U383" s="251"/>
      <c r="V383" s="251"/>
      <c r="W383" s="251"/>
      <c r="X383" s="251"/>
      <c r="Y383" s="251"/>
      <c r="Z383" s="251"/>
    </row>
    <row r="384" spans="1:26" ht="15.75" x14ac:dyDescent="0.25">
      <c r="A384" s="254"/>
      <c r="B384" s="254"/>
      <c r="C384" s="255"/>
      <c r="D384" s="619"/>
      <c r="E384" s="251"/>
      <c r="F384" s="839"/>
      <c r="G384" s="839"/>
      <c r="H384" s="257"/>
      <c r="I384" s="257"/>
      <c r="J384" s="251"/>
      <c r="K384" s="251"/>
      <c r="L384" s="251"/>
      <c r="M384" s="251"/>
      <c r="N384" s="251"/>
      <c r="O384" s="251"/>
      <c r="P384" s="251"/>
      <c r="Q384" s="251"/>
      <c r="R384" s="251"/>
      <c r="S384" s="251"/>
      <c r="T384" s="251"/>
      <c r="U384" s="251"/>
      <c r="V384" s="251"/>
      <c r="W384" s="251"/>
      <c r="X384" s="251"/>
      <c r="Y384" s="251"/>
      <c r="Z384" s="251"/>
    </row>
    <row r="385" spans="1:26" ht="15.75" x14ac:dyDescent="0.25">
      <c r="A385" s="254"/>
      <c r="B385" s="254"/>
      <c r="C385" s="255"/>
      <c r="D385" s="619"/>
      <c r="E385" s="251"/>
      <c r="F385" s="839"/>
      <c r="G385" s="839"/>
      <c r="H385" s="257"/>
      <c r="I385" s="257"/>
      <c r="J385" s="251"/>
      <c r="K385" s="251"/>
      <c r="L385" s="251"/>
      <c r="M385" s="251"/>
      <c r="N385" s="251"/>
      <c r="O385" s="251"/>
      <c r="P385" s="251"/>
      <c r="Q385" s="251"/>
      <c r="R385" s="251"/>
      <c r="S385" s="251"/>
      <c r="T385" s="251"/>
      <c r="U385" s="251"/>
      <c r="V385" s="251"/>
      <c r="W385" s="251"/>
      <c r="X385" s="251"/>
      <c r="Y385" s="251"/>
      <c r="Z385" s="251"/>
    </row>
    <row r="386" spans="1:26" ht="15.75" x14ac:dyDescent="0.25">
      <c r="A386" s="254"/>
      <c r="B386" s="254"/>
      <c r="C386" s="255"/>
      <c r="D386" s="619"/>
      <c r="E386" s="251"/>
      <c r="F386" s="839"/>
      <c r="G386" s="839"/>
      <c r="H386" s="257"/>
      <c r="I386" s="257"/>
      <c r="J386" s="251"/>
      <c r="K386" s="251"/>
      <c r="L386" s="251"/>
      <c r="M386" s="251"/>
      <c r="N386" s="251"/>
      <c r="O386" s="251"/>
      <c r="P386" s="251"/>
      <c r="Q386" s="251"/>
      <c r="R386" s="251"/>
      <c r="S386" s="251"/>
      <c r="T386" s="251"/>
      <c r="U386" s="251"/>
      <c r="V386" s="251"/>
      <c r="W386" s="251"/>
      <c r="X386" s="251"/>
      <c r="Y386" s="251"/>
      <c r="Z386" s="251"/>
    </row>
    <row r="387" spans="1:26" ht="15.75" x14ac:dyDescent="0.25">
      <c r="A387" s="254"/>
      <c r="B387" s="254"/>
      <c r="C387" s="255"/>
      <c r="D387" s="619"/>
      <c r="E387" s="251"/>
      <c r="F387" s="839"/>
      <c r="G387" s="839"/>
      <c r="H387" s="257"/>
      <c r="I387" s="257"/>
      <c r="J387" s="251"/>
      <c r="K387" s="251"/>
      <c r="L387" s="251"/>
      <c r="M387" s="251"/>
      <c r="N387" s="251"/>
      <c r="O387" s="251"/>
      <c r="P387" s="251"/>
      <c r="Q387" s="251"/>
      <c r="R387" s="251"/>
      <c r="S387" s="251"/>
      <c r="T387" s="251"/>
      <c r="U387" s="251"/>
      <c r="V387" s="251"/>
      <c r="W387" s="251"/>
      <c r="X387" s="251"/>
      <c r="Y387" s="251"/>
      <c r="Z387" s="251"/>
    </row>
    <row r="388" spans="1:26" ht="15.75" x14ac:dyDescent="0.25">
      <c r="A388" s="254"/>
      <c r="B388" s="254"/>
      <c r="C388" s="255"/>
      <c r="D388" s="619"/>
      <c r="E388" s="251"/>
      <c r="F388" s="839"/>
      <c r="G388" s="839"/>
      <c r="H388" s="257"/>
      <c r="I388" s="257"/>
      <c r="J388" s="251"/>
      <c r="K388" s="251"/>
      <c r="L388" s="251"/>
      <c r="M388" s="251"/>
      <c r="N388" s="251"/>
      <c r="O388" s="251"/>
      <c r="P388" s="251"/>
      <c r="Q388" s="251"/>
      <c r="R388" s="251"/>
      <c r="S388" s="251"/>
      <c r="T388" s="251"/>
      <c r="U388" s="251"/>
      <c r="V388" s="251"/>
      <c r="W388" s="251"/>
      <c r="X388" s="251"/>
      <c r="Y388" s="251"/>
      <c r="Z388" s="251"/>
    </row>
    <row r="389" spans="1:26" ht="15.75" x14ac:dyDescent="0.25">
      <c r="A389" s="254"/>
      <c r="B389" s="254"/>
      <c r="C389" s="255"/>
      <c r="D389" s="619"/>
      <c r="E389" s="251"/>
      <c r="F389" s="839"/>
      <c r="G389" s="839"/>
      <c r="H389" s="257"/>
      <c r="I389" s="257"/>
      <c r="J389" s="251"/>
      <c r="K389" s="251"/>
      <c r="L389" s="251"/>
      <c r="M389" s="251"/>
      <c r="N389" s="251"/>
      <c r="O389" s="251"/>
      <c r="P389" s="251"/>
      <c r="Q389" s="251"/>
      <c r="R389" s="251"/>
      <c r="S389" s="251"/>
      <c r="T389" s="251"/>
      <c r="U389" s="251"/>
      <c r="V389" s="251"/>
      <c r="W389" s="251"/>
      <c r="X389" s="251"/>
      <c r="Y389" s="251"/>
      <c r="Z389" s="251"/>
    </row>
    <row r="390" spans="1:26" ht="15.75" x14ac:dyDescent="0.25">
      <c r="A390" s="254"/>
      <c r="B390" s="254"/>
      <c r="C390" s="255"/>
      <c r="D390" s="619"/>
      <c r="E390" s="251"/>
      <c r="F390" s="839"/>
      <c r="G390" s="839"/>
      <c r="H390" s="257"/>
      <c r="I390" s="257"/>
      <c r="J390" s="251"/>
      <c r="K390" s="251"/>
      <c r="L390" s="251"/>
      <c r="M390" s="251"/>
      <c r="N390" s="251"/>
      <c r="O390" s="251"/>
      <c r="P390" s="251"/>
      <c r="Q390" s="251"/>
      <c r="R390" s="251"/>
      <c r="S390" s="251"/>
      <c r="T390" s="251"/>
      <c r="U390" s="251"/>
      <c r="V390" s="251"/>
      <c r="W390" s="251"/>
      <c r="X390" s="251"/>
      <c r="Y390" s="251"/>
      <c r="Z390" s="251"/>
    </row>
    <row r="391" spans="1:26" ht="15.75" x14ac:dyDescent="0.25">
      <c r="A391" s="254"/>
      <c r="B391" s="254"/>
      <c r="C391" s="255"/>
      <c r="D391" s="619"/>
      <c r="E391" s="251"/>
      <c r="F391" s="839"/>
      <c r="G391" s="839"/>
      <c r="H391" s="257"/>
      <c r="I391" s="257"/>
      <c r="J391" s="251"/>
      <c r="K391" s="251"/>
      <c r="L391" s="251"/>
      <c r="M391" s="251"/>
      <c r="N391" s="251"/>
      <c r="O391" s="251"/>
      <c r="P391" s="251"/>
      <c r="Q391" s="251"/>
      <c r="R391" s="251"/>
      <c r="S391" s="251"/>
      <c r="T391" s="251"/>
      <c r="U391" s="251"/>
      <c r="V391" s="251"/>
      <c r="W391" s="251"/>
      <c r="X391" s="251"/>
      <c r="Y391" s="251"/>
      <c r="Z391" s="251"/>
    </row>
    <row r="392" spans="1:26" ht="15.75" x14ac:dyDescent="0.25">
      <c r="A392" s="254"/>
      <c r="B392" s="254"/>
      <c r="C392" s="255"/>
      <c r="D392" s="619"/>
      <c r="E392" s="251"/>
      <c r="F392" s="839"/>
      <c r="G392" s="839"/>
      <c r="H392" s="257"/>
      <c r="I392" s="257"/>
      <c r="J392" s="251"/>
      <c r="K392" s="251"/>
      <c r="L392" s="251"/>
      <c r="M392" s="251"/>
      <c r="N392" s="251"/>
      <c r="O392" s="251"/>
      <c r="P392" s="251"/>
      <c r="Q392" s="251"/>
      <c r="R392" s="251"/>
      <c r="S392" s="251"/>
      <c r="T392" s="251"/>
      <c r="U392" s="251"/>
      <c r="V392" s="251"/>
      <c r="W392" s="251"/>
      <c r="X392" s="251"/>
      <c r="Y392" s="251"/>
      <c r="Z392" s="251"/>
    </row>
    <row r="393" spans="1:26" ht="15.75" x14ac:dyDescent="0.25">
      <c r="A393" s="254"/>
      <c r="B393" s="254"/>
      <c r="C393" s="255"/>
      <c r="D393" s="619"/>
      <c r="E393" s="251"/>
      <c r="F393" s="839"/>
      <c r="G393" s="839"/>
      <c r="H393" s="257"/>
      <c r="I393" s="257"/>
      <c r="J393" s="251"/>
      <c r="K393" s="251"/>
      <c r="L393" s="251"/>
      <c r="M393" s="251"/>
      <c r="N393" s="251"/>
      <c r="O393" s="251"/>
      <c r="P393" s="251"/>
      <c r="Q393" s="251"/>
      <c r="R393" s="251"/>
      <c r="S393" s="251"/>
      <c r="T393" s="251"/>
      <c r="U393" s="251"/>
      <c r="V393" s="251"/>
      <c r="W393" s="251"/>
      <c r="X393" s="251"/>
      <c r="Y393" s="251"/>
      <c r="Z393" s="251"/>
    </row>
    <row r="394" spans="1:26" ht="15.75" x14ac:dyDescent="0.25">
      <c r="A394" s="254"/>
      <c r="B394" s="254"/>
      <c r="C394" s="255"/>
      <c r="D394" s="619"/>
      <c r="E394" s="251"/>
      <c r="F394" s="839"/>
      <c r="G394" s="839"/>
      <c r="H394" s="257"/>
      <c r="I394" s="257"/>
      <c r="J394" s="251"/>
      <c r="K394" s="251"/>
      <c r="L394" s="251"/>
      <c r="M394" s="251"/>
      <c r="N394" s="251"/>
      <c r="O394" s="251"/>
      <c r="P394" s="251"/>
      <c r="Q394" s="251"/>
      <c r="R394" s="251"/>
      <c r="S394" s="251"/>
      <c r="T394" s="251"/>
      <c r="U394" s="251"/>
      <c r="V394" s="251"/>
      <c r="W394" s="251"/>
      <c r="X394" s="251"/>
      <c r="Y394" s="251"/>
      <c r="Z394" s="251"/>
    </row>
    <row r="395" spans="1:26" ht="15.75" x14ac:dyDescent="0.25">
      <c r="A395" s="254"/>
      <c r="B395" s="254"/>
      <c r="C395" s="255"/>
      <c r="D395" s="619"/>
      <c r="E395" s="251"/>
      <c r="F395" s="839"/>
      <c r="G395" s="839"/>
      <c r="H395" s="257"/>
      <c r="I395" s="257"/>
      <c r="J395" s="251"/>
      <c r="K395" s="251"/>
      <c r="L395" s="251"/>
      <c r="M395" s="251"/>
      <c r="N395" s="251"/>
      <c r="O395" s="251"/>
      <c r="P395" s="251"/>
      <c r="Q395" s="251"/>
      <c r="R395" s="251"/>
      <c r="S395" s="251"/>
      <c r="T395" s="251"/>
      <c r="U395" s="251"/>
      <c r="V395" s="251"/>
      <c r="W395" s="251"/>
      <c r="X395" s="251"/>
      <c r="Y395" s="251"/>
      <c r="Z395" s="251"/>
    </row>
    <row r="396" spans="1:26" ht="15.75" x14ac:dyDescent="0.25">
      <c r="A396" s="254"/>
      <c r="B396" s="254"/>
      <c r="C396" s="255"/>
      <c r="D396" s="619"/>
      <c r="E396" s="251"/>
      <c r="F396" s="839"/>
      <c r="G396" s="839"/>
      <c r="H396" s="257"/>
      <c r="I396" s="257"/>
      <c r="J396" s="251"/>
      <c r="K396" s="251"/>
      <c r="L396" s="251"/>
      <c r="M396" s="251"/>
      <c r="N396" s="251"/>
      <c r="O396" s="251"/>
      <c r="P396" s="251"/>
      <c r="Q396" s="251"/>
      <c r="R396" s="251"/>
      <c r="S396" s="251"/>
      <c r="T396" s="251"/>
      <c r="U396" s="251"/>
      <c r="V396" s="251"/>
      <c r="W396" s="251"/>
      <c r="X396" s="251"/>
      <c r="Y396" s="251"/>
      <c r="Z396" s="251"/>
    </row>
    <row r="397" spans="1:26" ht="15.75" x14ac:dyDescent="0.25">
      <c r="A397" s="254"/>
      <c r="B397" s="254"/>
      <c r="C397" s="255"/>
      <c r="D397" s="619"/>
      <c r="E397" s="251"/>
      <c r="F397" s="839"/>
      <c r="G397" s="839"/>
      <c r="H397" s="257"/>
      <c r="I397" s="257"/>
      <c r="J397" s="251"/>
      <c r="K397" s="251"/>
      <c r="L397" s="251"/>
      <c r="M397" s="251"/>
      <c r="N397" s="251"/>
      <c r="O397" s="251"/>
      <c r="P397" s="251"/>
      <c r="Q397" s="251"/>
      <c r="R397" s="251"/>
      <c r="S397" s="251"/>
      <c r="T397" s="251"/>
      <c r="U397" s="251"/>
      <c r="V397" s="251"/>
      <c r="W397" s="251"/>
      <c r="X397" s="251"/>
      <c r="Y397" s="251"/>
      <c r="Z397" s="251"/>
    </row>
    <row r="398" spans="1:26" ht="15.75" x14ac:dyDescent="0.25">
      <c r="A398" s="254"/>
      <c r="B398" s="254"/>
      <c r="C398" s="255"/>
      <c r="D398" s="619"/>
      <c r="E398" s="251"/>
      <c r="F398" s="839"/>
      <c r="G398" s="839"/>
      <c r="H398" s="257"/>
      <c r="I398" s="257"/>
      <c r="J398" s="251"/>
      <c r="K398" s="251"/>
      <c r="L398" s="251"/>
      <c r="M398" s="251"/>
      <c r="N398" s="251"/>
      <c r="O398" s="251"/>
      <c r="P398" s="251"/>
      <c r="Q398" s="251"/>
      <c r="R398" s="251"/>
      <c r="S398" s="251"/>
      <c r="T398" s="251"/>
      <c r="U398" s="251"/>
      <c r="V398" s="251"/>
      <c r="W398" s="251"/>
      <c r="X398" s="251"/>
      <c r="Y398" s="251"/>
      <c r="Z398" s="251"/>
    </row>
    <row r="399" spans="1:26" ht="15.75" x14ac:dyDescent="0.25">
      <c r="A399" s="254"/>
      <c r="B399" s="254"/>
      <c r="C399" s="255"/>
      <c r="D399" s="619"/>
      <c r="E399" s="251"/>
      <c r="F399" s="839"/>
      <c r="G399" s="839"/>
      <c r="H399" s="257"/>
      <c r="I399" s="257"/>
      <c r="J399" s="251"/>
      <c r="K399" s="251"/>
      <c r="L399" s="251"/>
      <c r="M399" s="251"/>
      <c r="N399" s="251"/>
      <c r="O399" s="251"/>
      <c r="P399" s="251"/>
      <c r="Q399" s="251"/>
      <c r="R399" s="251"/>
      <c r="S399" s="251"/>
      <c r="T399" s="251"/>
      <c r="U399" s="251"/>
      <c r="V399" s="251"/>
      <c r="W399" s="251"/>
      <c r="X399" s="251"/>
      <c r="Y399" s="251"/>
      <c r="Z399" s="251"/>
    </row>
    <row r="400" spans="1:26" ht="15.75" x14ac:dyDescent="0.25">
      <c r="A400" s="254"/>
      <c r="B400" s="254"/>
      <c r="C400" s="255"/>
      <c r="D400" s="619"/>
      <c r="E400" s="251"/>
      <c r="F400" s="839"/>
      <c r="G400" s="839"/>
      <c r="H400" s="257"/>
      <c r="I400" s="257"/>
      <c r="J400" s="251"/>
      <c r="K400" s="251"/>
      <c r="L400" s="251"/>
      <c r="M400" s="251"/>
      <c r="N400" s="251"/>
      <c r="O400" s="251"/>
      <c r="P400" s="251"/>
      <c r="Q400" s="251"/>
      <c r="R400" s="251"/>
      <c r="S400" s="251"/>
      <c r="T400" s="251"/>
      <c r="U400" s="251"/>
      <c r="V400" s="251"/>
      <c r="W400" s="251"/>
      <c r="X400" s="251"/>
      <c r="Y400" s="251"/>
      <c r="Z400" s="251"/>
    </row>
    <row r="401" spans="1:26" ht="15.75" x14ac:dyDescent="0.25">
      <c r="A401" s="254"/>
      <c r="B401" s="254"/>
      <c r="C401" s="255"/>
      <c r="D401" s="619"/>
      <c r="E401" s="251"/>
      <c r="F401" s="839"/>
      <c r="G401" s="839"/>
      <c r="H401" s="257"/>
      <c r="I401" s="257"/>
      <c r="J401" s="251"/>
      <c r="K401" s="251"/>
      <c r="L401" s="251"/>
      <c r="M401" s="251"/>
      <c r="N401" s="251"/>
      <c r="O401" s="251"/>
      <c r="P401" s="251"/>
      <c r="Q401" s="251"/>
      <c r="R401" s="251"/>
      <c r="S401" s="251"/>
      <c r="T401" s="251"/>
      <c r="U401" s="251"/>
      <c r="V401" s="251"/>
      <c r="W401" s="251"/>
      <c r="X401" s="251"/>
      <c r="Y401" s="251"/>
      <c r="Z401" s="251"/>
    </row>
    <row r="402" spans="1:26" ht="15.75" x14ac:dyDescent="0.25">
      <c r="A402" s="254"/>
      <c r="B402" s="254"/>
      <c r="C402" s="255"/>
      <c r="D402" s="619"/>
      <c r="E402" s="251"/>
      <c r="F402" s="839"/>
      <c r="G402" s="839"/>
      <c r="H402" s="257"/>
      <c r="I402" s="257"/>
      <c r="J402" s="251"/>
      <c r="K402" s="251"/>
      <c r="L402" s="251"/>
      <c r="M402" s="251"/>
      <c r="N402" s="251"/>
      <c r="O402" s="251"/>
      <c r="P402" s="251"/>
      <c r="Q402" s="251"/>
      <c r="R402" s="251"/>
      <c r="S402" s="251"/>
      <c r="T402" s="251"/>
      <c r="U402" s="251"/>
      <c r="V402" s="251"/>
      <c r="W402" s="251"/>
      <c r="X402" s="251"/>
      <c r="Y402" s="251"/>
      <c r="Z402" s="251"/>
    </row>
    <row r="403" spans="1:26" ht="15.75" x14ac:dyDescent="0.25">
      <c r="A403" s="254"/>
      <c r="B403" s="254"/>
      <c r="C403" s="255"/>
      <c r="D403" s="619"/>
      <c r="E403" s="251"/>
      <c r="F403" s="839"/>
      <c r="G403" s="839"/>
      <c r="H403" s="257"/>
      <c r="I403" s="257"/>
      <c r="J403" s="251"/>
      <c r="K403" s="251"/>
      <c r="L403" s="251"/>
      <c r="M403" s="251"/>
      <c r="N403" s="251"/>
      <c r="O403" s="251"/>
      <c r="P403" s="251"/>
      <c r="Q403" s="251"/>
      <c r="R403" s="251"/>
      <c r="S403" s="251"/>
      <c r="T403" s="251"/>
      <c r="U403" s="251"/>
      <c r="V403" s="251"/>
      <c r="W403" s="251"/>
      <c r="X403" s="251"/>
      <c r="Y403" s="251"/>
      <c r="Z403" s="251"/>
    </row>
    <row r="404" spans="1:26" ht="15.75" x14ac:dyDescent="0.25">
      <c r="A404" s="254"/>
      <c r="B404" s="254"/>
      <c r="C404" s="255"/>
      <c r="D404" s="619"/>
      <c r="E404" s="251"/>
      <c r="F404" s="839"/>
      <c r="G404" s="839"/>
      <c r="H404" s="257"/>
      <c r="I404" s="257"/>
      <c r="J404" s="251"/>
      <c r="K404" s="251"/>
      <c r="L404" s="251"/>
      <c r="M404" s="251"/>
      <c r="N404" s="251"/>
      <c r="O404" s="251"/>
      <c r="P404" s="251"/>
      <c r="Q404" s="251"/>
      <c r="R404" s="251"/>
      <c r="S404" s="251"/>
      <c r="T404" s="251"/>
      <c r="U404" s="251"/>
      <c r="V404" s="251"/>
      <c r="W404" s="251"/>
      <c r="X404" s="251"/>
      <c r="Y404" s="251"/>
      <c r="Z404" s="251"/>
    </row>
    <row r="405" spans="1:26" ht="15.75" x14ac:dyDescent="0.25">
      <c r="A405" s="254"/>
      <c r="B405" s="254"/>
      <c r="C405" s="255"/>
      <c r="D405" s="619"/>
      <c r="E405" s="251"/>
      <c r="F405" s="839"/>
      <c r="G405" s="839"/>
      <c r="H405" s="257"/>
      <c r="I405" s="257"/>
      <c r="J405" s="251"/>
      <c r="K405" s="251"/>
      <c r="L405" s="251"/>
      <c r="M405" s="251"/>
      <c r="N405" s="251"/>
      <c r="O405" s="251"/>
      <c r="P405" s="251"/>
      <c r="Q405" s="251"/>
      <c r="R405" s="251"/>
      <c r="S405" s="251"/>
      <c r="T405" s="251"/>
      <c r="U405" s="251"/>
      <c r="V405" s="251"/>
      <c r="W405" s="251"/>
      <c r="X405" s="251"/>
      <c r="Y405" s="251"/>
      <c r="Z405" s="251"/>
    </row>
    <row r="406" spans="1:26" ht="15.75" x14ac:dyDescent="0.25">
      <c r="A406" s="254"/>
      <c r="B406" s="254"/>
      <c r="C406" s="255"/>
      <c r="D406" s="619"/>
      <c r="E406" s="251"/>
      <c r="F406" s="839"/>
      <c r="G406" s="839"/>
      <c r="H406" s="257"/>
      <c r="I406" s="257"/>
      <c r="J406" s="251"/>
      <c r="K406" s="251"/>
      <c r="L406" s="251"/>
      <c r="M406" s="251"/>
      <c r="N406" s="251"/>
      <c r="O406" s="251"/>
      <c r="P406" s="251"/>
      <c r="Q406" s="251"/>
      <c r="R406" s="251"/>
      <c r="S406" s="251"/>
      <c r="T406" s="251"/>
      <c r="U406" s="251"/>
      <c r="V406" s="251"/>
      <c r="W406" s="251"/>
      <c r="X406" s="251"/>
      <c r="Y406" s="251"/>
      <c r="Z406" s="251"/>
    </row>
    <row r="407" spans="1:26" ht="15.75" x14ac:dyDescent="0.25">
      <c r="A407" s="254"/>
      <c r="B407" s="254"/>
      <c r="C407" s="255"/>
      <c r="D407" s="619"/>
      <c r="E407" s="251"/>
      <c r="F407" s="839"/>
      <c r="G407" s="839"/>
      <c r="H407" s="257"/>
      <c r="I407" s="257"/>
      <c r="J407" s="251"/>
      <c r="K407" s="251"/>
      <c r="L407" s="251"/>
      <c r="M407" s="251"/>
      <c r="N407" s="251"/>
      <c r="O407" s="251"/>
      <c r="P407" s="251"/>
      <c r="Q407" s="251"/>
      <c r="R407" s="251"/>
      <c r="S407" s="251"/>
      <c r="T407" s="251"/>
      <c r="U407" s="251"/>
      <c r="V407" s="251"/>
      <c r="W407" s="251"/>
      <c r="X407" s="251"/>
      <c r="Y407" s="251"/>
      <c r="Z407" s="251"/>
    </row>
    <row r="408" spans="1:26" ht="15.75" x14ac:dyDescent="0.25">
      <c r="A408" s="254"/>
      <c r="B408" s="254"/>
      <c r="C408" s="255"/>
      <c r="D408" s="619"/>
      <c r="E408" s="251"/>
      <c r="F408" s="839"/>
      <c r="G408" s="839"/>
      <c r="H408" s="257"/>
      <c r="I408" s="257"/>
      <c r="J408" s="251"/>
      <c r="K408" s="251"/>
      <c r="L408" s="251"/>
      <c r="M408" s="251"/>
      <c r="N408" s="251"/>
      <c r="O408" s="251"/>
      <c r="P408" s="251"/>
      <c r="Q408" s="251"/>
      <c r="R408" s="251"/>
      <c r="S408" s="251"/>
      <c r="T408" s="251"/>
      <c r="U408" s="251"/>
      <c r="V408" s="251"/>
      <c r="W408" s="251"/>
      <c r="X408" s="251"/>
      <c r="Y408" s="251"/>
      <c r="Z408" s="251"/>
    </row>
    <row r="409" spans="1:26" ht="15.75" x14ac:dyDescent="0.25">
      <c r="A409" s="254"/>
      <c r="B409" s="254"/>
      <c r="C409" s="255"/>
      <c r="D409" s="619"/>
      <c r="E409" s="251"/>
      <c r="F409" s="839"/>
      <c r="G409" s="839"/>
      <c r="H409" s="257"/>
      <c r="I409" s="257"/>
      <c r="J409" s="251"/>
      <c r="K409" s="251"/>
      <c r="L409" s="251"/>
      <c r="M409" s="251"/>
      <c r="N409" s="251"/>
      <c r="O409" s="251"/>
      <c r="P409" s="251"/>
      <c r="Q409" s="251"/>
      <c r="R409" s="251"/>
      <c r="S409" s="251"/>
      <c r="T409" s="251"/>
      <c r="U409" s="251"/>
      <c r="V409" s="251"/>
      <c r="W409" s="251"/>
      <c r="X409" s="251"/>
      <c r="Y409" s="251"/>
      <c r="Z409" s="251"/>
    </row>
    <row r="410" spans="1:26" ht="15.75" x14ac:dyDescent="0.25">
      <c r="A410" s="254"/>
      <c r="B410" s="254"/>
      <c r="C410" s="255"/>
      <c r="D410" s="619"/>
      <c r="E410" s="251"/>
      <c r="F410" s="839"/>
      <c r="G410" s="839"/>
      <c r="H410" s="257"/>
      <c r="I410" s="257"/>
      <c r="J410" s="251"/>
      <c r="K410" s="251"/>
      <c r="L410" s="251"/>
      <c r="M410" s="251"/>
      <c r="N410" s="251"/>
      <c r="O410" s="251"/>
      <c r="P410" s="251"/>
      <c r="Q410" s="251"/>
      <c r="R410" s="251"/>
      <c r="S410" s="251"/>
      <c r="T410" s="251"/>
      <c r="U410" s="251"/>
      <c r="V410" s="251"/>
      <c r="W410" s="251"/>
      <c r="X410" s="251"/>
      <c r="Y410" s="251"/>
      <c r="Z410" s="251"/>
    </row>
    <row r="411" spans="1:26" ht="15.75" x14ac:dyDescent="0.25">
      <c r="A411" s="254"/>
      <c r="B411" s="254"/>
      <c r="C411" s="255"/>
      <c r="D411" s="619"/>
      <c r="E411" s="251"/>
      <c r="F411" s="839"/>
      <c r="G411" s="839"/>
      <c r="H411" s="257"/>
      <c r="I411" s="257"/>
      <c r="J411" s="251"/>
      <c r="K411" s="251"/>
      <c r="L411" s="251"/>
      <c r="M411" s="251"/>
      <c r="N411" s="251"/>
      <c r="O411" s="251"/>
      <c r="P411" s="251"/>
      <c r="Q411" s="251"/>
      <c r="R411" s="251"/>
      <c r="S411" s="251"/>
      <c r="T411" s="251"/>
      <c r="U411" s="251"/>
      <c r="V411" s="251"/>
      <c r="W411" s="251"/>
      <c r="X411" s="251"/>
      <c r="Y411" s="251"/>
      <c r="Z411" s="251"/>
    </row>
    <row r="412" spans="1:26" ht="15.75" x14ac:dyDescent="0.25">
      <c r="A412" s="254"/>
      <c r="B412" s="254"/>
      <c r="C412" s="255"/>
      <c r="D412" s="619"/>
      <c r="E412" s="251"/>
      <c r="F412" s="839"/>
      <c r="G412" s="839"/>
      <c r="H412" s="257"/>
      <c r="I412" s="257"/>
      <c r="J412" s="251"/>
      <c r="K412" s="251"/>
      <c r="L412" s="251"/>
      <c r="M412" s="251"/>
      <c r="N412" s="251"/>
      <c r="O412" s="251"/>
      <c r="P412" s="251"/>
      <c r="Q412" s="251"/>
      <c r="R412" s="251"/>
      <c r="S412" s="251"/>
      <c r="T412" s="251"/>
      <c r="U412" s="251"/>
      <c r="V412" s="251"/>
      <c r="W412" s="251"/>
      <c r="X412" s="251"/>
      <c r="Y412" s="251"/>
      <c r="Z412" s="251"/>
    </row>
    <row r="413" spans="1:26" ht="15.75" x14ac:dyDescent="0.25">
      <c r="A413" s="254"/>
      <c r="B413" s="254"/>
      <c r="C413" s="255"/>
      <c r="D413" s="619"/>
      <c r="E413" s="251"/>
      <c r="F413" s="839"/>
      <c r="G413" s="839"/>
      <c r="H413" s="257"/>
      <c r="I413" s="257"/>
      <c r="J413" s="251"/>
      <c r="K413" s="251"/>
      <c r="L413" s="251"/>
      <c r="M413" s="251"/>
      <c r="N413" s="251"/>
      <c r="O413" s="251"/>
      <c r="P413" s="251"/>
      <c r="Q413" s="251"/>
      <c r="R413" s="251"/>
      <c r="S413" s="251"/>
      <c r="T413" s="251"/>
      <c r="U413" s="251"/>
      <c r="V413" s="251"/>
      <c r="W413" s="251"/>
      <c r="X413" s="251"/>
      <c r="Y413" s="251"/>
      <c r="Z413" s="251"/>
    </row>
    <row r="414" spans="1:26" ht="15.75" x14ac:dyDescent="0.25">
      <c r="A414" s="254"/>
      <c r="B414" s="254"/>
      <c r="C414" s="255"/>
      <c r="D414" s="619"/>
      <c r="E414" s="251"/>
      <c r="F414" s="839"/>
      <c r="G414" s="839"/>
      <c r="H414" s="257"/>
      <c r="I414" s="257"/>
      <c r="J414" s="251"/>
      <c r="K414" s="251"/>
      <c r="L414" s="251"/>
      <c r="M414" s="251"/>
      <c r="N414" s="251"/>
      <c r="O414" s="251"/>
      <c r="P414" s="251"/>
      <c r="Q414" s="251"/>
      <c r="R414" s="251"/>
      <c r="S414" s="251"/>
      <c r="T414" s="251"/>
      <c r="U414" s="251"/>
      <c r="V414" s="251"/>
      <c r="W414" s="251"/>
      <c r="X414" s="251"/>
      <c r="Y414" s="251"/>
      <c r="Z414" s="251"/>
    </row>
    <row r="415" spans="1:26" ht="15.75" x14ac:dyDescent="0.25">
      <c r="A415" s="254"/>
      <c r="B415" s="254"/>
      <c r="C415" s="255"/>
      <c r="D415" s="619"/>
      <c r="E415" s="251"/>
      <c r="F415" s="839"/>
      <c r="G415" s="839"/>
      <c r="H415" s="257"/>
      <c r="I415" s="257"/>
      <c r="J415" s="251"/>
      <c r="K415" s="251"/>
      <c r="L415" s="251"/>
      <c r="M415" s="251"/>
      <c r="N415" s="251"/>
      <c r="O415" s="251"/>
      <c r="P415" s="251"/>
      <c r="Q415" s="251"/>
      <c r="R415" s="251"/>
      <c r="S415" s="251"/>
      <c r="T415" s="251"/>
      <c r="U415" s="251"/>
      <c r="V415" s="251"/>
      <c r="W415" s="251"/>
      <c r="X415" s="251"/>
      <c r="Y415" s="251"/>
      <c r="Z415" s="251"/>
    </row>
    <row r="416" spans="1:26" ht="15.75" x14ac:dyDescent="0.25">
      <c r="A416" s="254"/>
      <c r="B416" s="254"/>
      <c r="C416" s="255"/>
      <c r="D416" s="619"/>
      <c r="E416" s="251"/>
      <c r="F416" s="839"/>
      <c r="G416" s="839"/>
      <c r="H416" s="257"/>
      <c r="I416" s="257"/>
      <c r="J416" s="251"/>
      <c r="K416" s="251"/>
      <c r="L416" s="251"/>
      <c r="M416" s="251"/>
      <c r="N416" s="251"/>
      <c r="O416" s="251"/>
      <c r="P416" s="251"/>
      <c r="Q416" s="251"/>
      <c r="R416" s="251"/>
      <c r="S416" s="251"/>
      <c r="T416" s="251"/>
      <c r="U416" s="251"/>
      <c r="V416" s="251"/>
      <c r="W416" s="251"/>
      <c r="X416" s="251"/>
      <c r="Y416" s="251"/>
      <c r="Z416" s="251"/>
    </row>
    <row r="417" spans="1:26" ht="15.75" x14ac:dyDescent="0.25">
      <c r="A417" s="254"/>
      <c r="B417" s="254"/>
      <c r="C417" s="255"/>
      <c r="D417" s="619"/>
      <c r="E417" s="251"/>
      <c r="F417" s="839"/>
      <c r="G417" s="839"/>
      <c r="H417" s="257"/>
      <c r="I417" s="257"/>
      <c r="J417" s="251"/>
      <c r="K417" s="251"/>
      <c r="L417" s="251"/>
      <c r="M417" s="251"/>
      <c r="N417" s="251"/>
      <c r="O417" s="251"/>
      <c r="P417" s="251"/>
      <c r="Q417" s="251"/>
      <c r="R417" s="251"/>
      <c r="S417" s="251"/>
      <c r="T417" s="251"/>
      <c r="U417" s="251"/>
      <c r="V417" s="251"/>
      <c r="W417" s="251"/>
      <c r="X417" s="251"/>
      <c r="Y417" s="251"/>
      <c r="Z417" s="251"/>
    </row>
    <row r="418" spans="1:26" ht="15.75" x14ac:dyDescent="0.25">
      <c r="A418" s="254"/>
      <c r="B418" s="254"/>
      <c r="C418" s="255"/>
      <c r="D418" s="619"/>
      <c r="E418" s="251"/>
      <c r="F418" s="839"/>
      <c r="G418" s="839"/>
      <c r="H418" s="257"/>
      <c r="I418" s="257"/>
      <c r="J418" s="251"/>
      <c r="K418" s="251"/>
      <c r="L418" s="251"/>
      <c r="M418" s="251"/>
      <c r="N418" s="251"/>
      <c r="O418" s="251"/>
      <c r="P418" s="251"/>
      <c r="Q418" s="251"/>
      <c r="R418" s="251"/>
      <c r="S418" s="251"/>
      <c r="T418" s="251"/>
      <c r="U418" s="251"/>
      <c r="V418" s="251"/>
      <c r="W418" s="251"/>
      <c r="X418" s="251"/>
      <c r="Y418" s="251"/>
      <c r="Z418" s="251"/>
    </row>
    <row r="419" spans="1:26" ht="15.75" x14ac:dyDescent="0.25">
      <c r="A419" s="254"/>
      <c r="B419" s="254"/>
      <c r="C419" s="255"/>
      <c r="D419" s="619"/>
      <c r="E419" s="251"/>
      <c r="F419" s="839"/>
      <c r="G419" s="839"/>
      <c r="H419" s="257"/>
      <c r="I419" s="257"/>
      <c r="J419" s="251"/>
      <c r="K419" s="251"/>
      <c r="L419" s="251"/>
      <c r="M419" s="251"/>
      <c r="N419" s="251"/>
      <c r="O419" s="251"/>
      <c r="P419" s="251"/>
      <c r="Q419" s="251"/>
      <c r="R419" s="251"/>
      <c r="S419" s="251"/>
      <c r="T419" s="251"/>
      <c r="U419" s="251"/>
      <c r="V419" s="251"/>
      <c r="W419" s="251"/>
      <c r="X419" s="251"/>
      <c r="Y419" s="251"/>
      <c r="Z419" s="251"/>
    </row>
    <row r="420" spans="1:26" ht="15.75" x14ac:dyDescent="0.25">
      <c r="A420" s="254"/>
      <c r="B420" s="254"/>
      <c r="C420" s="255"/>
      <c r="D420" s="619"/>
      <c r="E420" s="251"/>
      <c r="F420" s="839"/>
      <c r="G420" s="839"/>
      <c r="H420" s="257"/>
      <c r="I420" s="257"/>
      <c r="J420" s="251"/>
      <c r="K420" s="251"/>
      <c r="L420" s="251"/>
      <c r="M420" s="251"/>
      <c r="N420" s="251"/>
      <c r="O420" s="251"/>
      <c r="P420" s="251"/>
      <c r="Q420" s="251"/>
      <c r="R420" s="251"/>
      <c r="S420" s="251"/>
      <c r="T420" s="251"/>
      <c r="U420" s="251"/>
      <c r="V420" s="251"/>
      <c r="W420" s="251"/>
      <c r="X420" s="251"/>
      <c r="Y420" s="251"/>
      <c r="Z420" s="251"/>
    </row>
    <row r="421" spans="1:26" ht="15.75" x14ac:dyDescent="0.25">
      <c r="A421" s="254"/>
      <c r="B421" s="254"/>
      <c r="C421" s="255"/>
      <c r="D421" s="619"/>
      <c r="E421" s="251"/>
      <c r="F421" s="839"/>
      <c r="G421" s="839"/>
      <c r="H421" s="257"/>
      <c r="I421" s="257"/>
      <c r="J421" s="251"/>
      <c r="K421" s="251"/>
      <c r="L421" s="251"/>
      <c r="M421" s="251"/>
      <c r="N421" s="251"/>
      <c r="O421" s="251"/>
      <c r="P421" s="251"/>
      <c r="Q421" s="251"/>
      <c r="R421" s="251"/>
      <c r="S421" s="251"/>
      <c r="T421" s="251"/>
      <c r="U421" s="251"/>
      <c r="V421" s="251"/>
      <c r="W421" s="251"/>
      <c r="X421" s="251"/>
      <c r="Y421" s="251"/>
      <c r="Z421" s="251"/>
    </row>
    <row r="422" spans="1:26" ht="15.75" x14ac:dyDescent="0.25">
      <c r="A422" s="254"/>
      <c r="B422" s="254"/>
      <c r="C422" s="255"/>
      <c r="D422" s="619"/>
      <c r="E422" s="251"/>
      <c r="F422" s="839"/>
      <c r="G422" s="839"/>
      <c r="H422" s="257"/>
      <c r="I422" s="257"/>
      <c r="J422" s="251"/>
      <c r="K422" s="251"/>
      <c r="L422" s="251"/>
      <c r="M422" s="251"/>
      <c r="N422" s="251"/>
      <c r="O422" s="251"/>
      <c r="P422" s="251"/>
      <c r="Q422" s="251"/>
      <c r="R422" s="251"/>
      <c r="S422" s="251"/>
      <c r="T422" s="251"/>
      <c r="U422" s="251"/>
      <c r="V422" s="251"/>
      <c r="W422" s="251"/>
      <c r="X422" s="251"/>
      <c r="Y422" s="251"/>
      <c r="Z422" s="251"/>
    </row>
    <row r="423" spans="1:26" ht="15.75" x14ac:dyDescent="0.25">
      <c r="A423" s="254"/>
      <c r="B423" s="254"/>
      <c r="C423" s="255"/>
      <c r="D423" s="619"/>
      <c r="E423" s="251"/>
      <c r="F423" s="839"/>
      <c r="G423" s="839"/>
      <c r="H423" s="257"/>
      <c r="I423" s="257"/>
      <c r="J423" s="251"/>
      <c r="K423" s="251"/>
      <c r="L423" s="251"/>
      <c r="M423" s="251"/>
      <c r="N423" s="251"/>
      <c r="O423" s="251"/>
      <c r="P423" s="251"/>
      <c r="Q423" s="251"/>
      <c r="R423" s="251"/>
      <c r="S423" s="251"/>
      <c r="T423" s="251"/>
      <c r="U423" s="251"/>
      <c r="V423" s="251"/>
      <c r="W423" s="251"/>
      <c r="X423" s="251"/>
      <c r="Y423" s="251"/>
      <c r="Z423" s="251"/>
    </row>
    <row r="424" spans="1:26" ht="15.75" x14ac:dyDescent="0.25">
      <c r="A424" s="254"/>
      <c r="B424" s="254"/>
      <c r="C424" s="255"/>
      <c r="D424" s="619"/>
      <c r="E424" s="251"/>
      <c r="F424" s="839"/>
      <c r="G424" s="839"/>
      <c r="H424" s="257"/>
      <c r="I424" s="257"/>
      <c r="J424" s="251"/>
      <c r="K424" s="251"/>
      <c r="L424" s="251"/>
      <c r="M424" s="251"/>
      <c r="N424" s="251"/>
      <c r="O424" s="251"/>
      <c r="P424" s="251"/>
      <c r="Q424" s="251"/>
      <c r="R424" s="251"/>
      <c r="S424" s="251"/>
      <c r="T424" s="251"/>
      <c r="U424" s="251"/>
      <c r="V424" s="251"/>
      <c r="W424" s="251"/>
      <c r="X424" s="251"/>
      <c r="Y424" s="251"/>
      <c r="Z424" s="251"/>
    </row>
    <row r="425" spans="1:26" ht="15.75" x14ac:dyDescent="0.25">
      <c r="A425" s="254"/>
      <c r="B425" s="254"/>
      <c r="C425" s="255"/>
      <c r="D425" s="619"/>
      <c r="E425" s="251"/>
      <c r="F425" s="839"/>
      <c r="G425" s="839"/>
      <c r="H425" s="257"/>
      <c r="I425" s="257"/>
      <c r="J425" s="251"/>
      <c r="K425" s="251"/>
      <c r="L425" s="251"/>
      <c r="M425" s="251"/>
      <c r="N425" s="251"/>
      <c r="O425" s="251"/>
      <c r="P425" s="251"/>
      <c r="Q425" s="251"/>
      <c r="R425" s="251"/>
      <c r="S425" s="251"/>
      <c r="T425" s="251"/>
      <c r="U425" s="251"/>
      <c r="V425" s="251"/>
      <c r="W425" s="251"/>
      <c r="X425" s="251"/>
      <c r="Y425" s="251"/>
      <c r="Z425" s="251"/>
    </row>
    <row r="426" spans="1:26" ht="15.75" x14ac:dyDescent="0.25">
      <c r="A426" s="254"/>
      <c r="B426" s="254"/>
      <c r="C426" s="255"/>
      <c r="D426" s="619"/>
      <c r="E426" s="251"/>
      <c r="F426" s="839"/>
      <c r="G426" s="839"/>
      <c r="H426" s="257"/>
      <c r="I426" s="257"/>
      <c r="J426" s="251"/>
      <c r="K426" s="251"/>
      <c r="L426" s="251"/>
      <c r="M426" s="251"/>
      <c r="N426" s="251"/>
      <c r="O426" s="251"/>
      <c r="P426" s="251"/>
      <c r="Q426" s="251"/>
      <c r="R426" s="251"/>
      <c r="S426" s="251"/>
      <c r="T426" s="251"/>
      <c r="U426" s="251"/>
      <c r="V426" s="251"/>
      <c r="W426" s="251"/>
      <c r="X426" s="251"/>
      <c r="Y426" s="251"/>
      <c r="Z426" s="251"/>
    </row>
    <row r="427" spans="1:26" ht="15.75" x14ac:dyDescent="0.25">
      <c r="A427" s="254"/>
      <c r="B427" s="254"/>
      <c r="C427" s="255"/>
      <c r="D427" s="619"/>
      <c r="E427" s="251"/>
      <c r="F427" s="839"/>
      <c r="G427" s="839"/>
      <c r="H427" s="257"/>
      <c r="I427" s="257"/>
      <c r="J427" s="251"/>
      <c r="K427" s="251"/>
      <c r="L427" s="251"/>
      <c r="M427" s="251"/>
      <c r="N427" s="251"/>
      <c r="O427" s="251"/>
      <c r="P427" s="251"/>
      <c r="Q427" s="251"/>
      <c r="R427" s="251"/>
      <c r="S427" s="251"/>
      <c r="T427" s="251"/>
      <c r="U427" s="251"/>
      <c r="V427" s="251"/>
      <c r="W427" s="251"/>
      <c r="X427" s="251"/>
      <c r="Y427" s="251"/>
      <c r="Z427" s="251"/>
    </row>
    <row r="428" spans="1:26" ht="15.75" x14ac:dyDescent="0.25">
      <c r="A428" s="254"/>
      <c r="B428" s="254"/>
      <c r="C428" s="255"/>
      <c r="D428" s="619"/>
      <c r="E428" s="251"/>
      <c r="F428" s="839"/>
      <c r="G428" s="839"/>
      <c r="H428" s="257"/>
      <c r="I428" s="257"/>
      <c r="J428" s="251"/>
      <c r="K428" s="251"/>
      <c r="L428" s="251"/>
      <c r="M428" s="251"/>
      <c r="N428" s="251"/>
      <c r="O428" s="251"/>
      <c r="P428" s="251"/>
      <c r="Q428" s="251"/>
      <c r="R428" s="251"/>
      <c r="S428" s="251"/>
      <c r="T428" s="251"/>
      <c r="U428" s="251"/>
      <c r="V428" s="251"/>
      <c r="W428" s="251"/>
      <c r="X428" s="251"/>
      <c r="Y428" s="251"/>
      <c r="Z428" s="251"/>
    </row>
    <row r="429" spans="1:26" ht="15.75" x14ac:dyDescent="0.25">
      <c r="A429" s="254"/>
      <c r="B429" s="254"/>
      <c r="C429" s="255"/>
      <c r="D429" s="619"/>
      <c r="E429" s="251"/>
      <c r="F429" s="839"/>
      <c r="G429" s="839"/>
      <c r="H429" s="257"/>
      <c r="I429" s="257"/>
      <c r="J429" s="251"/>
      <c r="K429" s="251"/>
      <c r="L429" s="251"/>
      <c r="M429" s="251"/>
      <c r="N429" s="251"/>
      <c r="O429" s="251"/>
      <c r="P429" s="251"/>
      <c r="Q429" s="251"/>
      <c r="R429" s="251"/>
      <c r="S429" s="251"/>
      <c r="T429" s="251"/>
      <c r="U429" s="251"/>
      <c r="V429" s="251"/>
      <c r="W429" s="251"/>
      <c r="X429" s="251"/>
      <c r="Y429" s="251"/>
      <c r="Z429" s="251"/>
    </row>
    <row r="430" spans="1:26" ht="15.75" x14ac:dyDescent="0.25">
      <c r="A430" s="254"/>
      <c r="B430" s="254"/>
      <c r="C430" s="255"/>
      <c r="D430" s="619"/>
      <c r="E430" s="251"/>
      <c r="F430" s="839"/>
      <c r="G430" s="839"/>
      <c r="H430" s="257"/>
      <c r="I430" s="257"/>
      <c r="J430" s="251"/>
      <c r="K430" s="251"/>
      <c r="L430" s="251"/>
      <c r="M430" s="251"/>
      <c r="N430" s="251"/>
      <c r="O430" s="251"/>
      <c r="P430" s="251"/>
      <c r="Q430" s="251"/>
      <c r="R430" s="251"/>
      <c r="S430" s="251"/>
      <c r="T430" s="251"/>
      <c r="U430" s="251"/>
      <c r="V430" s="251"/>
      <c r="W430" s="251"/>
      <c r="X430" s="251"/>
      <c r="Y430" s="251"/>
      <c r="Z430" s="251"/>
    </row>
    <row r="431" spans="1:26" ht="15.75" x14ac:dyDescent="0.25">
      <c r="A431" s="254"/>
      <c r="B431" s="254"/>
      <c r="C431" s="255"/>
      <c r="D431" s="619"/>
      <c r="E431" s="251"/>
      <c r="F431" s="839"/>
      <c r="G431" s="839"/>
      <c r="H431" s="257"/>
      <c r="I431" s="257"/>
      <c r="J431" s="251"/>
      <c r="K431" s="251"/>
      <c r="L431" s="251"/>
      <c r="M431" s="251"/>
      <c r="N431" s="251"/>
      <c r="O431" s="251"/>
      <c r="P431" s="251"/>
      <c r="Q431" s="251"/>
      <c r="R431" s="251"/>
      <c r="S431" s="251"/>
      <c r="T431" s="251"/>
      <c r="U431" s="251"/>
      <c r="V431" s="251"/>
      <c r="W431" s="251"/>
      <c r="X431" s="251"/>
      <c r="Y431" s="251"/>
      <c r="Z431" s="251"/>
    </row>
    <row r="432" spans="1:26" ht="15.75" x14ac:dyDescent="0.25">
      <c r="A432" s="254"/>
      <c r="B432" s="254"/>
      <c r="C432" s="255"/>
      <c r="D432" s="619"/>
      <c r="E432" s="251"/>
      <c r="F432" s="839"/>
      <c r="G432" s="839"/>
      <c r="H432" s="257"/>
      <c r="I432" s="257"/>
      <c r="J432" s="251"/>
      <c r="K432" s="251"/>
      <c r="L432" s="251"/>
      <c r="M432" s="251"/>
      <c r="N432" s="251"/>
      <c r="O432" s="251"/>
      <c r="P432" s="251"/>
      <c r="Q432" s="251"/>
      <c r="R432" s="251"/>
      <c r="S432" s="251"/>
      <c r="T432" s="251"/>
      <c r="U432" s="251"/>
      <c r="V432" s="251"/>
      <c r="W432" s="251"/>
      <c r="X432" s="251"/>
      <c r="Y432" s="251"/>
      <c r="Z432" s="251"/>
    </row>
    <row r="433" spans="1:26" ht="15.75" x14ac:dyDescent="0.25">
      <c r="A433" s="254"/>
      <c r="B433" s="254"/>
      <c r="C433" s="255"/>
      <c r="D433" s="619"/>
      <c r="E433" s="251"/>
      <c r="F433" s="839"/>
      <c r="G433" s="839"/>
      <c r="H433" s="257"/>
      <c r="I433" s="257"/>
      <c r="J433" s="251"/>
      <c r="K433" s="251"/>
      <c r="L433" s="251"/>
      <c r="M433" s="251"/>
      <c r="N433" s="251"/>
      <c r="O433" s="251"/>
      <c r="P433" s="251"/>
      <c r="Q433" s="251"/>
      <c r="R433" s="251"/>
      <c r="S433" s="251"/>
      <c r="T433" s="251"/>
      <c r="U433" s="251"/>
      <c r="V433" s="251"/>
      <c r="W433" s="251"/>
      <c r="X433" s="251"/>
      <c r="Y433" s="251"/>
      <c r="Z433" s="251"/>
    </row>
    <row r="434" spans="1:26" ht="15.75" x14ac:dyDescent="0.25">
      <c r="A434" s="254"/>
      <c r="B434" s="254"/>
      <c r="C434" s="255"/>
      <c r="D434" s="619"/>
      <c r="E434" s="251"/>
      <c r="F434" s="839"/>
      <c r="G434" s="839"/>
      <c r="H434" s="257"/>
      <c r="I434" s="257"/>
      <c r="J434" s="251"/>
      <c r="K434" s="251"/>
      <c r="L434" s="251"/>
      <c r="M434" s="251"/>
      <c r="N434" s="251"/>
      <c r="O434" s="251"/>
      <c r="P434" s="251"/>
      <c r="Q434" s="251"/>
      <c r="R434" s="251"/>
      <c r="S434" s="251"/>
      <c r="T434" s="251"/>
      <c r="U434" s="251"/>
      <c r="V434" s="251"/>
      <c r="W434" s="251"/>
      <c r="X434" s="251"/>
      <c r="Y434" s="251"/>
      <c r="Z434" s="251"/>
    </row>
    <row r="435" spans="1:26" ht="15.75" x14ac:dyDescent="0.25">
      <c r="A435" s="254"/>
      <c r="B435" s="254"/>
      <c r="C435" s="255"/>
      <c r="D435" s="619"/>
      <c r="E435" s="251"/>
      <c r="F435" s="839"/>
      <c r="G435" s="839"/>
      <c r="H435" s="257"/>
      <c r="I435" s="257"/>
      <c r="J435" s="251"/>
      <c r="K435" s="251"/>
      <c r="L435" s="251"/>
      <c r="M435" s="251"/>
      <c r="N435" s="251"/>
      <c r="O435" s="251"/>
      <c r="P435" s="251"/>
      <c r="Q435" s="251"/>
      <c r="R435" s="251"/>
      <c r="S435" s="251"/>
      <c r="T435" s="251"/>
      <c r="U435" s="251"/>
      <c r="V435" s="251"/>
      <c r="W435" s="251"/>
      <c r="X435" s="251"/>
      <c r="Y435" s="251"/>
      <c r="Z435" s="251"/>
    </row>
    <row r="436" spans="1:26" ht="15.75" x14ac:dyDescent="0.25">
      <c r="A436" s="254"/>
      <c r="B436" s="254"/>
      <c r="C436" s="255"/>
      <c r="D436" s="619"/>
      <c r="E436" s="251"/>
      <c r="F436" s="839"/>
      <c r="G436" s="839"/>
      <c r="H436" s="257"/>
      <c r="I436" s="257"/>
      <c r="J436" s="251"/>
      <c r="K436" s="251"/>
      <c r="L436" s="251"/>
      <c r="M436" s="251"/>
      <c r="N436" s="251"/>
      <c r="O436" s="251"/>
      <c r="P436" s="251"/>
      <c r="Q436" s="251"/>
      <c r="R436" s="251"/>
      <c r="S436" s="251"/>
      <c r="T436" s="251"/>
      <c r="U436" s="251"/>
      <c r="V436" s="251"/>
      <c r="W436" s="251"/>
      <c r="X436" s="251"/>
      <c r="Y436" s="251"/>
      <c r="Z436" s="251"/>
    </row>
    <row r="437" spans="1:26" ht="15.75" x14ac:dyDescent="0.25">
      <c r="A437" s="254"/>
      <c r="B437" s="254"/>
      <c r="C437" s="255"/>
      <c r="D437" s="619"/>
      <c r="E437" s="251"/>
      <c r="F437" s="839"/>
      <c r="G437" s="839"/>
      <c r="H437" s="257"/>
      <c r="I437" s="257"/>
      <c r="J437" s="251"/>
      <c r="K437" s="251"/>
      <c r="L437" s="251"/>
      <c r="M437" s="251"/>
      <c r="N437" s="251"/>
      <c r="O437" s="251"/>
      <c r="P437" s="251"/>
      <c r="Q437" s="251"/>
      <c r="R437" s="251"/>
      <c r="S437" s="251"/>
      <c r="T437" s="251"/>
      <c r="U437" s="251"/>
      <c r="V437" s="251"/>
      <c r="W437" s="251"/>
      <c r="X437" s="251"/>
      <c r="Y437" s="251"/>
      <c r="Z437" s="251"/>
    </row>
    <row r="438" spans="1:26" ht="15.75" x14ac:dyDescent="0.25">
      <c r="A438" s="254"/>
      <c r="B438" s="254"/>
      <c r="C438" s="255"/>
      <c r="D438" s="619"/>
      <c r="E438" s="251"/>
      <c r="F438" s="839"/>
      <c r="G438" s="839"/>
      <c r="H438" s="257"/>
      <c r="I438" s="257"/>
      <c r="J438" s="251"/>
      <c r="K438" s="251"/>
      <c r="L438" s="251"/>
      <c r="M438" s="251"/>
      <c r="N438" s="251"/>
      <c r="O438" s="251"/>
      <c r="P438" s="251"/>
      <c r="Q438" s="251"/>
      <c r="R438" s="251"/>
      <c r="S438" s="251"/>
      <c r="T438" s="251"/>
      <c r="U438" s="251"/>
      <c r="V438" s="251"/>
      <c r="W438" s="251"/>
      <c r="X438" s="251"/>
      <c r="Y438" s="251"/>
      <c r="Z438" s="251"/>
    </row>
    <row r="439" spans="1:26" ht="15.75" x14ac:dyDescent="0.25">
      <c r="A439" s="254"/>
      <c r="B439" s="254"/>
      <c r="C439" s="255"/>
      <c r="D439" s="619"/>
      <c r="E439" s="251"/>
      <c r="F439" s="839"/>
      <c r="G439" s="839"/>
      <c r="H439" s="257"/>
      <c r="I439" s="257"/>
      <c r="J439" s="251"/>
      <c r="K439" s="251"/>
      <c r="L439" s="251"/>
      <c r="M439" s="251"/>
      <c r="N439" s="251"/>
      <c r="O439" s="251"/>
      <c r="P439" s="251"/>
      <c r="Q439" s="251"/>
      <c r="R439" s="251"/>
      <c r="S439" s="251"/>
      <c r="T439" s="251"/>
      <c r="U439" s="251"/>
      <c r="V439" s="251"/>
      <c r="W439" s="251"/>
      <c r="X439" s="251"/>
      <c r="Y439" s="251"/>
      <c r="Z439" s="251"/>
    </row>
    <row r="440" spans="1:26" ht="15.75" x14ac:dyDescent="0.25">
      <c r="A440" s="254"/>
      <c r="B440" s="254"/>
      <c r="C440" s="255"/>
      <c r="D440" s="619"/>
      <c r="E440" s="251"/>
      <c r="F440" s="839"/>
      <c r="G440" s="839"/>
      <c r="H440" s="257"/>
      <c r="I440" s="257"/>
      <c r="J440" s="251"/>
      <c r="K440" s="251"/>
      <c r="L440" s="251"/>
      <c r="M440" s="251"/>
      <c r="N440" s="251"/>
      <c r="O440" s="251"/>
      <c r="P440" s="251"/>
      <c r="Q440" s="251"/>
      <c r="R440" s="251"/>
      <c r="S440" s="251"/>
      <c r="T440" s="251"/>
      <c r="U440" s="251"/>
      <c r="V440" s="251"/>
      <c r="W440" s="251"/>
      <c r="X440" s="251"/>
      <c r="Y440" s="251"/>
      <c r="Z440" s="251"/>
    </row>
    <row r="441" spans="1:26" ht="15.75" x14ac:dyDescent="0.25">
      <c r="A441" s="254"/>
      <c r="B441" s="254"/>
      <c r="C441" s="255"/>
      <c r="D441" s="619"/>
      <c r="E441" s="251"/>
      <c r="F441" s="839"/>
      <c r="G441" s="839"/>
      <c r="H441" s="257"/>
      <c r="I441" s="257"/>
      <c r="J441" s="251"/>
      <c r="K441" s="251"/>
      <c r="L441" s="251"/>
      <c r="M441" s="251"/>
      <c r="N441" s="251"/>
      <c r="O441" s="251"/>
      <c r="P441" s="251"/>
      <c r="Q441" s="251"/>
      <c r="R441" s="251"/>
      <c r="S441" s="251"/>
      <c r="T441" s="251"/>
      <c r="U441" s="251"/>
      <c r="V441" s="251"/>
      <c r="W441" s="251"/>
      <c r="X441" s="251"/>
      <c r="Y441" s="251"/>
      <c r="Z441" s="251"/>
    </row>
    <row r="442" spans="1:26" ht="15.75" x14ac:dyDescent="0.25">
      <c r="A442" s="254"/>
      <c r="B442" s="254"/>
      <c r="C442" s="255"/>
      <c r="D442" s="619"/>
      <c r="E442" s="251"/>
      <c r="F442" s="839"/>
      <c r="G442" s="839"/>
      <c r="H442" s="257"/>
      <c r="I442" s="257"/>
      <c r="J442" s="251"/>
      <c r="K442" s="251"/>
      <c r="L442" s="251"/>
      <c r="M442" s="251"/>
      <c r="N442" s="251"/>
      <c r="O442" s="251"/>
      <c r="P442" s="251"/>
      <c r="Q442" s="251"/>
      <c r="R442" s="251"/>
      <c r="S442" s="251"/>
      <c r="T442" s="251"/>
      <c r="U442" s="251"/>
      <c r="V442" s="251"/>
      <c r="W442" s="251"/>
      <c r="X442" s="251"/>
      <c r="Y442" s="251"/>
      <c r="Z442" s="251"/>
    </row>
    <row r="443" spans="1:26" ht="15.75" x14ac:dyDescent="0.25">
      <c r="A443" s="254"/>
      <c r="B443" s="254"/>
      <c r="C443" s="255"/>
      <c r="D443" s="619"/>
      <c r="E443" s="251"/>
      <c r="F443" s="839"/>
      <c r="G443" s="839"/>
      <c r="H443" s="257"/>
      <c r="I443" s="257"/>
      <c r="J443" s="251"/>
      <c r="K443" s="251"/>
      <c r="L443" s="251"/>
      <c r="M443" s="251"/>
      <c r="N443" s="251"/>
      <c r="O443" s="251"/>
      <c r="P443" s="251"/>
      <c r="Q443" s="251"/>
      <c r="R443" s="251"/>
      <c r="S443" s="251"/>
      <c r="T443" s="251"/>
      <c r="U443" s="251"/>
      <c r="V443" s="251"/>
      <c r="W443" s="251"/>
      <c r="X443" s="251"/>
      <c r="Y443" s="251"/>
      <c r="Z443" s="251"/>
    </row>
    <row r="444" spans="1:26" ht="15.75" x14ac:dyDescent="0.25">
      <c r="A444" s="254"/>
      <c r="B444" s="254"/>
      <c r="C444" s="255"/>
      <c r="D444" s="619"/>
      <c r="E444" s="251"/>
      <c r="F444" s="839"/>
      <c r="G444" s="839"/>
      <c r="H444" s="257"/>
      <c r="I444" s="257"/>
      <c r="J444" s="251"/>
      <c r="K444" s="251"/>
      <c r="L444" s="251"/>
      <c r="M444" s="251"/>
      <c r="N444" s="251"/>
      <c r="O444" s="251"/>
      <c r="P444" s="251"/>
      <c r="Q444" s="251"/>
      <c r="R444" s="251"/>
      <c r="S444" s="251"/>
      <c r="T444" s="251"/>
      <c r="U444" s="251"/>
      <c r="V444" s="251"/>
      <c r="W444" s="251"/>
      <c r="X444" s="251"/>
      <c r="Y444" s="251"/>
      <c r="Z444" s="251"/>
    </row>
    <row r="445" spans="1:26" ht="15.75" x14ac:dyDescent="0.25">
      <c r="A445" s="254"/>
      <c r="B445" s="254"/>
      <c r="C445" s="255"/>
      <c r="D445" s="619"/>
      <c r="E445" s="251"/>
      <c r="F445" s="839"/>
      <c r="G445" s="839"/>
      <c r="H445" s="257"/>
      <c r="I445" s="257"/>
      <c r="J445" s="251"/>
      <c r="K445" s="251"/>
      <c r="L445" s="251"/>
      <c r="M445" s="251"/>
      <c r="N445" s="251"/>
      <c r="O445" s="251"/>
      <c r="P445" s="251"/>
      <c r="Q445" s="251"/>
      <c r="R445" s="251"/>
      <c r="S445" s="251"/>
      <c r="T445" s="251"/>
      <c r="U445" s="251"/>
      <c r="V445" s="251"/>
      <c r="W445" s="251"/>
      <c r="X445" s="251"/>
      <c r="Y445" s="251"/>
      <c r="Z445" s="251"/>
    </row>
    <row r="446" spans="1:26" ht="15.75" x14ac:dyDescent="0.25">
      <c r="A446" s="254"/>
      <c r="B446" s="254"/>
      <c r="C446" s="255"/>
      <c r="D446" s="619"/>
      <c r="E446" s="251"/>
      <c r="F446" s="839"/>
      <c r="G446" s="839"/>
      <c r="H446" s="257"/>
      <c r="I446" s="257"/>
      <c r="J446" s="251"/>
      <c r="K446" s="251"/>
      <c r="L446" s="251"/>
      <c r="M446" s="251"/>
      <c r="N446" s="251"/>
      <c r="O446" s="251"/>
      <c r="P446" s="251"/>
      <c r="Q446" s="251"/>
      <c r="R446" s="251"/>
      <c r="S446" s="251"/>
      <c r="T446" s="251"/>
      <c r="U446" s="251"/>
      <c r="V446" s="251"/>
      <c r="W446" s="251"/>
      <c r="X446" s="251"/>
      <c r="Y446" s="251"/>
      <c r="Z446" s="251"/>
    </row>
    <row r="447" spans="1:26" ht="15.75" x14ac:dyDescent="0.25">
      <c r="A447" s="254"/>
      <c r="B447" s="254"/>
      <c r="C447" s="255"/>
      <c r="D447" s="619"/>
      <c r="E447" s="251"/>
      <c r="F447" s="839"/>
      <c r="G447" s="839"/>
      <c r="H447" s="257"/>
      <c r="I447" s="257"/>
      <c r="J447" s="251"/>
      <c r="K447" s="251"/>
      <c r="L447" s="251"/>
      <c r="M447" s="251"/>
      <c r="N447" s="251"/>
      <c r="O447" s="251"/>
      <c r="P447" s="251"/>
      <c r="Q447" s="251"/>
      <c r="R447" s="251"/>
      <c r="S447" s="251"/>
      <c r="T447" s="251"/>
      <c r="U447" s="251"/>
      <c r="V447" s="251"/>
      <c r="W447" s="251"/>
      <c r="X447" s="251"/>
      <c r="Y447" s="251"/>
      <c r="Z447" s="251"/>
    </row>
    <row r="448" spans="1:26" ht="15.75" x14ac:dyDescent="0.25">
      <c r="A448" s="254"/>
      <c r="B448" s="254"/>
      <c r="C448" s="255"/>
      <c r="D448" s="619"/>
      <c r="E448" s="251"/>
      <c r="F448" s="839"/>
      <c r="G448" s="839"/>
      <c r="H448" s="257"/>
      <c r="I448" s="257"/>
      <c r="J448" s="251"/>
      <c r="K448" s="251"/>
      <c r="L448" s="251"/>
      <c r="M448" s="251"/>
      <c r="N448" s="251"/>
      <c r="O448" s="251"/>
      <c r="P448" s="251"/>
      <c r="Q448" s="251"/>
      <c r="R448" s="251"/>
      <c r="S448" s="251"/>
      <c r="T448" s="251"/>
      <c r="U448" s="251"/>
      <c r="V448" s="251"/>
      <c r="W448" s="251"/>
      <c r="X448" s="251"/>
      <c r="Y448" s="251"/>
      <c r="Z448" s="251"/>
    </row>
    <row r="449" spans="1:26" ht="15.75" x14ac:dyDescent="0.25">
      <c r="A449" s="254"/>
      <c r="B449" s="254"/>
      <c r="C449" s="255"/>
      <c r="D449" s="619"/>
      <c r="E449" s="251"/>
      <c r="F449" s="839"/>
      <c r="G449" s="839"/>
      <c r="H449" s="257"/>
      <c r="I449" s="257"/>
      <c r="J449" s="251"/>
      <c r="K449" s="251"/>
      <c r="L449" s="251"/>
      <c r="M449" s="251"/>
      <c r="N449" s="251"/>
      <c r="O449" s="251"/>
      <c r="P449" s="251"/>
      <c r="Q449" s="251"/>
      <c r="R449" s="251"/>
      <c r="S449" s="251"/>
      <c r="T449" s="251"/>
      <c r="U449" s="251"/>
      <c r="V449" s="251"/>
      <c r="W449" s="251"/>
      <c r="X449" s="251"/>
      <c r="Y449" s="251"/>
      <c r="Z449" s="251"/>
    </row>
    <row r="450" spans="1:26" ht="15.75" x14ac:dyDescent="0.25">
      <c r="A450" s="254"/>
      <c r="B450" s="254"/>
      <c r="C450" s="255"/>
      <c r="D450" s="619"/>
      <c r="E450" s="251"/>
      <c r="F450" s="839"/>
      <c r="G450" s="839"/>
      <c r="H450" s="257"/>
      <c r="I450" s="257"/>
      <c r="J450" s="251"/>
      <c r="K450" s="251"/>
      <c r="L450" s="251"/>
      <c r="M450" s="251"/>
      <c r="N450" s="251"/>
      <c r="O450" s="251"/>
      <c r="P450" s="251"/>
      <c r="Q450" s="251"/>
      <c r="R450" s="251"/>
      <c r="S450" s="251"/>
      <c r="T450" s="251"/>
      <c r="U450" s="251"/>
      <c r="V450" s="251"/>
      <c r="W450" s="251"/>
      <c r="X450" s="251"/>
      <c r="Y450" s="251"/>
      <c r="Z450" s="251"/>
    </row>
    <row r="451" spans="1:26" ht="15.75" x14ac:dyDescent="0.25">
      <c r="A451" s="254"/>
      <c r="B451" s="254"/>
      <c r="C451" s="255"/>
      <c r="D451" s="619"/>
      <c r="E451" s="251"/>
      <c r="F451" s="839"/>
      <c r="G451" s="839"/>
      <c r="H451" s="257"/>
      <c r="I451" s="257"/>
      <c r="J451" s="251"/>
      <c r="K451" s="251"/>
      <c r="L451" s="251"/>
      <c r="M451" s="251"/>
      <c r="N451" s="251"/>
      <c r="O451" s="251"/>
      <c r="P451" s="251"/>
      <c r="Q451" s="251"/>
      <c r="R451" s="251"/>
      <c r="S451" s="251"/>
      <c r="T451" s="251"/>
      <c r="U451" s="251"/>
      <c r="V451" s="251"/>
      <c r="W451" s="251"/>
      <c r="X451" s="251"/>
      <c r="Y451" s="251"/>
      <c r="Z451" s="251"/>
    </row>
    <row r="452" spans="1:26" ht="15.75" x14ac:dyDescent="0.25">
      <c r="A452" s="254"/>
      <c r="B452" s="254"/>
      <c r="C452" s="255"/>
      <c r="D452" s="619"/>
      <c r="E452" s="251"/>
      <c r="F452" s="839"/>
      <c r="G452" s="839"/>
      <c r="H452" s="257"/>
      <c r="I452" s="257"/>
      <c r="J452" s="251"/>
      <c r="K452" s="251"/>
      <c r="L452" s="251"/>
      <c r="M452" s="251"/>
      <c r="N452" s="251"/>
      <c r="O452" s="251"/>
      <c r="P452" s="251"/>
      <c r="Q452" s="251"/>
      <c r="R452" s="251"/>
      <c r="S452" s="251"/>
      <c r="T452" s="251"/>
      <c r="U452" s="251"/>
      <c r="V452" s="251"/>
      <c r="W452" s="251"/>
      <c r="X452" s="251"/>
      <c r="Y452" s="251"/>
      <c r="Z452" s="251"/>
    </row>
    <row r="453" spans="1:26" ht="15.75" x14ac:dyDescent="0.25">
      <c r="A453" s="254"/>
      <c r="B453" s="254"/>
      <c r="C453" s="255"/>
      <c r="D453" s="619"/>
      <c r="E453" s="251"/>
      <c r="F453" s="839"/>
      <c r="G453" s="839"/>
      <c r="H453" s="257"/>
      <c r="I453" s="257"/>
      <c r="J453" s="251"/>
      <c r="K453" s="251"/>
      <c r="L453" s="251"/>
      <c r="M453" s="251"/>
      <c r="N453" s="251"/>
      <c r="O453" s="251"/>
      <c r="P453" s="251"/>
      <c r="Q453" s="251"/>
      <c r="R453" s="251"/>
      <c r="S453" s="251"/>
      <c r="T453" s="251"/>
      <c r="U453" s="251"/>
      <c r="V453" s="251"/>
      <c r="W453" s="251"/>
      <c r="X453" s="251"/>
      <c r="Y453" s="251"/>
      <c r="Z453" s="251"/>
    </row>
    <row r="454" spans="1:26" ht="15.75" x14ac:dyDescent="0.25">
      <c r="A454" s="254"/>
      <c r="B454" s="254"/>
      <c r="C454" s="255"/>
      <c r="D454" s="619"/>
      <c r="E454" s="251"/>
      <c r="F454" s="839"/>
      <c r="G454" s="839"/>
      <c r="H454" s="257"/>
      <c r="I454" s="257"/>
      <c r="J454" s="251"/>
      <c r="K454" s="251"/>
      <c r="L454" s="251"/>
      <c r="M454" s="251"/>
      <c r="N454" s="251"/>
      <c r="O454" s="251"/>
      <c r="P454" s="251"/>
      <c r="Q454" s="251"/>
      <c r="R454" s="251"/>
      <c r="S454" s="251"/>
      <c r="T454" s="251"/>
      <c r="U454" s="251"/>
      <c r="V454" s="251"/>
      <c r="W454" s="251"/>
      <c r="X454" s="251"/>
      <c r="Y454" s="251"/>
      <c r="Z454" s="251"/>
    </row>
    <row r="455" spans="1:26" ht="15.75" x14ac:dyDescent="0.25">
      <c r="A455" s="254"/>
      <c r="B455" s="254"/>
      <c r="C455" s="255"/>
      <c r="D455" s="619"/>
      <c r="E455" s="251"/>
      <c r="F455" s="839"/>
      <c r="G455" s="839"/>
      <c r="H455" s="257"/>
      <c r="I455" s="257"/>
      <c r="J455" s="251"/>
      <c r="K455" s="251"/>
      <c r="L455" s="251"/>
      <c r="M455" s="251"/>
      <c r="N455" s="251"/>
      <c r="O455" s="251"/>
      <c r="P455" s="251"/>
      <c r="Q455" s="251"/>
      <c r="R455" s="251"/>
      <c r="S455" s="251"/>
      <c r="T455" s="251"/>
      <c r="U455" s="251"/>
      <c r="V455" s="251"/>
      <c r="W455" s="251"/>
      <c r="X455" s="251"/>
      <c r="Y455" s="251"/>
      <c r="Z455" s="251"/>
    </row>
    <row r="456" spans="1:26" ht="15.75" x14ac:dyDescent="0.25">
      <c r="A456" s="254"/>
      <c r="B456" s="254"/>
      <c r="C456" s="255"/>
      <c r="D456" s="619"/>
      <c r="E456" s="251"/>
      <c r="F456" s="839"/>
      <c r="G456" s="839"/>
      <c r="H456" s="257"/>
      <c r="I456" s="257"/>
      <c r="J456" s="251"/>
      <c r="K456" s="251"/>
      <c r="L456" s="251"/>
      <c r="M456" s="251"/>
      <c r="N456" s="251"/>
      <c r="O456" s="251"/>
      <c r="P456" s="251"/>
      <c r="Q456" s="251"/>
      <c r="R456" s="251"/>
      <c r="S456" s="251"/>
      <c r="T456" s="251"/>
      <c r="U456" s="251"/>
      <c r="V456" s="251"/>
      <c r="W456" s="251"/>
      <c r="X456" s="251"/>
      <c r="Y456" s="251"/>
      <c r="Z456" s="251"/>
    </row>
    <row r="457" spans="1:26" ht="15.75" x14ac:dyDescent="0.25">
      <c r="A457" s="254"/>
      <c r="B457" s="254"/>
      <c r="C457" s="255"/>
      <c r="D457" s="619"/>
      <c r="E457" s="251"/>
      <c r="F457" s="839"/>
      <c r="G457" s="839"/>
      <c r="H457" s="257"/>
      <c r="I457" s="257"/>
      <c r="J457" s="251"/>
      <c r="K457" s="251"/>
      <c r="L457" s="251"/>
      <c r="M457" s="251"/>
      <c r="N457" s="251"/>
      <c r="O457" s="251"/>
      <c r="P457" s="251"/>
      <c r="Q457" s="251"/>
      <c r="R457" s="251"/>
      <c r="S457" s="251"/>
      <c r="T457" s="251"/>
      <c r="U457" s="251"/>
      <c r="V457" s="251"/>
      <c r="W457" s="251"/>
      <c r="X457" s="251"/>
      <c r="Y457" s="251"/>
      <c r="Z457" s="251"/>
    </row>
    <row r="458" spans="1:26" ht="15.75" x14ac:dyDescent="0.25">
      <c r="A458" s="254"/>
      <c r="B458" s="254"/>
      <c r="C458" s="255"/>
      <c r="D458" s="619"/>
      <c r="E458" s="251"/>
      <c r="F458" s="839"/>
      <c r="G458" s="839"/>
      <c r="H458" s="257"/>
      <c r="I458" s="257"/>
      <c r="J458" s="251"/>
      <c r="K458" s="251"/>
      <c r="L458" s="251"/>
      <c r="M458" s="251"/>
      <c r="N458" s="251"/>
      <c r="O458" s="251"/>
      <c r="P458" s="251"/>
      <c r="Q458" s="251"/>
      <c r="R458" s="251"/>
      <c r="S458" s="251"/>
      <c r="T458" s="251"/>
      <c r="U458" s="251"/>
      <c r="V458" s="251"/>
      <c r="W458" s="251"/>
      <c r="X458" s="251"/>
      <c r="Y458" s="251"/>
      <c r="Z458" s="251"/>
    </row>
    <row r="459" spans="1:26" ht="15.75" x14ac:dyDescent="0.25">
      <c r="A459" s="254"/>
      <c r="B459" s="254"/>
      <c r="C459" s="255"/>
      <c r="D459" s="619"/>
      <c r="E459" s="251"/>
      <c r="F459" s="839"/>
      <c r="G459" s="839"/>
      <c r="H459" s="257"/>
      <c r="I459" s="257"/>
      <c r="J459" s="251"/>
      <c r="K459" s="251"/>
      <c r="L459" s="251"/>
      <c r="M459" s="251"/>
      <c r="N459" s="251"/>
      <c r="O459" s="251"/>
      <c r="P459" s="251"/>
      <c r="Q459" s="251"/>
      <c r="R459" s="251"/>
      <c r="S459" s="251"/>
      <c r="T459" s="251"/>
      <c r="U459" s="251"/>
      <c r="V459" s="251"/>
      <c r="W459" s="251"/>
      <c r="X459" s="251"/>
      <c r="Y459" s="251"/>
      <c r="Z459" s="251"/>
    </row>
    <row r="460" spans="1:26" ht="15.75" x14ac:dyDescent="0.25">
      <c r="A460" s="254"/>
      <c r="B460" s="254"/>
      <c r="C460" s="255"/>
      <c r="D460" s="619"/>
      <c r="E460" s="251"/>
      <c r="F460" s="839"/>
      <c r="G460" s="839"/>
      <c r="H460" s="257"/>
      <c r="I460" s="257"/>
      <c r="J460" s="251"/>
      <c r="K460" s="251"/>
      <c r="L460" s="251"/>
      <c r="M460" s="251"/>
      <c r="N460" s="251"/>
      <c r="O460" s="251"/>
      <c r="P460" s="251"/>
      <c r="Q460" s="251"/>
      <c r="R460" s="251"/>
      <c r="S460" s="251"/>
      <c r="T460" s="251"/>
      <c r="U460" s="251"/>
      <c r="V460" s="251"/>
      <c r="W460" s="251"/>
      <c r="X460" s="251"/>
      <c r="Y460" s="251"/>
      <c r="Z460" s="251"/>
    </row>
    <row r="461" spans="1:26" ht="15.75" x14ac:dyDescent="0.25">
      <c r="A461" s="254"/>
      <c r="B461" s="254"/>
      <c r="C461" s="255"/>
      <c r="D461" s="619"/>
      <c r="E461" s="251"/>
      <c r="F461" s="839"/>
      <c r="G461" s="839"/>
      <c r="H461" s="257"/>
      <c r="I461" s="257"/>
      <c r="J461" s="251"/>
      <c r="K461" s="251"/>
      <c r="L461" s="251"/>
      <c r="M461" s="251"/>
      <c r="N461" s="251"/>
      <c r="O461" s="251"/>
      <c r="P461" s="251"/>
      <c r="Q461" s="251"/>
      <c r="R461" s="251"/>
      <c r="S461" s="251"/>
      <c r="T461" s="251"/>
      <c r="U461" s="251"/>
      <c r="V461" s="251"/>
      <c r="W461" s="251"/>
      <c r="X461" s="251"/>
      <c r="Y461" s="251"/>
      <c r="Z461" s="251"/>
    </row>
    <row r="462" spans="1:26" ht="15.75" x14ac:dyDescent="0.25">
      <c r="A462" s="254"/>
      <c r="B462" s="254"/>
      <c r="C462" s="255"/>
      <c r="D462" s="619"/>
      <c r="E462" s="251"/>
      <c r="F462" s="839"/>
      <c r="G462" s="839"/>
      <c r="H462" s="257"/>
      <c r="I462" s="257"/>
      <c r="J462" s="251"/>
      <c r="K462" s="251"/>
      <c r="L462" s="251"/>
      <c r="M462" s="251"/>
      <c r="N462" s="251"/>
      <c r="O462" s="251"/>
      <c r="P462" s="251"/>
      <c r="Q462" s="251"/>
      <c r="R462" s="251"/>
      <c r="S462" s="251"/>
      <c r="T462" s="251"/>
      <c r="U462" s="251"/>
      <c r="V462" s="251"/>
      <c r="W462" s="251"/>
      <c r="X462" s="251"/>
      <c r="Y462" s="251"/>
      <c r="Z462" s="251"/>
    </row>
    <row r="463" spans="1:26" ht="15.75" x14ac:dyDescent="0.25">
      <c r="A463" s="254"/>
      <c r="B463" s="254"/>
      <c r="C463" s="255"/>
      <c r="D463" s="619"/>
      <c r="E463" s="251"/>
      <c r="F463" s="839"/>
      <c r="G463" s="839"/>
      <c r="H463" s="257"/>
      <c r="I463" s="257"/>
      <c r="J463" s="251"/>
      <c r="K463" s="251"/>
      <c r="L463" s="251"/>
      <c r="M463" s="251"/>
      <c r="N463" s="251"/>
      <c r="O463" s="251"/>
      <c r="P463" s="251"/>
      <c r="Q463" s="251"/>
      <c r="R463" s="251"/>
      <c r="S463" s="251"/>
      <c r="T463" s="251"/>
      <c r="U463" s="251"/>
      <c r="V463" s="251"/>
      <c r="W463" s="251"/>
      <c r="X463" s="251"/>
      <c r="Y463" s="251"/>
      <c r="Z463" s="251"/>
    </row>
    <row r="464" spans="1:26" ht="15.75" x14ac:dyDescent="0.25">
      <c r="A464" s="254"/>
      <c r="B464" s="254"/>
      <c r="C464" s="255"/>
      <c r="D464" s="619"/>
      <c r="E464" s="251"/>
      <c r="F464" s="839"/>
      <c r="G464" s="839"/>
      <c r="H464" s="257"/>
      <c r="I464" s="257"/>
      <c r="J464" s="251"/>
      <c r="K464" s="251"/>
      <c r="L464" s="251"/>
      <c r="M464" s="251"/>
      <c r="N464" s="251"/>
      <c r="O464" s="251"/>
      <c r="P464" s="251"/>
      <c r="Q464" s="251"/>
      <c r="R464" s="251"/>
      <c r="S464" s="251"/>
      <c r="T464" s="251"/>
      <c r="U464" s="251"/>
      <c r="V464" s="251"/>
      <c r="W464" s="251"/>
      <c r="X464" s="251"/>
      <c r="Y464" s="251"/>
      <c r="Z464" s="251"/>
    </row>
    <row r="465" spans="1:26" ht="15.75" x14ac:dyDescent="0.25">
      <c r="A465" s="254"/>
      <c r="B465" s="254"/>
      <c r="C465" s="255"/>
      <c r="D465" s="619"/>
      <c r="E465" s="251"/>
      <c r="F465" s="839"/>
      <c r="G465" s="839"/>
      <c r="H465" s="257"/>
      <c r="I465" s="257"/>
      <c r="J465" s="251"/>
      <c r="K465" s="251"/>
      <c r="L465" s="251"/>
      <c r="M465" s="251"/>
      <c r="N465" s="251"/>
      <c r="O465" s="251"/>
      <c r="P465" s="251"/>
      <c r="Q465" s="251"/>
      <c r="R465" s="251"/>
      <c r="S465" s="251"/>
      <c r="T465" s="251"/>
      <c r="U465" s="251"/>
      <c r="V465" s="251"/>
      <c r="W465" s="251"/>
      <c r="X465" s="251"/>
      <c r="Y465" s="251"/>
      <c r="Z465" s="251"/>
    </row>
    <row r="466" spans="1:26" ht="15.75" x14ac:dyDescent="0.25">
      <c r="A466" s="254"/>
      <c r="B466" s="254"/>
      <c r="C466" s="255"/>
      <c r="D466" s="619"/>
      <c r="E466" s="251"/>
      <c r="F466" s="839"/>
      <c r="G466" s="839"/>
      <c r="H466" s="257"/>
      <c r="I466" s="257"/>
      <c r="J466" s="251"/>
      <c r="K466" s="251"/>
      <c r="L466" s="251"/>
      <c r="M466" s="251"/>
      <c r="N466" s="251"/>
      <c r="O466" s="251"/>
      <c r="P466" s="251"/>
      <c r="Q466" s="251"/>
      <c r="R466" s="251"/>
      <c r="S466" s="251"/>
      <c r="T466" s="251"/>
      <c r="U466" s="251"/>
      <c r="V466" s="251"/>
      <c r="W466" s="251"/>
      <c r="X466" s="251"/>
      <c r="Y466" s="251"/>
      <c r="Z466" s="251"/>
    </row>
    <row r="467" spans="1:26" ht="15.75" x14ac:dyDescent="0.25">
      <c r="A467" s="254"/>
      <c r="B467" s="254"/>
      <c r="C467" s="255"/>
      <c r="D467" s="619"/>
      <c r="E467" s="251"/>
      <c r="F467" s="839"/>
      <c r="G467" s="839"/>
      <c r="H467" s="257"/>
      <c r="I467" s="257"/>
      <c r="J467" s="251"/>
      <c r="K467" s="251"/>
      <c r="L467" s="251"/>
      <c r="M467" s="251"/>
      <c r="N467" s="251"/>
      <c r="O467" s="251"/>
      <c r="P467" s="251"/>
      <c r="Q467" s="251"/>
      <c r="R467" s="251"/>
      <c r="S467" s="251"/>
      <c r="T467" s="251"/>
      <c r="U467" s="251"/>
      <c r="V467" s="251"/>
      <c r="W467" s="251"/>
      <c r="X467" s="251"/>
      <c r="Y467" s="251"/>
      <c r="Z467" s="251"/>
    </row>
    <row r="468" spans="1:26" ht="15.75" x14ac:dyDescent="0.25">
      <c r="A468" s="254"/>
      <c r="B468" s="254"/>
      <c r="C468" s="255"/>
      <c r="D468" s="619"/>
      <c r="E468" s="251"/>
      <c r="F468" s="839"/>
      <c r="G468" s="839"/>
      <c r="H468" s="257"/>
      <c r="I468" s="257"/>
      <c r="J468" s="251"/>
      <c r="K468" s="251"/>
      <c r="L468" s="251"/>
      <c r="M468" s="251"/>
      <c r="N468" s="251"/>
      <c r="O468" s="251"/>
      <c r="P468" s="251"/>
      <c r="Q468" s="251"/>
      <c r="R468" s="251"/>
      <c r="S468" s="251"/>
      <c r="T468" s="251"/>
      <c r="U468" s="251"/>
      <c r="V468" s="251"/>
      <c r="W468" s="251"/>
      <c r="X468" s="251"/>
      <c r="Y468" s="251"/>
      <c r="Z468" s="251"/>
    </row>
    <row r="469" spans="1:26" ht="15.75" x14ac:dyDescent="0.25">
      <c r="A469" s="254"/>
      <c r="B469" s="254"/>
      <c r="C469" s="255"/>
      <c r="D469" s="619"/>
      <c r="E469" s="251"/>
      <c r="F469" s="839"/>
      <c r="G469" s="839"/>
      <c r="H469" s="257"/>
      <c r="I469" s="257"/>
      <c r="J469" s="251"/>
      <c r="K469" s="251"/>
      <c r="L469" s="251"/>
      <c r="M469" s="251"/>
      <c r="N469" s="251"/>
      <c r="O469" s="251"/>
      <c r="P469" s="251"/>
      <c r="Q469" s="251"/>
      <c r="R469" s="251"/>
      <c r="S469" s="251"/>
      <c r="T469" s="251"/>
      <c r="U469" s="251"/>
      <c r="V469" s="251"/>
      <c r="W469" s="251"/>
      <c r="X469" s="251"/>
      <c r="Y469" s="251"/>
      <c r="Z469" s="251"/>
    </row>
    <row r="470" spans="1:26" ht="15.75" x14ac:dyDescent="0.25">
      <c r="A470" s="254"/>
      <c r="B470" s="254"/>
      <c r="C470" s="255"/>
      <c r="D470" s="619"/>
      <c r="E470" s="251"/>
      <c r="F470" s="839"/>
      <c r="G470" s="839"/>
      <c r="H470" s="257"/>
      <c r="I470" s="257"/>
      <c r="J470" s="251"/>
      <c r="K470" s="251"/>
      <c r="L470" s="251"/>
      <c r="M470" s="251"/>
      <c r="N470" s="251"/>
      <c r="O470" s="251"/>
      <c r="P470" s="251"/>
      <c r="Q470" s="251"/>
      <c r="R470" s="251"/>
      <c r="S470" s="251"/>
      <c r="T470" s="251"/>
      <c r="U470" s="251"/>
      <c r="V470" s="251"/>
      <c r="W470" s="251"/>
      <c r="X470" s="251"/>
      <c r="Y470" s="251"/>
      <c r="Z470" s="251"/>
    </row>
    <row r="471" spans="1:26" ht="15.75" x14ac:dyDescent="0.25">
      <c r="A471" s="254"/>
      <c r="B471" s="254"/>
      <c r="C471" s="255"/>
      <c r="D471" s="619"/>
      <c r="E471" s="251"/>
      <c r="F471" s="839"/>
      <c r="G471" s="839"/>
      <c r="H471" s="257"/>
      <c r="I471" s="257"/>
      <c r="J471" s="251"/>
      <c r="K471" s="251"/>
      <c r="L471" s="251"/>
      <c r="M471" s="251"/>
      <c r="N471" s="251"/>
      <c r="O471" s="251"/>
      <c r="P471" s="251"/>
      <c r="Q471" s="251"/>
      <c r="R471" s="251"/>
      <c r="S471" s="251"/>
      <c r="T471" s="251"/>
      <c r="U471" s="251"/>
      <c r="V471" s="251"/>
      <c r="W471" s="251"/>
      <c r="X471" s="251"/>
      <c r="Y471" s="251"/>
      <c r="Z471" s="251"/>
    </row>
    <row r="472" spans="1:26" ht="15.75" x14ac:dyDescent="0.25">
      <c r="A472" s="254"/>
      <c r="B472" s="254"/>
      <c r="C472" s="255"/>
      <c r="D472" s="619"/>
      <c r="E472" s="251"/>
      <c r="F472" s="839"/>
      <c r="G472" s="839"/>
      <c r="H472" s="257"/>
      <c r="I472" s="257"/>
      <c r="J472" s="251"/>
      <c r="K472" s="251"/>
      <c r="L472" s="251"/>
      <c r="M472" s="251"/>
      <c r="N472" s="251"/>
      <c r="O472" s="251"/>
      <c r="P472" s="251"/>
      <c r="Q472" s="251"/>
      <c r="R472" s="251"/>
      <c r="S472" s="251"/>
      <c r="T472" s="251"/>
      <c r="U472" s="251"/>
      <c r="V472" s="251"/>
      <c r="W472" s="251"/>
      <c r="X472" s="251"/>
      <c r="Y472" s="251"/>
      <c r="Z472" s="251"/>
    </row>
    <row r="473" spans="1:26" ht="15.75" x14ac:dyDescent="0.25">
      <c r="A473" s="254"/>
      <c r="B473" s="254"/>
      <c r="C473" s="255"/>
      <c r="D473" s="619"/>
      <c r="E473" s="251"/>
      <c r="F473" s="839"/>
      <c r="G473" s="839"/>
      <c r="H473" s="257"/>
      <c r="I473" s="257"/>
      <c r="J473" s="251"/>
      <c r="K473" s="251"/>
      <c r="L473" s="251"/>
      <c r="M473" s="251"/>
      <c r="N473" s="251"/>
      <c r="O473" s="251"/>
      <c r="P473" s="251"/>
      <c r="Q473" s="251"/>
      <c r="R473" s="251"/>
      <c r="S473" s="251"/>
      <c r="T473" s="251"/>
      <c r="U473" s="251"/>
      <c r="V473" s="251"/>
      <c r="W473" s="251"/>
      <c r="X473" s="251"/>
      <c r="Y473" s="251"/>
      <c r="Z473" s="251"/>
    </row>
    <row r="474" spans="1:26" ht="15.75" x14ac:dyDescent="0.25">
      <c r="A474" s="254"/>
      <c r="B474" s="254"/>
      <c r="C474" s="255"/>
      <c r="D474" s="619"/>
      <c r="E474" s="251"/>
      <c r="F474" s="839"/>
      <c r="G474" s="839"/>
      <c r="H474" s="257"/>
      <c r="I474" s="257"/>
      <c r="J474" s="251"/>
      <c r="K474" s="251"/>
      <c r="L474" s="251"/>
      <c r="M474" s="251"/>
      <c r="N474" s="251"/>
      <c r="O474" s="251"/>
      <c r="P474" s="251"/>
      <c r="Q474" s="251"/>
      <c r="R474" s="251"/>
      <c r="S474" s="251"/>
      <c r="T474" s="251"/>
      <c r="U474" s="251"/>
      <c r="V474" s="251"/>
      <c r="W474" s="251"/>
      <c r="X474" s="251"/>
      <c r="Y474" s="251"/>
      <c r="Z474" s="251"/>
    </row>
    <row r="475" spans="1:26" ht="15.75" x14ac:dyDescent="0.25">
      <c r="A475" s="254"/>
      <c r="B475" s="254"/>
      <c r="C475" s="255"/>
      <c r="D475" s="619"/>
      <c r="E475" s="251"/>
      <c r="F475" s="839"/>
      <c r="G475" s="839"/>
      <c r="H475" s="257"/>
      <c r="I475" s="257"/>
      <c r="J475" s="251"/>
      <c r="K475" s="251"/>
      <c r="L475" s="251"/>
      <c r="M475" s="251"/>
      <c r="N475" s="251"/>
      <c r="O475" s="251"/>
      <c r="P475" s="251"/>
      <c r="Q475" s="251"/>
      <c r="R475" s="251"/>
      <c r="S475" s="251"/>
      <c r="T475" s="251"/>
      <c r="U475" s="251"/>
      <c r="V475" s="251"/>
      <c r="W475" s="251"/>
      <c r="X475" s="251"/>
      <c r="Y475" s="251"/>
      <c r="Z475" s="251"/>
    </row>
    <row r="476" spans="1:26" ht="15.75" x14ac:dyDescent="0.25">
      <c r="A476" s="254"/>
      <c r="B476" s="254"/>
      <c r="C476" s="255"/>
      <c r="D476" s="619"/>
      <c r="E476" s="251"/>
      <c r="F476" s="839"/>
      <c r="G476" s="839"/>
      <c r="H476" s="257"/>
      <c r="I476" s="257"/>
      <c r="J476" s="251"/>
      <c r="K476" s="251"/>
      <c r="L476" s="251"/>
      <c r="M476" s="251"/>
      <c r="N476" s="251"/>
      <c r="O476" s="251"/>
      <c r="P476" s="251"/>
      <c r="Q476" s="251"/>
      <c r="R476" s="251"/>
      <c r="S476" s="251"/>
      <c r="T476" s="251"/>
      <c r="U476" s="251"/>
      <c r="V476" s="251"/>
      <c r="W476" s="251"/>
      <c r="X476" s="251"/>
      <c r="Y476" s="251"/>
      <c r="Z476" s="251"/>
    </row>
    <row r="477" spans="1:26" ht="15.75" x14ac:dyDescent="0.25">
      <c r="A477" s="254"/>
      <c r="B477" s="254"/>
      <c r="C477" s="255"/>
      <c r="D477" s="619"/>
      <c r="E477" s="251"/>
      <c r="F477" s="839"/>
      <c r="G477" s="839"/>
      <c r="H477" s="257"/>
      <c r="I477" s="257"/>
      <c r="J477" s="251"/>
      <c r="K477" s="251"/>
      <c r="L477" s="251"/>
      <c r="M477" s="251"/>
      <c r="N477" s="251"/>
      <c r="O477" s="251"/>
      <c r="P477" s="251"/>
      <c r="Q477" s="251"/>
      <c r="R477" s="251"/>
      <c r="S477" s="251"/>
      <c r="T477" s="251"/>
      <c r="U477" s="251"/>
      <c r="V477" s="251"/>
      <c r="W477" s="251"/>
      <c r="X477" s="251"/>
      <c r="Y477" s="251"/>
      <c r="Z477" s="251"/>
    </row>
    <row r="478" spans="1:26" ht="15.75" x14ac:dyDescent="0.25">
      <c r="A478" s="254"/>
      <c r="B478" s="254"/>
      <c r="C478" s="255"/>
      <c r="D478" s="619"/>
      <c r="E478" s="251"/>
      <c r="F478" s="839"/>
      <c r="G478" s="839"/>
      <c r="H478" s="257"/>
      <c r="I478" s="257"/>
      <c r="J478" s="251"/>
      <c r="K478" s="251"/>
      <c r="L478" s="251"/>
      <c r="M478" s="251"/>
      <c r="N478" s="251"/>
      <c r="O478" s="251"/>
      <c r="P478" s="251"/>
      <c r="Q478" s="251"/>
      <c r="R478" s="251"/>
      <c r="S478" s="251"/>
      <c r="T478" s="251"/>
      <c r="U478" s="251"/>
      <c r="V478" s="251"/>
      <c r="W478" s="251"/>
      <c r="X478" s="251"/>
      <c r="Y478" s="251"/>
      <c r="Z478" s="251"/>
    </row>
    <row r="479" spans="1:26" ht="15.75" x14ac:dyDescent="0.25">
      <c r="A479" s="254"/>
      <c r="B479" s="254"/>
      <c r="C479" s="255"/>
      <c r="D479" s="619"/>
      <c r="E479" s="251"/>
      <c r="F479" s="839"/>
      <c r="G479" s="839"/>
      <c r="H479" s="257"/>
      <c r="I479" s="257"/>
      <c r="J479" s="251"/>
      <c r="K479" s="251"/>
      <c r="L479" s="251"/>
      <c r="M479" s="251"/>
      <c r="N479" s="251"/>
      <c r="O479" s="251"/>
      <c r="P479" s="251"/>
      <c r="Q479" s="251"/>
      <c r="R479" s="251"/>
      <c r="S479" s="251"/>
      <c r="T479" s="251"/>
      <c r="U479" s="251"/>
      <c r="V479" s="251"/>
      <c r="W479" s="251"/>
      <c r="X479" s="251"/>
      <c r="Y479" s="251"/>
      <c r="Z479" s="251"/>
    </row>
    <row r="480" spans="1:26" ht="15.75" x14ac:dyDescent="0.25">
      <c r="A480" s="254"/>
      <c r="B480" s="254"/>
      <c r="C480" s="255"/>
      <c r="D480" s="619"/>
      <c r="E480" s="251"/>
      <c r="F480" s="839"/>
      <c r="G480" s="839"/>
      <c r="H480" s="257"/>
      <c r="I480" s="257"/>
      <c r="J480" s="251"/>
      <c r="K480" s="251"/>
      <c r="L480" s="251"/>
      <c r="M480" s="251"/>
      <c r="N480" s="251"/>
      <c r="O480" s="251"/>
      <c r="P480" s="251"/>
      <c r="Q480" s="251"/>
      <c r="R480" s="251"/>
      <c r="S480" s="251"/>
      <c r="T480" s="251"/>
      <c r="U480" s="251"/>
      <c r="V480" s="251"/>
      <c r="W480" s="251"/>
      <c r="X480" s="251"/>
      <c r="Y480" s="251"/>
      <c r="Z480" s="251"/>
    </row>
    <row r="481" spans="1:26" ht="15.75" x14ac:dyDescent="0.25">
      <c r="A481" s="254"/>
      <c r="B481" s="254"/>
      <c r="C481" s="255"/>
      <c r="D481" s="619"/>
      <c r="E481" s="251"/>
      <c r="F481" s="839"/>
      <c r="G481" s="839"/>
      <c r="H481" s="257"/>
      <c r="I481" s="257"/>
      <c r="J481" s="251"/>
      <c r="K481" s="251"/>
      <c r="L481" s="251"/>
      <c r="M481" s="251"/>
      <c r="N481" s="251"/>
      <c r="O481" s="251"/>
      <c r="P481" s="251"/>
      <c r="Q481" s="251"/>
      <c r="R481" s="251"/>
      <c r="S481" s="251"/>
      <c r="T481" s="251"/>
      <c r="U481" s="251"/>
      <c r="V481" s="251"/>
      <c r="W481" s="251"/>
      <c r="X481" s="251"/>
      <c r="Y481" s="251"/>
      <c r="Z481" s="251"/>
    </row>
    <row r="482" spans="1:26" ht="15.75" x14ac:dyDescent="0.25">
      <c r="A482" s="254"/>
      <c r="B482" s="254"/>
      <c r="C482" s="255"/>
      <c r="D482" s="619"/>
      <c r="E482" s="251"/>
      <c r="F482" s="839"/>
      <c r="G482" s="839"/>
      <c r="H482" s="257"/>
      <c r="I482" s="257"/>
      <c r="J482" s="251"/>
      <c r="K482" s="251"/>
      <c r="L482" s="251"/>
      <c r="M482" s="251"/>
      <c r="N482" s="251"/>
      <c r="O482" s="251"/>
      <c r="P482" s="251"/>
      <c r="Q482" s="251"/>
      <c r="R482" s="251"/>
      <c r="S482" s="251"/>
      <c r="T482" s="251"/>
      <c r="U482" s="251"/>
      <c r="V482" s="251"/>
      <c r="W482" s="251"/>
      <c r="X482" s="251"/>
      <c r="Y482" s="251"/>
      <c r="Z482" s="251"/>
    </row>
    <row r="483" spans="1:26" ht="15.75" x14ac:dyDescent="0.25">
      <c r="A483" s="254"/>
      <c r="B483" s="254"/>
      <c r="C483" s="255"/>
      <c r="D483" s="619"/>
      <c r="E483" s="251"/>
      <c r="F483" s="839"/>
      <c r="G483" s="839"/>
      <c r="H483" s="257"/>
      <c r="I483" s="257"/>
      <c r="J483" s="251"/>
      <c r="K483" s="251"/>
      <c r="L483" s="251"/>
      <c r="M483" s="251"/>
      <c r="N483" s="251"/>
      <c r="O483" s="251"/>
      <c r="P483" s="251"/>
      <c r="Q483" s="251"/>
      <c r="R483" s="251"/>
      <c r="S483" s="251"/>
      <c r="T483" s="251"/>
      <c r="U483" s="251"/>
      <c r="V483" s="251"/>
      <c r="W483" s="251"/>
      <c r="X483" s="251"/>
      <c r="Y483" s="251"/>
      <c r="Z483" s="251"/>
    </row>
    <row r="484" spans="1:26" ht="15.75" x14ac:dyDescent="0.25">
      <c r="A484" s="254"/>
      <c r="B484" s="254"/>
      <c r="C484" s="255"/>
      <c r="D484" s="619"/>
      <c r="E484" s="251"/>
      <c r="F484" s="839"/>
      <c r="G484" s="839"/>
      <c r="H484" s="257"/>
      <c r="I484" s="257"/>
      <c r="J484" s="251"/>
      <c r="K484" s="251"/>
      <c r="L484" s="251"/>
      <c r="M484" s="251"/>
      <c r="N484" s="251"/>
      <c r="O484" s="251"/>
      <c r="P484" s="251"/>
      <c r="Q484" s="251"/>
      <c r="R484" s="251"/>
      <c r="S484" s="251"/>
      <c r="T484" s="251"/>
      <c r="U484" s="251"/>
      <c r="V484" s="251"/>
      <c r="W484" s="251"/>
      <c r="X484" s="251"/>
      <c r="Y484" s="251"/>
      <c r="Z484" s="251"/>
    </row>
    <row r="485" spans="1:26" ht="15.75" x14ac:dyDescent="0.25">
      <c r="A485" s="254"/>
      <c r="B485" s="254"/>
      <c r="C485" s="255"/>
      <c r="D485" s="619"/>
      <c r="E485" s="251"/>
      <c r="F485" s="839"/>
      <c r="G485" s="839"/>
      <c r="H485" s="257"/>
      <c r="I485" s="257"/>
      <c r="J485" s="251"/>
      <c r="K485" s="251"/>
      <c r="L485" s="251"/>
      <c r="M485" s="251"/>
      <c r="N485" s="251"/>
      <c r="O485" s="251"/>
      <c r="P485" s="251"/>
      <c r="Q485" s="251"/>
      <c r="R485" s="251"/>
      <c r="S485" s="251"/>
      <c r="T485" s="251"/>
      <c r="U485" s="251"/>
      <c r="V485" s="251"/>
      <c r="W485" s="251"/>
      <c r="X485" s="251"/>
      <c r="Y485" s="251"/>
      <c r="Z485" s="251"/>
    </row>
    <row r="486" spans="1:26" ht="15.75" x14ac:dyDescent="0.25">
      <c r="A486" s="254"/>
      <c r="B486" s="254"/>
      <c r="C486" s="255"/>
      <c r="D486" s="619"/>
      <c r="E486" s="251"/>
      <c r="F486" s="839"/>
      <c r="G486" s="839"/>
      <c r="H486" s="257"/>
      <c r="I486" s="257"/>
      <c r="J486" s="251"/>
      <c r="K486" s="251"/>
      <c r="L486" s="251"/>
      <c r="M486" s="251"/>
      <c r="N486" s="251"/>
      <c r="O486" s="251"/>
      <c r="P486" s="251"/>
      <c r="Q486" s="251"/>
      <c r="R486" s="251"/>
      <c r="S486" s="251"/>
      <c r="T486" s="251"/>
      <c r="U486" s="251"/>
      <c r="V486" s="251"/>
      <c r="W486" s="251"/>
      <c r="X486" s="251"/>
      <c r="Y486" s="251"/>
      <c r="Z486" s="251"/>
    </row>
    <row r="487" spans="1:26" ht="15.75" x14ac:dyDescent="0.25">
      <c r="A487" s="254"/>
      <c r="B487" s="254"/>
      <c r="C487" s="255"/>
      <c r="D487" s="619"/>
      <c r="E487" s="251"/>
      <c r="F487" s="839"/>
      <c r="G487" s="839"/>
      <c r="H487" s="257"/>
      <c r="I487" s="257"/>
      <c r="J487" s="251"/>
      <c r="K487" s="251"/>
      <c r="L487" s="251"/>
      <c r="M487" s="251"/>
      <c r="N487" s="251"/>
      <c r="O487" s="251"/>
      <c r="P487" s="251"/>
      <c r="Q487" s="251"/>
      <c r="R487" s="251"/>
      <c r="S487" s="251"/>
      <c r="T487" s="251"/>
      <c r="U487" s="251"/>
      <c r="V487" s="251"/>
      <c r="W487" s="251"/>
      <c r="X487" s="251"/>
      <c r="Y487" s="251"/>
      <c r="Z487" s="251"/>
    </row>
    <row r="488" spans="1:26" ht="15.75" x14ac:dyDescent="0.25">
      <c r="A488" s="254"/>
      <c r="B488" s="254"/>
      <c r="C488" s="255"/>
      <c r="D488" s="619"/>
      <c r="E488" s="251"/>
      <c r="F488" s="839"/>
      <c r="G488" s="839"/>
      <c r="H488" s="257"/>
      <c r="I488" s="257"/>
      <c r="J488" s="251"/>
      <c r="K488" s="251"/>
      <c r="L488" s="251"/>
      <c r="M488" s="251"/>
      <c r="N488" s="251"/>
      <c r="O488" s="251"/>
      <c r="P488" s="251"/>
      <c r="Q488" s="251"/>
      <c r="R488" s="251"/>
      <c r="S488" s="251"/>
      <c r="T488" s="251"/>
      <c r="U488" s="251"/>
      <c r="V488" s="251"/>
      <c r="W488" s="251"/>
      <c r="X488" s="251"/>
      <c r="Y488" s="251"/>
      <c r="Z488" s="251"/>
    </row>
    <row r="489" spans="1:26" ht="15.75" x14ac:dyDescent="0.25">
      <c r="A489" s="254"/>
      <c r="B489" s="254"/>
      <c r="C489" s="255"/>
      <c r="D489" s="619"/>
      <c r="E489" s="251"/>
      <c r="F489" s="839"/>
      <c r="G489" s="839"/>
      <c r="H489" s="257"/>
      <c r="I489" s="257"/>
      <c r="J489" s="251"/>
      <c r="K489" s="251"/>
      <c r="L489" s="251"/>
      <c r="M489" s="251"/>
      <c r="N489" s="251"/>
      <c r="O489" s="251"/>
      <c r="P489" s="251"/>
      <c r="Q489" s="251"/>
      <c r="R489" s="251"/>
      <c r="S489" s="251"/>
      <c r="T489" s="251"/>
      <c r="U489" s="251"/>
      <c r="V489" s="251"/>
      <c r="W489" s="251"/>
      <c r="X489" s="251"/>
      <c r="Y489" s="251"/>
      <c r="Z489" s="251"/>
    </row>
    <row r="490" spans="1:26" ht="15.75" x14ac:dyDescent="0.25">
      <c r="A490" s="254"/>
      <c r="B490" s="254"/>
      <c r="C490" s="255"/>
      <c r="D490" s="619"/>
      <c r="E490" s="251"/>
      <c r="F490" s="839"/>
      <c r="G490" s="839"/>
      <c r="H490" s="257"/>
      <c r="I490" s="257"/>
      <c r="J490" s="251"/>
      <c r="K490" s="251"/>
      <c r="L490" s="251"/>
      <c r="M490" s="251"/>
      <c r="N490" s="251"/>
      <c r="O490" s="251"/>
      <c r="P490" s="251"/>
      <c r="Q490" s="251"/>
      <c r="R490" s="251"/>
      <c r="S490" s="251"/>
      <c r="T490" s="251"/>
      <c r="U490" s="251"/>
      <c r="V490" s="251"/>
      <c r="W490" s="251"/>
      <c r="X490" s="251"/>
      <c r="Y490" s="251"/>
      <c r="Z490" s="251"/>
    </row>
    <row r="491" spans="1:26" ht="15.75" x14ac:dyDescent="0.25">
      <c r="A491" s="254"/>
      <c r="B491" s="254"/>
      <c r="C491" s="255"/>
      <c r="D491" s="619"/>
      <c r="E491" s="251"/>
      <c r="F491" s="839"/>
      <c r="G491" s="839"/>
      <c r="H491" s="257"/>
      <c r="I491" s="257"/>
      <c r="J491" s="251"/>
      <c r="K491" s="251"/>
      <c r="L491" s="251"/>
      <c r="M491" s="251"/>
      <c r="N491" s="251"/>
      <c r="O491" s="251"/>
      <c r="P491" s="251"/>
      <c r="Q491" s="251"/>
      <c r="R491" s="251"/>
      <c r="S491" s="251"/>
      <c r="T491" s="251"/>
      <c r="U491" s="251"/>
      <c r="V491" s="251"/>
      <c r="W491" s="251"/>
      <c r="X491" s="251"/>
      <c r="Y491" s="251"/>
      <c r="Z491" s="251"/>
    </row>
    <row r="492" spans="1:26" ht="15.75" x14ac:dyDescent="0.25">
      <c r="A492" s="254"/>
      <c r="B492" s="254"/>
      <c r="C492" s="255"/>
      <c r="D492" s="619"/>
      <c r="E492" s="251"/>
      <c r="F492" s="839"/>
      <c r="G492" s="839"/>
      <c r="H492" s="257"/>
      <c r="I492" s="257"/>
      <c r="J492" s="251"/>
      <c r="K492" s="251"/>
      <c r="L492" s="251"/>
      <c r="M492" s="251"/>
      <c r="N492" s="251"/>
      <c r="O492" s="251"/>
      <c r="P492" s="251"/>
      <c r="Q492" s="251"/>
      <c r="R492" s="251"/>
      <c r="S492" s="251"/>
      <c r="T492" s="251"/>
      <c r="U492" s="251"/>
      <c r="V492" s="251"/>
      <c r="W492" s="251"/>
      <c r="X492" s="251"/>
      <c r="Y492" s="251"/>
      <c r="Z492" s="251"/>
    </row>
    <row r="493" spans="1:26" ht="15.75" x14ac:dyDescent="0.25">
      <c r="A493" s="254"/>
      <c r="B493" s="254"/>
      <c r="C493" s="255"/>
      <c r="D493" s="619"/>
      <c r="E493" s="251"/>
      <c r="F493" s="839"/>
      <c r="G493" s="839"/>
      <c r="H493" s="257"/>
      <c r="I493" s="257"/>
      <c r="J493" s="251"/>
      <c r="K493" s="251"/>
      <c r="L493" s="251"/>
      <c r="M493" s="251"/>
      <c r="N493" s="251"/>
      <c r="O493" s="251"/>
      <c r="P493" s="251"/>
      <c r="Q493" s="251"/>
      <c r="R493" s="251"/>
      <c r="S493" s="251"/>
      <c r="T493" s="251"/>
      <c r="U493" s="251"/>
      <c r="V493" s="251"/>
      <c r="W493" s="251"/>
      <c r="X493" s="251"/>
      <c r="Y493" s="251"/>
      <c r="Z493" s="251"/>
    </row>
    <row r="494" spans="1:26" ht="15.75" x14ac:dyDescent="0.25">
      <c r="A494" s="254"/>
      <c r="B494" s="254"/>
      <c r="C494" s="255"/>
      <c r="D494" s="619"/>
      <c r="E494" s="251"/>
      <c r="F494" s="839"/>
      <c r="G494" s="839"/>
      <c r="H494" s="257"/>
      <c r="I494" s="257"/>
      <c r="J494" s="251"/>
      <c r="K494" s="251"/>
      <c r="L494" s="251"/>
      <c r="M494" s="251"/>
      <c r="N494" s="251"/>
      <c r="O494" s="251"/>
      <c r="P494" s="251"/>
      <c r="Q494" s="251"/>
      <c r="R494" s="251"/>
      <c r="S494" s="251"/>
      <c r="T494" s="251"/>
      <c r="U494" s="251"/>
      <c r="V494" s="251"/>
      <c r="W494" s="251"/>
      <c r="X494" s="251"/>
      <c r="Y494" s="251"/>
      <c r="Z494" s="251"/>
    </row>
    <row r="495" spans="1:26" ht="15.75" x14ac:dyDescent="0.25">
      <c r="A495" s="254"/>
      <c r="B495" s="254"/>
      <c r="C495" s="255"/>
      <c r="D495" s="619"/>
      <c r="E495" s="251"/>
      <c r="F495" s="839"/>
      <c r="G495" s="839"/>
      <c r="H495" s="257"/>
      <c r="I495" s="257"/>
      <c r="J495" s="251"/>
      <c r="K495" s="251"/>
      <c r="L495" s="251"/>
      <c r="M495" s="251"/>
      <c r="N495" s="251"/>
      <c r="O495" s="251"/>
      <c r="P495" s="251"/>
      <c r="Q495" s="251"/>
      <c r="R495" s="251"/>
      <c r="S495" s="251"/>
      <c r="T495" s="251"/>
      <c r="U495" s="251"/>
      <c r="V495" s="251"/>
      <c r="W495" s="251"/>
      <c r="X495" s="251"/>
      <c r="Y495" s="251"/>
      <c r="Z495" s="251"/>
    </row>
    <row r="496" spans="1:26" ht="15.75" x14ac:dyDescent="0.25">
      <c r="A496" s="254"/>
      <c r="B496" s="254"/>
      <c r="C496" s="255"/>
      <c r="D496" s="619"/>
      <c r="E496" s="251"/>
      <c r="F496" s="839"/>
      <c r="G496" s="839"/>
      <c r="H496" s="257"/>
      <c r="I496" s="257"/>
      <c r="J496" s="251"/>
      <c r="K496" s="251"/>
      <c r="L496" s="251"/>
      <c r="M496" s="251"/>
      <c r="N496" s="251"/>
      <c r="O496" s="251"/>
      <c r="P496" s="251"/>
      <c r="Q496" s="251"/>
      <c r="R496" s="251"/>
      <c r="S496" s="251"/>
      <c r="T496" s="251"/>
      <c r="U496" s="251"/>
      <c r="V496" s="251"/>
      <c r="W496" s="251"/>
      <c r="X496" s="251"/>
      <c r="Y496" s="251"/>
      <c r="Z496" s="251"/>
    </row>
    <row r="497" spans="1:26" ht="15.75" x14ac:dyDescent="0.25">
      <c r="A497" s="254"/>
      <c r="B497" s="254"/>
      <c r="C497" s="255"/>
      <c r="D497" s="619"/>
      <c r="E497" s="251"/>
      <c r="F497" s="839"/>
      <c r="G497" s="839"/>
      <c r="H497" s="257"/>
      <c r="I497" s="257"/>
      <c r="J497" s="251"/>
      <c r="K497" s="251"/>
      <c r="L497" s="251"/>
      <c r="M497" s="251"/>
      <c r="N497" s="251"/>
      <c r="O497" s="251"/>
      <c r="P497" s="251"/>
      <c r="Q497" s="251"/>
      <c r="R497" s="251"/>
      <c r="S497" s="251"/>
      <c r="T497" s="251"/>
      <c r="U497" s="251"/>
      <c r="V497" s="251"/>
      <c r="W497" s="251"/>
      <c r="X497" s="251"/>
      <c r="Y497" s="251"/>
      <c r="Z497" s="251"/>
    </row>
    <row r="498" spans="1:26" ht="15.75" x14ac:dyDescent="0.25">
      <c r="A498" s="254"/>
      <c r="B498" s="254"/>
      <c r="C498" s="255"/>
      <c r="D498" s="619"/>
      <c r="E498" s="251"/>
      <c r="F498" s="839"/>
      <c r="G498" s="839"/>
      <c r="H498" s="257"/>
      <c r="I498" s="257"/>
      <c r="J498" s="251"/>
      <c r="K498" s="251"/>
      <c r="L498" s="251"/>
      <c r="M498" s="251"/>
      <c r="N498" s="251"/>
      <c r="O498" s="251"/>
      <c r="P498" s="251"/>
      <c r="Q498" s="251"/>
      <c r="R498" s="251"/>
      <c r="S498" s="251"/>
      <c r="T498" s="251"/>
      <c r="U498" s="251"/>
      <c r="V498" s="251"/>
      <c r="W498" s="251"/>
      <c r="X498" s="251"/>
      <c r="Y498" s="251"/>
      <c r="Z498" s="251"/>
    </row>
    <row r="499" spans="1:26" ht="15.75" x14ac:dyDescent="0.25">
      <c r="A499" s="254"/>
      <c r="B499" s="254"/>
      <c r="C499" s="255"/>
      <c r="D499" s="619"/>
      <c r="E499" s="251"/>
      <c r="F499" s="839"/>
      <c r="G499" s="839"/>
      <c r="H499" s="257"/>
      <c r="I499" s="257"/>
      <c r="J499" s="251"/>
      <c r="K499" s="251"/>
      <c r="L499" s="251"/>
      <c r="M499" s="251"/>
      <c r="N499" s="251"/>
      <c r="O499" s="251"/>
      <c r="P499" s="251"/>
      <c r="Q499" s="251"/>
      <c r="R499" s="251"/>
      <c r="S499" s="251"/>
      <c r="T499" s="251"/>
      <c r="U499" s="251"/>
      <c r="V499" s="251"/>
      <c r="W499" s="251"/>
      <c r="X499" s="251"/>
      <c r="Y499" s="251"/>
      <c r="Z499" s="251"/>
    </row>
    <row r="500" spans="1:26" ht="15.75" x14ac:dyDescent="0.25">
      <c r="A500" s="254"/>
      <c r="B500" s="254"/>
      <c r="C500" s="255"/>
      <c r="D500" s="619"/>
      <c r="E500" s="251"/>
      <c r="F500" s="839"/>
      <c r="G500" s="839"/>
      <c r="H500" s="257"/>
      <c r="I500" s="257"/>
      <c r="J500" s="251"/>
      <c r="K500" s="251"/>
      <c r="L500" s="251"/>
      <c r="M500" s="251"/>
      <c r="N500" s="251"/>
      <c r="O500" s="251"/>
      <c r="P500" s="251"/>
      <c r="Q500" s="251"/>
      <c r="R500" s="251"/>
      <c r="S500" s="251"/>
      <c r="T500" s="251"/>
      <c r="U500" s="251"/>
      <c r="V500" s="251"/>
      <c r="W500" s="251"/>
      <c r="X500" s="251"/>
      <c r="Y500" s="251"/>
      <c r="Z500" s="251"/>
    </row>
    <row r="501" spans="1:26" ht="15.75" x14ac:dyDescent="0.25">
      <c r="A501" s="254"/>
      <c r="B501" s="254"/>
      <c r="C501" s="255"/>
      <c r="D501" s="619"/>
      <c r="E501" s="251"/>
      <c r="F501" s="839"/>
      <c r="G501" s="839"/>
      <c r="H501" s="257"/>
      <c r="I501" s="257"/>
      <c r="J501" s="251"/>
      <c r="K501" s="251"/>
      <c r="L501" s="251"/>
      <c r="M501" s="251"/>
      <c r="N501" s="251"/>
      <c r="O501" s="251"/>
      <c r="P501" s="251"/>
      <c r="Q501" s="251"/>
      <c r="R501" s="251"/>
      <c r="S501" s="251"/>
      <c r="T501" s="251"/>
      <c r="U501" s="251"/>
      <c r="V501" s="251"/>
      <c r="W501" s="251"/>
      <c r="X501" s="251"/>
      <c r="Y501" s="251"/>
      <c r="Z501" s="251"/>
    </row>
    <row r="502" spans="1:26" ht="15.75" x14ac:dyDescent="0.25">
      <c r="A502" s="254"/>
      <c r="B502" s="254"/>
      <c r="C502" s="255"/>
      <c r="D502" s="619"/>
      <c r="E502" s="251"/>
      <c r="F502" s="839"/>
      <c r="G502" s="839"/>
      <c r="H502" s="257"/>
      <c r="I502" s="257"/>
      <c r="J502" s="251"/>
      <c r="K502" s="251"/>
      <c r="L502" s="251"/>
      <c r="M502" s="251"/>
      <c r="N502" s="251"/>
      <c r="O502" s="251"/>
      <c r="P502" s="251"/>
      <c r="Q502" s="251"/>
      <c r="R502" s="251"/>
      <c r="S502" s="251"/>
      <c r="T502" s="251"/>
      <c r="U502" s="251"/>
      <c r="V502" s="251"/>
      <c r="W502" s="251"/>
      <c r="X502" s="251"/>
      <c r="Y502" s="251"/>
      <c r="Z502" s="251"/>
    </row>
    <row r="503" spans="1:26" ht="15.75" x14ac:dyDescent="0.25">
      <c r="A503" s="254"/>
      <c r="B503" s="254"/>
      <c r="C503" s="255"/>
      <c r="D503" s="619"/>
      <c r="E503" s="251"/>
      <c r="F503" s="839"/>
      <c r="G503" s="839"/>
      <c r="H503" s="257"/>
      <c r="I503" s="257"/>
      <c r="J503" s="251"/>
      <c r="K503" s="251"/>
      <c r="L503" s="251"/>
      <c r="M503" s="251"/>
      <c r="N503" s="251"/>
      <c r="O503" s="251"/>
      <c r="P503" s="251"/>
      <c r="Q503" s="251"/>
      <c r="R503" s="251"/>
      <c r="S503" s="251"/>
      <c r="T503" s="251"/>
      <c r="U503" s="251"/>
      <c r="V503" s="251"/>
      <c r="W503" s="251"/>
      <c r="X503" s="251"/>
      <c r="Y503" s="251"/>
      <c r="Z503" s="251"/>
    </row>
    <row r="504" spans="1:26" ht="15.75" x14ac:dyDescent="0.25">
      <c r="A504" s="254"/>
      <c r="B504" s="254"/>
      <c r="C504" s="255"/>
      <c r="D504" s="619"/>
      <c r="E504" s="251"/>
      <c r="F504" s="839"/>
      <c r="G504" s="839"/>
      <c r="H504" s="257"/>
      <c r="I504" s="257"/>
      <c r="J504" s="251"/>
      <c r="K504" s="251"/>
      <c r="L504" s="251"/>
      <c r="M504" s="251"/>
      <c r="N504" s="251"/>
      <c r="O504" s="251"/>
      <c r="P504" s="251"/>
      <c r="Q504" s="251"/>
      <c r="R504" s="251"/>
      <c r="S504" s="251"/>
      <c r="T504" s="251"/>
      <c r="U504" s="251"/>
      <c r="V504" s="251"/>
      <c r="W504" s="251"/>
      <c r="X504" s="251"/>
      <c r="Y504" s="251"/>
      <c r="Z504" s="251"/>
    </row>
    <row r="505" spans="1:26" ht="15.75" x14ac:dyDescent="0.25">
      <c r="A505" s="254"/>
      <c r="B505" s="254"/>
      <c r="C505" s="255"/>
      <c r="D505" s="619"/>
      <c r="E505" s="251"/>
      <c r="F505" s="839"/>
      <c r="G505" s="839"/>
      <c r="H505" s="257"/>
      <c r="I505" s="257"/>
      <c r="J505" s="251"/>
      <c r="K505" s="251"/>
      <c r="L505" s="251"/>
      <c r="M505" s="251"/>
      <c r="N505" s="251"/>
      <c r="O505" s="251"/>
      <c r="P505" s="251"/>
      <c r="Q505" s="251"/>
      <c r="R505" s="251"/>
      <c r="S505" s="251"/>
      <c r="T505" s="251"/>
      <c r="U505" s="251"/>
      <c r="V505" s="251"/>
      <c r="W505" s="251"/>
      <c r="X505" s="251"/>
      <c r="Y505" s="251"/>
      <c r="Z505" s="251"/>
    </row>
    <row r="506" spans="1:26" ht="15.75" x14ac:dyDescent="0.25">
      <c r="A506" s="254"/>
      <c r="B506" s="254"/>
      <c r="C506" s="255"/>
      <c r="D506" s="619"/>
      <c r="E506" s="251"/>
      <c r="F506" s="839"/>
      <c r="G506" s="839"/>
      <c r="H506" s="257"/>
      <c r="I506" s="257"/>
      <c r="J506" s="251"/>
      <c r="K506" s="251"/>
      <c r="L506" s="251"/>
      <c r="M506" s="251"/>
      <c r="N506" s="251"/>
      <c r="O506" s="251"/>
      <c r="P506" s="251"/>
      <c r="Q506" s="251"/>
      <c r="R506" s="251"/>
      <c r="S506" s="251"/>
      <c r="T506" s="251"/>
      <c r="U506" s="251"/>
      <c r="V506" s="251"/>
      <c r="W506" s="251"/>
      <c r="X506" s="251"/>
      <c r="Y506" s="251"/>
      <c r="Z506" s="251"/>
    </row>
    <row r="507" spans="1:26" ht="15.75" x14ac:dyDescent="0.25">
      <c r="A507" s="254"/>
      <c r="B507" s="254"/>
      <c r="C507" s="255"/>
      <c r="D507" s="619"/>
      <c r="E507" s="251"/>
      <c r="F507" s="839"/>
      <c r="G507" s="839"/>
      <c r="H507" s="257"/>
      <c r="I507" s="257"/>
      <c r="J507" s="251"/>
      <c r="K507" s="251"/>
      <c r="L507" s="251"/>
      <c r="M507" s="251"/>
      <c r="N507" s="251"/>
      <c r="O507" s="251"/>
      <c r="P507" s="251"/>
      <c r="Q507" s="251"/>
      <c r="R507" s="251"/>
      <c r="S507" s="251"/>
      <c r="T507" s="251"/>
      <c r="U507" s="251"/>
      <c r="V507" s="251"/>
      <c r="W507" s="251"/>
      <c r="X507" s="251"/>
      <c r="Y507" s="251"/>
      <c r="Z507" s="251"/>
    </row>
    <row r="508" spans="1:26" ht="15.75" x14ac:dyDescent="0.25">
      <c r="A508" s="254"/>
      <c r="B508" s="254"/>
      <c r="C508" s="255"/>
      <c r="D508" s="619"/>
      <c r="E508" s="251"/>
      <c r="F508" s="839"/>
      <c r="G508" s="839"/>
      <c r="H508" s="257"/>
      <c r="I508" s="257"/>
      <c r="J508" s="251"/>
      <c r="K508" s="251"/>
      <c r="L508" s="251"/>
      <c r="M508" s="251"/>
      <c r="N508" s="251"/>
      <c r="O508" s="251"/>
      <c r="P508" s="251"/>
      <c r="Q508" s="251"/>
      <c r="R508" s="251"/>
      <c r="S508" s="251"/>
      <c r="T508" s="251"/>
      <c r="U508" s="251"/>
      <c r="V508" s="251"/>
      <c r="W508" s="251"/>
      <c r="X508" s="251"/>
      <c r="Y508" s="251"/>
      <c r="Z508" s="251"/>
    </row>
    <row r="509" spans="1:26" ht="15.75" x14ac:dyDescent="0.25">
      <c r="A509" s="254"/>
      <c r="B509" s="254"/>
      <c r="C509" s="255"/>
      <c r="D509" s="619"/>
      <c r="E509" s="251"/>
      <c r="F509" s="839"/>
      <c r="G509" s="839"/>
      <c r="H509" s="257"/>
      <c r="I509" s="257"/>
      <c r="J509" s="251"/>
      <c r="K509" s="251"/>
      <c r="L509" s="251"/>
      <c r="M509" s="251"/>
      <c r="N509" s="251"/>
      <c r="O509" s="251"/>
      <c r="P509" s="251"/>
      <c r="Q509" s="251"/>
      <c r="R509" s="251"/>
      <c r="S509" s="251"/>
      <c r="T509" s="251"/>
      <c r="U509" s="251"/>
      <c r="V509" s="251"/>
      <c r="W509" s="251"/>
      <c r="X509" s="251"/>
      <c r="Y509" s="251"/>
      <c r="Z509" s="251"/>
    </row>
    <row r="510" spans="1:26" ht="15.75" x14ac:dyDescent="0.25">
      <c r="A510" s="254"/>
      <c r="B510" s="254"/>
      <c r="C510" s="255"/>
      <c r="D510" s="619"/>
      <c r="E510" s="251"/>
      <c r="F510" s="839"/>
      <c r="G510" s="839"/>
      <c r="H510" s="257"/>
      <c r="I510" s="257"/>
      <c r="J510" s="251"/>
      <c r="K510" s="251"/>
      <c r="L510" s="251"/>
      <c r="M510" s="251"/>
      <c r="N510" s="251"/>
      <c r="O510" s="251"/>
      <c r="P510" s="251"/>
      <c r="Q510" s="251"/>
      <c r="R510" s="251"/>
      <c r="S510" s="251"/>
      <c r="T510" s="251"/>
      <c r="U510" s="251"/>
      <c r="V510" s="251"/>
      <c r="W510" s="251"/>
      <c r="X510" s="251"/>
      <c r="Y510" s="251"/>
      <c r="Z510" s="251"/>
    </row>
    <row r="511" spans="1:26" ht="15.75" x14ac:dyDescent="0.25">
      <c r="A511" s="254"/>
      <c r="B511" s="254"/>
      <c r="C511" s="255"/>
      <c r="D511" s="619"/>
      <c r="E511" s="251"/>
      <c r="F511" s="839"/>
      <c r="G511" s="839"/>
      <c r="H511" s="257"/>
      <c r="I511" s="257"/>
      <c r="J511" s="251"/>
      <c r="K511" s="251"/>
      <c r="L511" s="251"/>
      <c r="M511" s="251"/>
      <c r="N511" s="251"/>
      <c r="O511" s="251"/>
      <c r="P511" s="251"/>
      <c r="Q511" s="251"/>
      <c r="R511" s="251"/>
      <c r="S511" s="251"/>
      <c r="T511" s="251"/>
      <c r="U511" s="251"/>
      <c r="V511" s="251"/>
      <c r="W511" s="251"/>
      <c r="X511" s="251"/>
      <c r="Y511" s="251"/>
      <c r="Z511" s="251"/>
    </row>
    <row r="512" spans="1:26" ht="15.75" x14ac:dyDescent="0.25">
      <c r="A512" s="254"/>
      <c r="B512" s="254"/>
      <c r="C512" s="255"/>
      <c r="D512" s="619"/>
      <c r="E512" s="251"/>
      <c r="F512" s="839"/>
      <c r="G512" s="839"/>
      <c r="H512" s="257"/>
      <c r="I512" s="257"/>
      <c r="J512" s="251"/>
      <c r="K512" s="251"/>
      <c r="L512" s="251"/>
      <c r="M512" s="251"/>
      <c r="N512" s="251"/>
      <c r="O512" s="251"/>
      <c r="P512" s="251"/>
      <c r="Q512" s="251"/>
      <c r="R512" s="251"/>
      <c r="S512" s="251"/>
      <c r="T512" s="251"/>
      <c r="U512" s="251"/>
      <c r="V512" s="251"/>
      <c r="W512" s="251"/>
      <c r="X512" s="251"/>
      <c r="Y512" s="251"/>
      <c r="Z512" s="251"/>
    </row>
    <row r="513" spans="1:26" ht="15.75" x14ac:dyDescent="0.25">
      <c r="A513" s="254"/>
      <c r="B513" s="254"/>
      <c r="C513" s="255"/>
      <c r="D513" s="619"/>
      <c r="E513" s="251"/>
      <c r="F513" s="839"/>
      <c r="G513" s="839"/>
      <c r="H513" s="257"/>
      <c r="I513" s="257"/>
      <c r="J513" s="251"/>
      <c r="K513" s="251"/>
      <c r="L513" s="251"/>
      <c r="M513" s="251"/>
      <c r="N513" s="251"/>
      <c r="O513" s="251"/>
      <c r="P513" s="251"/>
      <c r="Q513" s="251"/>
      <c r="R513" s="251"/>
      <c r="S513" s="251"/>
      <c r="T513" s="251"/>
      <c r="U513" s="251"/>
      <c r="V513" s="251"/>
      <c r="W513" s="251"/>
      <c r="X513" s="251"/>
      <c r="Y513" s="251"/>
      <c r="Z513" s="251"/>
    </row>
    <row r="514" spans="1:26" ht="15.75" x14ac:dyDescent="0.25">
      <c r="A514" s="254"/>
      <c r="B514" s="254"/>
      <c r="C514" s="255"/>
      <c r="D514" s="619"/>
      <c r="E514" s="251"/>
      <c r="F514" s="839"/>
      <c r="G514" s="839"/>
      <c r="H514" s="257"/>
      <c r="I514" s="257"/>
      <c r="J514" s="251"/>
      <c r="K514" s="251"/>
      <c r="L514" s="251"/>
      <c r="M514" s="251"/>
      <c r="N514" s="251"/>
      <c r="O514" s="251"/>
      <c r="P514" s="251"/>
      <c r="Q514" s="251"/>
      <c r="R514" s="251"/>
      <c r="S514" s="251"/>
      <c r="T514" s="251"/>
      <c r="U514" s="251"/>
      <c r="V514" s="251"/>
      <c r="W514" s="251"/>
      <c r="X514" s="251"/>
      <c r="Y514" s="251"/>
      <c r="Z514" s="251"/>
    </row>
    <row r="515" spans="1:26" ht="15.75" x14ac:dyDescent="0.25">
      <c r="A515" s="254"/>
      <c r="B515" s="254"/>
      <c r="C515" s="255"/>
      <c r="D515" s="619"/>
      <c r="E515" s="251"/>
      <c r="F515" s="839"/>
      <c r="G515" s="839"/>
      <c r="H515" s="257"/>
      <c r="I515" s="257"/>
      <c r="J515" s="251"/>
      <c r="K515" s="251"/>
      <c r="L515" s="251"/>
      <c r="M515" s="251"/>
      <c r="N515" s="251"/>
      <c r="O515" s="251"/>
      <c r="P515" s="251"/>
      <c r="Q515" s="251"/>
      <c r="R515" s="251"/>
      <c r="S515" s="251"/>
      <c r="T515" s="251"/>
      <c r="U515" s="251"/>
      <c r="V515" s="251"/>
      <c r="W515" s="251"/>
      <c r="X515" s="251"/>
      <c r="Y515" s="251"/>
      <c r="Z515" s="251"/>
    </row>
    <row r="516" spans="1:26" ht="15.75" x14ac:dyDescent="0.25">
      <c r="A516" s="254"/>
      <c r="B516" s="254"/>
      <c r="C516" s="255"/>
      <c r="D516" s="619"/>
      <c r="E516" s="251"/>
      <c r="F516" s="839"/>
      <c r="G516" s="839"/>
      <c r="H516" s="257"/>
      <c r="I516" s="257"/>
      <c r="J516" s="251"/>
      <c r="K516" s="251"/>
      <c r="L516" s="251"/>
      <c r="M516" s="251"/>
      <c r="N516" s="251"/>
      <c r="O516" s="251"/>
      <c r="P516" s="251"/>
      <c r="Q516" s="251"/>
      <c r="R516" s="251"/>
      <c r="S516" s="251"/>
      <c r="T516" s="251"/>
      <c r="U516" s="251"/>
      <c r="V516" s="251"/>
      <c r="W516" s="251"/>
      <c r="X516" s="251"/>
      <c r="Y516" s="251"/>
      <c r="Z516" s="251"/>
    </row>
    <row r="517" spans="1:26" ht="15.75" x14ac:dyDescent="0.25">
      <c r="A517" s="254"/>
      <c r="B517" s="254"/>
      <c r="C517" s="255"/>
      <c r="D517" s="619"/>
      <c r="E517" s="251"/>
      <c r="F517" s="839"/>
      <c r="G517" s="839"/>
      <c r="H517" s="257"/>
      <c r="I517" s="257"/>
      <c r="J517" s="251"/>
      <c r="K517" s="251"/>
      <c r="L517" s="251"/>
      <c r="M517" s="251"/>
      <c r="N517" s="251"/>
      <c r="O517" s="251"/>
      <c r="P517" s="251"/>
      <c r="Q517" s="251"/>
      <c r="R517" s="251"/>
      <c r="S517" s="251"/>
      <c r="T517" s="251"/>
      <c r="U517" s="251"/>
      <c r="V517" s="251"/>
      <c r="W517" s="251"/>
      <c r="X517" s="251"/>
      <c r="Y517" s="251"/>
      <c r="Z517" s="251"/>
    </row>
    <row r="518" spans="1:26" ht="15.75" x14ac:dyDescent="0.25">
      <c r="A518" s="254"/>
      <c r="B518" s="254"/>
      <c r="C518" s="255"/>
      <c r="D518" s="619"/>
      <c r="E518" s="251"/>
      <c r="F518" s="839"/>
      <c r="G518" s="839"/>
      <c r="H518" s="257"/>
      <c r="I518" s="257"/>
      <c r="J518" s="251"/>
      <c r="K518" s="251"/>
      <c r="L518" s="251"/>
      <c r="M518" s="251"/>
      <c r="N518" s="251"/>
      <c r="O518" s="251"/>
      <c r="P518" s="251"/>
      <c r="Q518" s="251"/>
      <c r="R518" s="251"/>
      <c r="S518" s="251"/>
      <c r="T518" s="251"/>
      <c r="U518" s="251"/>
      <c r="V518" s="251"/>
      <c r="W518" s="251"/>
      <c r="X518" s="251"/>
      <c r="Y518" s="251"/>
      <c r="Z518" s="251"/>
    </row>
    <row r="519" spans="1:26" ht="15.75" x14ac:dyDescent="0.25">
      <c r="A519" s="254"/>
      <c r="B519" s="254"/>
      <c r="C519" s="255"/>
      <c r="D519" s="619"/>
      <c r="E519" s="251"/>
      <c r="F519" s="839"/>
      <c r="G519" s="839"/>
      <c r="H519" s="257"/>
      <c r="I519" s="257"/>
      <c r="J519" s="251"/>
      <c r="K519" s="251"/>
      <c r="L519" s="251"/>
      <c r="M519" s="251"/>
      <c r="N519" s="251"/>
      <c r="O519" s="251"/>
      <c r="P519" s="251"/>
      <c r="Q519" s="251"/>
      <c r="R519" s="251"/>
      <c r="S519" s="251"/>
      <c r="T519" s="251"/>
      <c r="U519" s="251"/>
      <c r="V519" s="251"/>
      <c r="W519" s="251"/>
      <c r="X519" s="251"/>
      <c r="Y519" s="251"/>
      <c r="Z519" s="251"/>
    </row>
    <row r="520" spans="1:26" ht="15.75" x14ac:dyDescent="0.25">
      <c r="A520" s="254"/>
      <c r="B520" s="254"/>
      <c r="C520" s="255"/>
      <c r="D520" s="619"/>
      <c r="E520" s="251"/>
      <c r="F520" s="839"/>
      <c r="G520" s="839"/>
      <c r="H520" s="257"/>
      <c r="I520" s="257"/>
      <c r="J520" s="251"/>
      <c r="K520" s="251"/>
      <c r="L520" s="251"/>
      <c r="M520" s="251"/>
      <c r="N520" s="251"/>
      <c r="O520" s="251"/>
      <c r="P520" s="251"/>
      <c r="Q520" s="251"/>
      <c r="R520" s="251"/>
      <c r="S520" s="251"/>
      <c r="T520" s="251"/>
      <c r="U520" s="251"/>
      <c r="V520" s="251"/>
      <c r="W520" s="251"/>
      <c r="X520" s="251"/>
      <c r="Y520" s="251"/>
      <c r="Z520" s="251"/>
    </row>
    <row r="521" spans="1:26" ht="15.75" x14ac:dyDescent="0.25">
      <c r="A521" s="254"/>
      <c r="B521" s="254"/>
      <c r="C521" s="255"/>
      <c r="D521" s="619"/>
      <c r="E521" s="251"/>
      <c r="F521" s="839"/>
      <c r="G521" s="839"/>
      <c r="H521" s="257"/>
      <c r="I521" s="257"/>
      <c r="J521" s="251"/>
      <c r="K521" s="251"/>
      <c r="L521" s="251"/>
      <c r="M521" s="251"/>
      <c r="N521" s="251"/>
      <c r="O521" s="251"/>
      <c r="P521" s="251"/>
      <c r="Q521" s="251"/>
      <c r="R521" s="251"/>
      <c r="S521" s="251"/>
      <c r="T521" s="251"/>
      <c r="U521" s="251"/>
      <c r="V521" s="251"/>
      <c r="W521" s="251"/>
      <c r="X521" s="251"/>
      <c r="Y521" s="251"/>
      <c r="Z521" s="251"/>
    </row>
    <row r="522" spans="1:26" ht="15.75" x14ac:dyDescent="0.25">
      <c r="A522" s="254"/>
      <c r="B522" s="254"/>
      <c r="C522" s="255"/>
      <c r="D522" s="619"/>
      <c r="E522" s="251"/>
      <c r="F522" s="839"/>
      <c r="G522" s="839"/>
      <c r="H522" s="257"/>
      <c r="I522" s="257"/>
      <c r="J522" s="251"/>
      <c r="K522" s="251"/>
      <c r="L522" s="251"/>
      <c r="M522" s="251"/>
      <c r="N522" s="251"/>
      <c r="O522" s="251"/>
      <c r="P522" s="251"/>
      <c r="Q522" s="251"/>
      <c r="R522" s="251"/>
      <c r="S522" s="251"/>
      <c r="T522" s="251"/>
      <c r="U522" s="251"/>
      <c r="V522" s="251"/>
      <c r="W522" s="251"/>
      <c r="X522" s="251"/>
      <c r="Y522" s="251"/>
      <c r="Z522" s="251"/>
    </row>
    <row r="523" spans="1:26" ht="15.75" x14ac:dyDescent="0.25">
      <c r="A523" s="254"/>
      <c r="B523" s="254"/>
      <c r="C523" s="255"/>
      <c r="D523" s="619"/>
      <c r="E523" s="251"/>
      <c r="F523" s="839"/>
      <c r="G523" s="839"/>
      <c r="H523" s="257"/>
      <c r="I523" s="257"/>
      <c r="J523" s="251"/>
      <c r="K523" s="251"/>
      <c r="L523" s="251"/>
      <c r="M523" s="251"/>
      <c r="N523" s="251"/>
      <c r="O523" s="251"/>
      <c r="P523" s="251"/>
      <c r="Q523" s="251"/>
      <c r="R523" s="251"/>
      <c r="S523" s="251"/>
      <c r="T523" s="251"/>
      <c r="U523" s="251"/>
      <c r="V523" s="251"/>
      <c r="W523" s="251"/>
      <c r="X523" s="251"/>
      <c r="Y523" s="251"/>
      <c r="Z523" s="251"/>
    </row>
    <row r="524" spans="1:26" ht="15.75" x14ac:dyDescent="0.25">
      <c r="A524" s="254"/>
      <c r="B524" s="254"/>
      <c r="C524" s="255"/>
      <c r="D524" s="619"/>
      <c r="E524" s="251"/>
      <c r="F524" s="839"/>
      <c r="G524" s="839"/>
      <c r="H524" s="257"/>
      <c r="I524" s="257"/>
      <c r="J524" s="251"/>
      <c r="K524" s="251"/>
      <c r="L524" s="251"/>
      <c r="M524" s="251"/>
      <c r="N524" s="251"/>
      <c r="O524" s="251"/>
      <c r="P524" s="251"/>
      <c r="Q524" s="251"/>
      <c r="R524" s="251"/>
      <c r="S524" s="251"/>
      <c r="T524" s="251"/>
      <c r="U524" s="251"/>
      <c r="V524" s="251"/>
      <c r="W524" s="251"/>
      <c r="X524" s="251"/>
      <c r="Y524" s="251"/>
      <c r="Z524" s="251"/>
    </row>
    <row r="525" spans="1:26" ht="15.75" x14ac:dyDescent="0.25">
      <c r="A525" s="254"/>
      <c r="B525" s="254"/>
      <c r="C525" s="255"/>
      <c r="D525" s="619"/>
      <c r="E525" s="251"/>
      <c r="F525" s="839"/>
      <c r="G525" s="839"/>
      <c r="H525" s="257"/>
      <c r="I525" s="257"/>
      <c r="J525" s="251"/>
      <c r="K525" s="251"/>
      <c r="L525" s="251"/>
      <c r="M525" s="251"/>
      <c r="N525" s="251"/>
      <c r="O525" s="251"/>
      <c r="P525" s="251"/>
      <c r="Q525" s="251"/>
      <c r="R525" s="251"/>
      <c r="S525" s="251"/>
      <c r="T525" s="251"/>
      <c r="U525" s="251"/>
      <c r="V525" s="251"/>
      <c r="W525" s="251"/>
      <c r="X525" s="251"/>
      <c r="Y525" s="251"/>
      <c r="Z525" s="251"/>
    </row>
    <row r="526" spans="1:26" ht="15.75" x14ac:dyDescent="0.25">
      <c r="A526" s="254"/>
      <c r="B526" s="254"/>
      <c r="C526" s="255"/>
      <c r="D526" s="619"/>
      <c r="E526" s="251"/>
      <c r="F526" s="839"/>
      <c r="G526" s="839"/>
      <c r="H526" s="257"/>
      <c r="I526" s="257"/>
      <c r="J526" s="251"/>
      <c r="K526" s="251"/>
      <c r="L526" s="251"/>
      <c r="M526" s="251"/>
      <c r="N526" s="251"/>
      <c r="O526" s="251"/>
      <c r="P526" s="251"/>
      <c r="Q526" s="251"/>
      <c r="R526" s="251"/>
      <c r="S526" s="251"/>
      <c r="T526" s="251"/>
      <c r="U526" s="251"/>
      <c r="V526" s="251"/>
      <c r="W526" s="251"/>
      <c r="X526" s="251"/>
      <c r="Y526" s="251"/>
      <c r="Z526" s="251"/>
    </row>
    <row r="527" spans="1:26" ht="15.75" x14ac:dyDescent="0.25">
      <c r="A527" s="254"/>
      <c r="B527" s="254"/>
      <c r="C527" s="255"/>
      <c r="D527" s="619"/>
      <c r="E527" s="251"/>
      <c r="F527" s="839"/>
      <c r="G527" s="839"/>
      <c r="H527" s="257"/>
      <c r="I527" s="257"/>
      <c r="J527" s="251"/>
      <c r="K527" s="251"/>
      <c r="L527" s="251"/>
      <c r="M527" s="251"/>
      <c r="N527" s="251"/>
      <c r="O527" s="251"/>
      <c r="P527" s="251"/>
      <c r="Q527" s="251"/>
      <c r="R527" s="251"/>
      <c r="S527" s="251"/>
      <c r="T527" s="251"/>
      <c r="U527" s="251"/>
      <c r="V527" s="251"/>
      <c r="W527" s="251"/>
      <c r="X527" s="251"/>
      <c r="Y527" s="251"/>
      <c r="Z527" s="251"/>
    </row>
    <row r="528" spans="1:26" ht="15.75" x14ac:dyDescent="0.25">
      <c r="A528" s="254"/>
      <c r="B528" s="254"/>
      <c r="C528" s="255"/>
      <c r="D528" s="619"/>
      <c r="E528" s="251"/>
      <c r="F528" s="839"/>
      <c r="G528" s="839"/>
      <c r="H528" s="257"/>
      <c r="I528" s="257"/>
      <c r="J528" s="251"/>
      <c r="K528" s="251"/>
      <c r="L528" s="251"/>
      <c r="M528" s="251"/>
      <c r="N528" s="251"/>
      <c r="O528" s="251"/>
      <c r="P528" s="251"/>
      <c r="Q528" s="251"/>
      <c r="R528" s="251"/>
      <c r="S528" s="251"/>
      <c r="T528" s="251"/>
      <c r="U528" s="251"/>
      <c r="V528" s="251"/>
      <c r="W528" s="251"/>
      <c r="X528" s="251"/>
      <c r="Y528" s="251"/>
      <c r="Z528" s="251"/>
    </row>
    <row r="529" spans="1:26" ht="15.75" x14ac:dyDescent="0.25">
      <c r="A529" s="254"/>
      <c r="B529" s="254"/>
      <c r="C529" s="255"/>
      <c r="D529" s="619"/>
      <c r="E529" s="251"/>
      <c r="F529" s="839"/>
      <c r="G529" s="839"/>
      <c r="H529" s="257"/>
      <c r="I529" s="257"/>
      <c r="J529" s="251"/>
      <c r="K529" s="251"/>
      <c r="L529" s="251"/>
      <c r="M529" s="251"/>
      <c r="N529" s="251"/>
      <c r="O529" s="251"/>
      <c r="P529" s="251"/>
      <c r="Q529" s="251"/>
      <c r="R529" s="251"/>
      <c r="S529" s="251"/>
      <c r="T529" s="251"/>
      <c r="U529" s="251"/>
      <c r="V529" s="251"/>
      <c r="W529" s="251"/>
      <c r="X529" s="251"/>
      <c r="Y529" s="251"/>
      <c r="Z529" s="251"/>
    </row>
    <row r="530" spans="1:26" ht="15.75" x14ac:dyDescent="0.25">
      <c r="A530" s="254"/>
      <c r="B530" s="254"/>
      <c r="C530" s="255"/>
      <c r="D530" s="619"/>
      <c r="E530" s="251"/>
      <c r="F530" s="839"/>
      <c r="G530" s="839"/>
      <c r="H530" s="257"/>
      <c r="I530" s="257"/>
      <c r="J530" s="251"/>
      <c r="K530" s="251"/>
      <c r="L530" s="251"/>
      <c r="M530" s="251"/>
      <c r="N530" s="251"/>
      <c r="O530" s="251"/>
      <c r="P530" s="251"/>
      <c r="Q530" s="251"/>
      <c r="R530" s="251"/>
      <c r="S530" s="251"/>
      <c r="T530" s="251"/>
      <c r="U530" s="251"/>
      <c r="V530" s="251"/>
      <c r="W530" s="251"/>
      <c r="X530" s="251"/>
      <c r="Y530" s="251"/>
      <c r="Z530" s="251"/>
    </row>
    <row r="531" spans="1:26" ht="15.75" x14ac:dyDescent="0.25">
      <c r="A531" s="254"/>
      <c r="B531" s="254"/>
      <c r="C531" s="255"/>
      <c r="D531" s="619"/>
      <c r="E531" s="251"/>
      <c r="F531" s="839"/>
      <c r="G531" s="839"/>
      <c r="H531" s="257"/>
      <c r="I531" s="257"/>
      <c r="J531" s="251"/>
      <c r="K531" s="251"/>
      <c r="L531" s="251"/>
      <c r="M531" s="251"/>
      <c r="N531" s="251"/>
      <c r="O531" s="251"/>
      <c r="P531" s="251"/>
      <c r="Q531" s="251"/>
      <c r="R531" s="251"/>
      <c r="S531" s="251"/>
      <c r="T531" s="251"/>
      <c r="U531" s="251"/>
      <c r="V531" s="251"/>
      <c r="W531" s="251"/>
      <c r="X531" s="251"/>
      <c r="Y531" s="251"/>
      <c r="Z531" s="251"/>
    </row>
    <row r="532" spans="1:26" ht="15.75" x14ac:dyDescent="0.25">
      <c r="A532" s="254"/>
      <c r="B532" s="254"/>
      <c r="C532" s="255"/>
      <c r="D532" s="619"/>
      <c r="E532" s="251"/>
      <c r="F532" s="839"/>
      <c r="G532" s="839"/>
      <c r="H532" s="257"/>
      <c r="I532" s="257"/>
      <c r="J532" s="251"/>
      <c r="K532" s="251"/>
      <c r="L532" s="251"/>
      <c r="M532" s="251"/>
      <c r="N532" s="251"/>
      <c r="O532" s="251"/>
      <c r="P532" s="251"/>
      <c r="Q532" s="251"/>
      <c r="R532" s="251"/>
      <c r="S532" s="251"/>
      <c r="T532" s="251"/>
      <c r="U532" s="251"/>
      <c r="V532" s="251"/>
      <c r="W532" s="251"/>
      <c r="X532" s="251"/>
      <c r="Y532" s="251"/>
      <c r="Z532" s="251"/>
    </row>
    <row r="533" spans="1:26" ht="15.75" x14ac:dyDescent="0.25">
      <c r="A533" s="254"/>
      <c r="B533" s="254"/>
      <c r="C533" s="255"/>
      <c r="D533" s="619"/>
      <c r="E533" s="251"/>
      <c r="F533" s="839"/>
      <c r="G533" s="839"/>
      <c r="H533" s="257"/>
      <c r="I533" s="257"/>
      <c r="J533" s="251"/>
      <c r="K533" s="251"/>
      <c r="L533" s="251"/>
      <c r="M533" s="251"/>
      <c r="N533" s="251"/>
      <c r="O533" s="251"/>
      <c r="P533" s="251"/>
      <c r="Q533" s="251"/>
      <c r="R533" s="251"/>
      <c r="S533" s="251"/>
      <c r="T533" s="251"/>
      <c r="U533" s="251"/>
      <c r="V533" s="251"/>
      <c r="W533" s="251"/>
      <c r="X533" s="251"/>
      <c r="Y533" s="251"/>
      <c r="Z533" s="251"/>
    </row>
    <row r="534" spans="1:26" ht="15.75" x14ac:dyDescent="0.25">
      <c r="A534" s="254"/>
      <c r="B534" s="254"/>
      <c r="C534" s="255"/>
      <c r="D534" s="619"/>
      <c r="E534" s="251"/>
      <c r="F534" s="839"/>
      <c r="G534" s="839"/>
      <c r="H534" s="257"/>
      <c r="I534" s="257"/>
      <c r="J534" s="251"/>
      <c r="K534" s="251"/>
      <c r="L534" s="251"/>
      <c r="M534" s="251"/>
      <c r="N534" s="251"/>
      <c r="O534" s="251"/>
      <c r="P534" s="251"/>
      <c r="Q534" s="251"/>
      <c r="R534" s="251"/>
      <c r="S534" s="251"/>
      <c r="T534" s="251"/>
      <c r="U534" s="251"/>
      <c r="V534" s="251"/>
      <c r="W534" s="251"/>
      <c r="X534" s="251"/>
      <c r="Y534" s="251"/>
      <c r="Z534" s="251"/>
    </row>
    <row r="535" spans="1:26" ht="15.75" x14ac:dyDescent="0.25">
      <c r="A535" s="254"/>
      <c r="B535" s="254"/>
      <c r="C535" s="255"/>
      <c r="D535" s="619"/>
      <c r="E535" s="251"/>
      <c r="F535" s="839"/>
      <c r="G535" s="839"/>
      <c r="H535" s="257"/>
      <c r="I535" s="257"/>
      <c r="J535" s="251"/>
      <c r="K535" s="251"/>
      <c r="L535" s="251"/>
      <c r="M535" s="251"/>
      <c r="N535" s="251"/>
      <c r="O535" s="251"/>
      <c r="P535" s="251"/>
      <c r="Q535" s="251"/>
      <c r="R535" s="251"/>
      <c r="S535" s="251"/>
      <c r="T535" s="251"/>
      <c r="U535" s="251"/>
      <c r="V535" s="251"/>
      <c r="W535" s="251"/>
      <c r="X535" s="251"/>
      <c r="Y535" s="251"/>
      <c r="Z535" s="251"/>
    </row>
    <row r="536" spans="1:26" ht="15.75" x14ac:dyDescent="0.25">
      <c r="A536" s="254"/>
      <c r="B536" s="254"/>
      <c r="C536" s="255"/>
      <c r="D536" s="619"/>
      <c r="E536" s="251"/>
      <c r="F536" s="839"/>
      <c r="G536" s="839"/>
      <c r="H536" s="257"/>
      <c r="I536" s="257"/>
      <c r="J536" s="251"/>
      <c r="K536" s="251"/>
      <c r="L536" s="251"/>
      <c r="M536" s="251"/>
      <c r="N536" s="251"/>
      <c r="O536" s="251"/>
      <c r="P536" s="251"/>
      <c r="Q536" s="251"/>
      <c r="R536" s="251"/>
      <c r="S536" s="251"/>
      <c r="T536" s="251"/>
      <c r="U536" s="251"/>
      <c r="V536" s="251"/>
      <c r="W536" s="251"/>
      <c r="X536" s="251"/>
      <c r="Y536" s="251"/>
      <c r="Z536" s="251"/>
    </row>
    <row r="537" spans="1:26" ht="15.75" x14ac:dyDescent="0.25">
      <c r="A537" s="254"/>
      <c r="B537" s="254"/>
      <c r="C537" s="255"/>
      <c r="D537" s="619"/>
      <c r="E537" s="251"/>
      <c r="F537" s="839"/>
      <c r="G537" s="839"/>
      <c r="H537" s="257"/>
      <c r="I537" s="257"/>
      <c r="J537" s="251"/>
      <c r="K537" s="251"/>
      <c r="L537" s="251"/>
      <c r="M537" s="251"/>
      <c r="N537" s="251"/>
      <c r="O537" s="251"/>
      <c r="P537" s="251"/>
      <c r="Q537" s="251"/>
      <c r="R537" s="251"/>
      <c r="S537" s="251"/>
      <c r="T537" s="251"/>
      <c r="U537" s="251"/>
      <c r="V537" s="251"/>
      <c r="W537" s="251"/>
      <c r="X537" s="251"/>
      <c r="Y537" s="251"/>
      <c r="Z537" s="251"/>
    </row>
    <row r="538" spans="1:26" ht="15.75" x14ac:dyDescent="0.25">
      <c r="A538" s="254"/>
      <c r="B538" s="254"/>
      <c r="C538" s="255"/>
      <c r="D538" s="619"/>
      <c r="E538" s="251"/>
      <c r="F538" s="839"/>
      <c r="G538" s="839"/>
      <c r="H538" s="257"/>
      <c r="I538" s="257"/>
      <c r="J538" s="251"/>
      <c r="K538" s="251"/>
      <c r="L538" s="251"/>
      <c r="M538" s="251"/>
      <c r="N538" s="251"/>
      <c r="O538" s="251"/>
      <c r="P538" s="251"/>
      <c r="Q538" s="251"/>
      <c r="R538" s="251"/>
      <c r="S538" s="251"/>
      <c r="T538" s="251"/>
      <c r="U538" s="251"/>
      <c r="V538" s="251"/>
      <c r="W538" s="251"/>
      <c r="X538" s="251"/>
      <c r="Y538" s="251"/>
      <c r="Z538" s="251"/>
    </row>
    <row r="539" spans="1:26" ht="15.75" x14ac:dyDescent="0.25">
      <c r="A539" s="254"/>
      <c r="B539" s="254"/>
      <c r="C539" s="255"/>
      <c r="D539" s="619"/>
      <c r="E539" s="251"/>
      <c r="F539" s="839"/>
      <c r="G539" s="839"/>
      <c r="H539" s="257"/>
      <c r="I539" s="257"/>
      <c r="J539" s="251"/>
      <c r="K539" s="251"/>
      <c r="L539" s="251"/>
      <c r="M539" s="251"/>
      <c r="N539" s="251"/>
      <c r="O539" s="251"/>
      <c r="P539" s="251"/>
      <c r="Q539" s="251"/>
      <c r="R539" s="251"/>
      <c r="S539" s="251"/>
      <c r="T539" s="251"/>
      <c r="U539" s="251"/>
      <c r="V539" s="251"/>
      <c r="W539" s="251"/>
      <c r="X539" s="251"/>
      <c r="Y539" s="251"/>
      <c r="Z539" s="251"/>
    </row>
    <row r="540" spans="1:26" ht="15.75" x14ac:dyDescent="0.25">
      <c r="A540" s="254"/>
      <c r="B540" s="254"/>
      <c r="C540" s="255"/>
      <c r="D540" s="619"/>
      <c r="E540" s="251"/>
      <c r="F540" s="839"/>
      <c r="G540" s="839"/>
      <c r="H540" s="257"/>
      <c r="I540" s="257"/>
      <c r="J540" s="251"/>
      <c r="K540" s="251"/>
      <c r="L540" s="251"/>
      <c r="M540" s="251"/>
      <c r="N540" s="251"/>
      <c r="O540" s="251"/>
      <c r="P540" s="251"/>
      <c r="Q540" s="251"/>
      <c r="R540" s="251"/>
      <c r="S540" s="251"/>
      <c r="T540" s="251"/>
      <c r="U540" s="251"/>
      <c r="V540" s="251"/>
      <c r="W540" s="251"/>
      <c r="X540" s="251"/>
      <c r="Y540" s="251"/>
      <c r="Z540" s="251"/>
    </row>
    <row r="541" spans="1:26" ht="15.75" x14ac:dyDescent="0.25">
      <c r="A541" s="254"/>
      <c r="B541" s="254"/>
      <c r="C541" s="255"/>
      <c r="D541" s="619"/>
      <c r="E541" s="251"/>
      <c r="F541" s="839"/>
      <c r="G541" s="839"/>
      <c r="H541" s="257"/>
      <c r="I541" s="257"/>
      <c r="J541" s="251"/>
      <c r="K541" s="251"/>
      <c r="L541" s="251"/>
      <c r="M541" s="251"/>
      <c r="N541" s="251"/>
      <c r="O541" s="251"/>
      <c r="P541" s="251"/>
      <c r="Q541" s="251"/>
      <c r="R541" s="251"/>
      <c r="S541" s="251"/>
      <c r="T541" s="251"/>
      <c r="U541" s="251"/>
      <c r="V541" s="251"/>
      <c r="W541" s="251"/>
      <c r="X541" s="251"/>
      <c r="Y541" s="251"/>
      <c r="Z541" s="251"/>
    </row>
    <row r="542" spans="1:26" ht="15.75" x14ac:dyDescent="0.25">
      <c r="A542" s="254"/>
      <c r="B542" s="254"/>
      <c r="C542" s="255"/>
      <c r="D542" s="619"/>
      <c r="E542" s="251"/>
      <c r="F542" s="839"/>
      <c r="G542" s="839"/>
      <c r="H542" s="257"/>
      <c r="I542" s="257"/>
      <c r="J542" s="251"/>
      <c r="K542" s="251"/>
      <c r="L542" s="251"/>
      <c r="M542" s="251"/>
      <c r="N542" s="251"/>
      <c r="O542" s="251"/>
      <c r="P542" s="251"/>
      <c r="Q542" s="251"/>
      <c r="R542" s="251"/>
      <c r="S542" s="251"/>
      <c r="T542" s="251"/>
      <c r="U542" s="251"/>
      <c r="V542" s="251"/>
      <c r="W542" s="251"/>
      <c r="X542" s="251"/>
      <c r="Y542" s="251"/>
      <c r="Z542" s="251"/>
    </row>
    <row r="543" spans="1:26" ht="15.75" x14ac:dyDescent="0.25">
      <c r="A543" s="254"/>
      <c r="B543" s="254"/>
      <c r="C543" s="255"/>
      <c r="D543" s="619"/>
      <c r="E543" s="251"/>
      <c r="F543" s="839"/>
      <c r="G543" s="839"/>
      <c r="H543" s="257"/>
      <c r="I543" s="257"/>
      <c r="J543" s="251"/>
      <c r="K543" s="251"/>
      <c r="L543" s="251"/>
      <c r="M543" s="251"/>
      <c r="N543" s="251"/>
      <c r="O543" s="251"/>
      <c r="P543" s="251"/>
      <c r="Q543" s="251"/>
      <c r="R543" s="251"/>
      <c r="S543" s="251"/>
      <c r="T543" s="251"/>
      <c r="U543" s="251"/>
      <c r="V543" s="251"/>
      <c r="W543" s="251"/>
      <c r="X543" s="251"/>
      <c r="Y543" s="251"/>
      <c r="Z543" s="251"/>
    </row>
    <row r="544" spans="1:26" ht="15.75" x14ac:dyDescent="0.25">
      <c r="A544" s="254"/>
      <c r="B544" s="254"/>
      <c r="C544" s="255"/>
      <c r="D544" s="619"/>
      <c r="E544" s="251"/>
      <c r="F544" s="839"/>
      <c r="G544" s="839"/>
      <c r="H544" s="257"/>
      <c r="I544" s="257"/>
      <c r="J544" s="251"/>
      <c r="K544" s="251"/>
      <c r="L544" s="251"/>
      <c r="M544" s="251"/>
      <c r="N544" s="251"/>
      <c r="O544" s="251"/>
      <c r="P544" s="251"/>
      <c r="Q544" s="251"/>
      <c r="R544" s="251"/>
      <c r="S544" s="251"/>
      <c r="T544" s="251"/>
      <c r="U544" s="251"/>
      <c r="V544" s="251"/>
      <c r="W544" s="251"/>
      <c r="X544" s="251"/>
      <c r="Y544" s="251"/>
      <c r="Z544" s="251"/>
    </row>
    <row r="545" spans="1:26" ht="15.75" x14ac:dyDescent="0.25">
      <c r="A545" s="254"/>
      <c r="B545" s="254"/>
      <c r="C545" s="255"/>
      <c r="D545" s="619"/>
      <c r="E545" s="251"/>
      <c r="F545" s="839"/>
      <c r="G545" s="839"/>
      <c r="H545" s="257"/>
      <c r="I545" s="257"/>
      <c r="J545" s="251"/>
      <c r="K545" s="251"/>
      <c r="L545" s="251"/>
      <c r="M545" s="251"/>
      <c r="N545" s="251"/>
      <c r="O545" s="251"/>
      <c r="P545" s="251"/>
      <c r="Q545" s="251"/>
      <c r="R545" s="251"/>
      <c r="S545" s="251"/>
      <c r="T545" s="251"/>
      <c r="U545" s="251"/>
      <c r="V545" s="251"/>
      <c r="W545" s="251"/>
      <c r="X545" s="251"/>
      <c r="Y545" s="251"/>
      <c r="Z545" s="251"/>
    </row>
    <row r="546" spans="1:26" ht="15.75" x14ac:dyDescent="0.25">
      <c r="A546" s="254"/>
      <c r="B546" s="254"/>
      <c r="C546" s="255"/>
      <c r="D546" s="619"/>
      <c r="E546" s="251"/>
      <c r="F546" s="839"/>
      <c r="G546" s="839"/>
      <c r="H546" s="257"/>
      <c r="I546" s="257"/>
      <c r="J546" s="251"/>
      <c r="K546" s="251"/>
      <c r="L546" s="251"/>
      <c r="M546" s="251"/>
      <c r="N546" s="251"/>
      <c r="O546" s="251"/>
      <c r="P546" s="251"/>
      <c r="Q546" s="251"/>
      <c r="R546" s="251"/>
      <c r="S546" s="251"/>
      <c r="T546" s="251"/>
      <c r="U546" s="251"/>
      <c r="V546" s="251"/>
      <c r="W546" s="251"/>
      <c r="X546" s="251"/>
      <c r="Y546" s="251"/>
      <c r="Z546" s="251"/>
    </row>
    <row r="547" spans="1:26" ht="15.75" x14ac:dyDescent="0.25">
      <c r="A547" s="254"/>
      <c r="B547" s="254"/>
      <c r="C547" s="255"/>
      <c r="D547" s="619"/>
      <c r="E547" s="251"/>
      <c r="F547" s="839"/>
      <c r="G547" s="839"/>
      <c r="H547" s="257"/>
      <c r="I547" s="257"/>
      <c r="J547" s="251"/>
      <c r="K547" s="251"/>
      <c r="L547" s="251"/>
      <c r="M547" s="251"/>
      <c r="N547" s="251"/>
      <c r="O547" s="251"/>
      <c r="P547" s="251"/>
      <c r="Q547" s="251"/>
      <c r="R547" s="251"/>
      <c r="S547" s="251"/>
      <c r="T547" s="251"/>
      <c r="U547" s="251"/>
      <c r="V547" s="251"/>
      <c r="W547" s="251"/>
      <c r="X547" s="251"/>
      <c r="Y547" s="251"/>
      <c r="Z547" s="251"/>
    </row>
    <row r="548" spans="1:26" ht="15.75" x14ac:dyDescent="0.25">
      <c r="A548" s="254"/>
      <c r="B548" s="254"/>
      <c r="C548" s="255"/>
      <c r="D548" s="619"/>
      <c r="E548" s="251"/>
      <c r="F548" s="839"/>
      <c r="G548" s="839"/>
      <c r="H548" s="257"/>
      <c r="I548" s="257"/>
      <c r="J548" s="251"/>
      <c r="K548" s="251"/>
      <c r="L548" s="251"/>
      <c r="M548" s="251"/>
      <c r="N548" s="251"/>
      <c r="O548" s="251"/>
      <c r="P548" s="251"/>
      <c r="Q548" s="251"/>
      <c r="R548" s="251"/>
      <c r="S548" s="251"/>
      <c r="T548" s="251"/>
      <c r="U548" s="251"/>
      <c r="V548" s="251"/>
      <c r="W548" s="251"/>
      <c r="X548" s="251"/>
      <c r="Y548" s="251"/>
      <c r="Z548" s="251"/>
    </row>
    <row r="549" spans="1:26" ht="15.75" x14ac:dyDescent="0.25">
      <c r="A549" s="254"/>
      <c r="B549" s="254"/>
      <c r="C549" s="255"/>
      <c r="D549" s="619"/>
      <c r="E549" s="251"/>
      <c r="F549" s="839"/>
      <c r="G549" s="839"/>
      <c r="H549" s="257"/>
      <c r="I549" s="257"/>
      <c r="J549" s="251"/>
      <c r="K549" s="251"/>
      <c r="L549" s="251"/>
      <c r="M549" s="251"/>
      <c r="N549" s="251"/>
      <c r="O549" s="251"/>
      <c r="P549" s="251"/>
      <c r="Q549" s="251"/>
      <c r="R549" s="251"/>
      <c r="S549" s="251"/>
      <c r="T549" s="251"/>
      <c r="U549" s="251"/>
      <c r="V549" s="251"/>
      <c r="W549" s="251"/>
      <c r="X549" s="251"/>
      <c r="Y549" s="251"/>
      <c r="Z549" s="251"/>
    </row>
    <row r="550" spans="1:26" ht="15.75" x14ac:dyDescent="0.25">
      <c r="A550" s="254"/>
      <c r="B550" s="254"/>
      <c r="C550" s="255"/>
      <c r="D550" s="619"/>
      <c r="E550" s="251"/>
      <c r="F550" s="839"/>
      <c r="G550" s="839"/>
      <c r="H550" s="257"/>
      <c r="I550" s="257"/>
      <c r="J550" s="251"/>
      <c r="K550" s="251"/>
      <c r="L550" s="251"/>
      <c r="M550" s="251"/>
      <c r="N550" s="251"/>
      <c r="O550" s="251"/>
      <c r="P550" s="251"/>
      <c r="Q550" s="251"/>
      <c r="R550" s="251"/>
      <c r="S550" s="251"/>
      <c r="T550" s="251"/>
      <c r="U550" s="251"/>
      <c r="V550" s="251"/>
      <c r="W550" s="251"/>
      <c r="X550" s="251"/>
      <c r="Y550" s="251"/>
      <c r="Z550" s="251"/>
    </row>
    <row r="551" spans="1:26" ht="15.75" x14ac:dyDescent="0.25">
      <c r="A551" s="254"/>
      <c r="B551" s="254"/>
      <c r="C551" s="255"/>
      <c r="D551" s="619"/>
      <c r="E551" s="251"/>
      <c r="F551" s="839"/>
      <c r="G551" s="839"/>
      <c r="H551" s="257"/>
      <c r="I551" s="257"/>
      <c r="J551" s="251"/>
      <c r="K551" s="251"/>
      <c r="L551" s="251"/>
      <c r="M551" s="251"/>
      <c r="N551" s="251"/>
      <c r="O551" s="251"/>
      <c r="P551" s="251"/>
      <c r="Q551" s="251"/>
      <c r="R551" s="251"/>
      <c r="S551" s="251"/>
      <c r="T551" s="251"/>
      <c r="U551" s="251"/>
      <c r="V551" s="251"/>
      <c r="W551" s="251"/>
      <c r="X551" s="251"/>
      <c r="Y551" s="251"/>
      <c r="Z551" s="251"/>
    </row>
    <row r="552" spans="1:26" ht="15.75" x14ac:dyDescent="0.25">
      <c r="A552" s="254"/>
      <c r="B552" s="254"/>
      <c r="C552" s="255"/>
      <c r="D552" s="619"/>
      <c r="E552" s="251"/>
      <c r="F552" s="839"/>
      <c r="G552" s="839"/>
      <c r="H552" s="257"/>
      <c r="I552" s="257"/>
      <c r="J552" s="251"/>
      <c r="K552" s="251"/>
      <c r="L552" s="251"/>
      <c r="M552" s="251"/>
      <c r="N552" s="251"/>
      <c r="O552" s="251"/>
      <c r="P552" s="251"/>
      <c r="Q552" s="251"/>
      <c r="R552" s="251"/>
      <c r="S552" s="251"/>
      <c r="T552" s="251"/>
      <c r="U552" s="251"/>
      <c r="V552" s="251"/>
      <c r="W552" s="251"/>
      <c r="X552" s="251"/>
      <c r="Y552" s="251"/>
      <c r="Z552" s="251"/>
    </row>
    <row r="553" spans="1:26" ht="15.75" x14ac:dyDescent="0.25">
      <c r="A553" s="254"/>
      <c r="B553" s="254"/>
      <c r="C553" s="255"/>
      <c r="D553" s="619"/>
      <c r="E553" s="251"/>
      <c r="F553" s="839"/>
      <c r="G553" s="839"/>
      <c r="H553" s="257"/>
      <c r="I553" s="257"/>
      <c r="J553" s="251"/>
      <c r="K553" s="251"/>
      <c r="L553" s="251"/>
      <c r="M553" s="251"/>
      <c r="N553" s="251"/>
      <c r="O553" s="251"/>
      <c r="P553" s="251"/>
      <c r="Q553" s="251"/>
      <c r="R553" s="251"/>
      <c r="S553" s="251"/>
      <c r="T553" s="251"/>
      <c r="U553" s="251"/>
      <c r="V553" s="251"/>
      <c r="W553" s="251"/>
      <c r="X553" s="251"/>
      <c r="Y553" s="251"/>
      <c r="Z553" s="251"/>
    </row>
    <row r="554" spans="1:26" ht="15.75" x14ac:dyDescent="0.25">
      <c r="A554" s="254"/>
      <c r="B554" s="254"/>
      <c r="C554" s="255"/>
      <c r="D554" s="619"/>
      <c r="E554" s="251"/>
      <c r="F554" s="839"/>
      <c r="G554" s="839"/>
      <c r="H554" s="257"/>
      <c r="I554" s="257"/>
      <c r="J554" s="251"/>
      <c r="K554" s="251"/>
      <c r="L554" s="251"/>
      <c r="M554" s="251"/>
      <c r="N554" s="251"/>
      <c r="O554" s="251"/>
      <c r="P554" s="251"/>
      <c r="Q554" s="251"/>
      <c r="R554" s="251"/>
      <c r="S554" s="251"/>
      <c r="T554" s="251"/>
      <c r="U554" s="251"/>
      <c r="V554" s="251"/>
      <c r="W554" s="251"/>
      <c r="X554" s="251"/>
      <c r="Y554" s="251"/>
      <c r="Z554" s="251"/>
    </row>
    <row r="555" spans="1:26" ht="15.75" x14ac:dyDescent="0.25">
      <c r="A555" s="254"/>
      <c r="B555" s="254"/>
      <c r="C555" s="255"/>
      <c r="D555" s="619"/>
      <c r="E555" s="251"/>
      <c r="F555" s="839"/>
      <c r="G555" s="839"/>
      <c r="H555" s="257"/>
      <c r="I555" s="257"/>
      <c r="J555" s="251"/>
      <c r="K555" s="251"/>
      <c r="L555" s="251"/>
      <c r="M555" s="251"/>
      <c r="N555" s="251"/>
      <c r="O555" s="251"/>
      <c r="P555" s="251"/>
      <c r="Q555" s="251"/>
      <c r="R555" s="251"/>
      <c r="S555" s="251"/>
      <c r="T555" s="251"/>
      <c r="U555" s="251"/>
      <c r="V555" s="251"/>
      <c r="W555" s="251"/>
      <c r="X555" s="251"/>
      <c r="Y555" s="251"/>
      <c r="Z555" s="251"/>
    </row>
    <row r="556" spans="1:26" ht="15.75" x14ac:dyDescent="0.25">
      <c r="A556" s="254"/>
      <c r="B556" s="254"/>
      <c r="C556" s="255"/>
      <c r="D556" s="619"/>
      <c r="E556" s="251"/>
      <c r="F556" s="839"/>
      <c r="G556" s="839"/>
      <c r="H556" s="257"/>
      <c r="I556" s="257"/>
      <c r="J556" s="251"/>
      <c r="K556" s="251"/>
      <c r="L556" s="251"/>
      <c r="M556" s="251"/>
      <c r="N556" s="251"/>
      <c r="O556" s="251"/>
      <c r="P556" s="251"/>
      <c r="Q556" s="251"/>
      <c r="R556" s="251"/>
      <c r="S556" s="251"/>
      <c r="T556" s="251"/>
      <c r="U556" s="251"/>
      <c r="V556" s="251"/>
      <c r="W556" s="251"/>
      <c r="X556" s="251"/>
      <c r="Y556" s="251"/>
      <c r="Z556" s="251"/>
    </row>
    <row r="557" spans="1:26" ht="15.75" x14ac:dyDescent="0.25">
      <c r="A557" s="254"/>
      <c r="B557" s="254"/>
      <c r="C557" s="255"/>
      <c r="D557" s="619"/>
      <c r="E557" s="251"/>
      <c r="F557" s="839"/>
      <c r="G557" s="839"/>
      <c r="H557" s="257"/>
      <c r="I557" s="257"/>
      <c r="J557" s="251"/>
      <c r="K557" s="251"/>
      <c r="L557" s="251"/>
      <c r="M557" s="251"/>
      <c r="N557" s="251"/>
      <c r="O557" s="251"/>
      <c r="P557" s="251"/>
      <c r="Q557" s="251"/>
      <c r="R557" s="251"/>
      <c r="S557" s="251"/>
      <c r="T557" s="251"/>
      <c r="U557" s="251"/>
      <c r="V557" s="251"/>
      <c r="W557" s="251"/>
      <c r="X557" s="251"/>
      <c r="Y557" s="251"/>
      <c r="Z557" s="251"/>
    </row>
    <row r="558" spans="1:26" ht="15.75" x14ac:dyDescent="0.25">
      <c r="A558" s="254"/>
      <c r="B558" s="254"/>
      <c r="C558" s="255"/>
      <c r="D558" s="619"/>
      <c r="E558" s="251"/>
      <c r="F558" s="839"/>
      <c r="G558" s="839"/>
      <c r="H558" s="257"/>
      <c r="I558" s="257"/>
      <c r="J558" s="251"/>
      <c r="K558" s="251"/>
      <c r="L558" s="251"/>
      <c r="M558" s="251"/>
      <c r="N558" s="251"/>
      <c r="O558" s="251"/>
      <c r="P558" s="251"/>
      <c r="Q558" s="251"/>
      <c r="R558" s="251"/>
      <c r="S558" s="251"/>
      <c r="T558" s="251"/>
      <c r="U558" s="251"/>
      <c r="V558" s="251"/>
      <c r="W558" s="251"/>
      <c r="X558" s="251"/>
      <c r="Y558" s="251"/>
      <c r="Z558" s="251"/>
    </row>
    <row r="559" spans="1:26" ht="15.75" x14ac:dyDescent="0.25">
      <c r="A559" s="254"/>
      <c r="B559" s="254"/>
      <c r="C559" s="255"/>
      <c r="D559" s="619"/>
      <c r="E559" s="251"/>
      <c r="F559" s="839"/>
      <c r="G559" s="839"/>
      <c r="H559" s="257"/>
      <c r="I559" s="257"/>
      <c r="J559" s="251"/>
      <c r="K559" s="251"/>
      <c r="L559" s="251"/>
      <c r="M559" s="251"/>
      <c r="N559" s="251"/>
      <c r="O559" s="251"/>
      <c r="P559" s="251"/>
      <c r="Q559" s="251"/>
      <c r="R559" s="251"/>
      <c r="S559" s="251"/>
      <c r="T559" s="251"/>
      <c r="U559" s="251"/>
      <c r="V559" s="251"/>
      <c r="W559" s="251"/>
      <c r="X559" s="251"/>
      <c r="Y559" s="251"/>
      <c r="Z559" s="251"/>
    </row>
    <row r="560" spans="1:26" ht="15.75" x14ac:dyDescent="0.25">
      <c r="A560" s="254"/>
      <c r="B560" s="254"/>
      <c r="C560" s="255"/>
      <c r="D560" s="619"/>
      <c r="E560" s="251"/>
      <c r="F560" s="839"/>
      <c r="G560" s="839"/>
      <c r="H560" s="257"/>
      <c r="I560" s="257"/>
      <c r="J560" s="251"/>
      <c r="K560" s="251"/>
      <c r="L560" s="251"/>
      <c r="M560" s="251"/>
      <c r="N560" s="251"/>
      <c r="O560" s="251"/>
      <c r="P560" s="251"/>
      <c r="Q560" s="251"/>
      <c r="R560" s="251"/>
      <c r="S560" s="251"/>
      <c r="T560" s="251"/>
      <c r="U560" s="251"/>
      <c r="V560" s="251"/>
      <c r="W560" s="251"/>
      <c r="X560" s="251"/>
      <c r="Y560" s="251"/>
      <c r="Z560" s="251"/>
    </row>
    <row r="561" spans="1:26" ht="15.75" x14ac:dyDescent="0.25">
      <c r="A561" s="254"/>
      <c r="B561" s="254"/>
      <c r="C561" s="255"/>
      <c r="D561" s="619"/>
      <c r="E561" s="251"/>
      <c r="F561" s="839"/>
      <c r="G561" s="839"/>
      <c r="H561" s="257"/>
      <c r="I561" s="257"/>
      <c r="J561" s="251"/>
      <c r="K561" s="251"/>
      <c r="L561" s="251"/>
      <c r="M561" s="251"/>
      <c r="N561" s="251"/>
      <c r="O561" s="251"/>
      <c r="P561" s="251"/>
      <c r="Q561" s="251"/>
      <c r="R561" s="251"/>
      <c r="S561" s="251"/>
      <c r="T561" s="251"/>
      <c r="U561" s="251"/>
      <c r="V561" s="251"/>
      <c r="W561" s="251"/>
      <c r="X561" s="251"/>
      <c r="Y561" s="251"/>
      <c r="Z561" s="251"/>
    </row>
    <row r="562" spans="1:26" ht="15.75" x14ac:dyDescent="0.25">
      <c r="A562" s="254"/>
      <c r="B562" s="254"/>
      <c r="C562" s="255"/>
      <c r="D562" s="619"/>
      <c r="E562" s="251"/>
      <c r="F562" s="839"/>
      <c r="G562" s="839"/>
      <c r="H562" s="257"/>
      <c r="I562" s="257"/>
      <c r="J562" s="251"/>
      <c r="K562" s="251"/>
      <c r="L562" s="251"/>
      <c r="M562" s="251"/>
      <c r="N562" s="251"/>
      <c r="O562" s="251"/>
      <c r="P562" s="251"/>
      <c r="Q562" s="251"/>
      <c r="R562" s="251"/>
      <c r="S562" s="251"/>
      <c r="T562" s="251"/>
      <c r="U562" s="251"/>
      <c r="V562" s="251"/>
      <c r="W562" s="251"/>
      <c r="X562" s="251"/>
      <c r="Y562" s="251"/>
      <c r="Z562" s="251"/>
    </row>
    <row r="563" spans="1:26" ht="15.75" x14ac:dyDescent="0.25">
      <c r="A563" s="254"/>
      <c r="B563" s="254"/>
      <c r="C563" s="255"/>
      <c r="D563" s="619"/>
      <c r="E563" s="251"/>
      <c r="F563" s="839"/>
      <c r="G563" s="839"/>
      <c r="H563" s="257"/>
      <c r="I563" s="257"/>
      <c r="J563" s="251"/>
      <c r="K563" s="251"/>
      <c r="L563" s="251"/>
      <c r="M563" s="251"/>
      <c r="N563" s="251"/>
      <c r="O563" s="251"/>
      <c r="P563" s="251"/>
      <c r="Q563" s="251"/>
      <c r="R563" s="251"/>
      <c r="S563" s="251"/>
      <c r="T563" s="251"/>
      <c r="U563" s="251"/>
      <c r="V563" s="251"/>
      <c r="W563" s="251"/>
      <c r="X563" s="251"/>
      <c r="Y563" s="251"/>
      <c r="Z563" s="251"/>
    </row>
    <row r="564" spans="1:26" ht="15.75" x14ac:dyDescent="0.25">
      <c r="A564" s="254"/>
      <c r="B564" s="254"/>
      <c r="C564" s="255"/>
      <c r="D564" s="619"/>
      <c r="E564" s="251"/>
      <c r="F564" s="839"/>
      <c r="G564" s="839"/>
      <c r="H564" s="257"/>
      <c r="I564" s="257"/>
      <c r="J564" s="251"/>
      <c r="K564" s="251"/>
      <c r="L564" s="251"/>
      <c r="M564" s="251"/>
      <c r="N564" s="251"/>
      <c r="O564" s="251"/>
      <c r="P564" s="251"/>
      <c r="Q564" s="251"/>
      <c r="R564" s="251"/>
      <c r="S564" s="251"/>
      <c r="T564" s="251"/>
      <c r="U564" s="251"/>
      <c r="V564" s="251"/>
      <c r="W564" s="251"/>
      <c r="X564" s="251"/>
      <c r="Y564" s="251"/>
      <c r="Z564" s="251"/>
    </row>
    <row r="565" spans="1:26" ht="15.75" x14ac:dyDescent="0.25">
      <c r="A565" s="254"/>
      <c r="B565" s="254"/>
      <c r="C565" s="255"/>
      <c r="D565" s="619"/>
      <c r="E565" s="251"/>
      <c r="F565" s="839"/>
      <c r="G565" s="839"/>
      <c r="H565" s="257"/>
      <c r="I565" s="257"/>
      <c r="J565" s="251"/>
      <c r="K565" s="251"/>
      <c r="L565" s="251"/>
      <c r="M565" s="251"/>
      <c r="N565" s="251"/>
      <c r="O565" s="251"/>
      <c r="P565" s="251"/>
      <c r="Q565" s="251"/>
      <c r="R565" s="251"/>
      <c r="S565" s="251"/>
      <c r="T565" s="251"/>
      <c r="U565" s="251"/>
      <c r="V565" s="251"/>
      <c r="W565" s="251"/>
      <c r="X565" s="251"/>
      <c r="Y565" s="251"/>
      <c r="Z565" s="251"/>
    </row>
    <row r="566" spans="1:26" ht="15.75" x14ac:dyDescent="0.25">
      <c r="A566" s="254"/>
      <c r="B566" s="254"/>
      <c r="C566" s="255"/>
      <c r="D566" s="619"/>
      <c r="E566" s="251"/>
      <c r="F566" s="839"/>
      <c r="G566" s="839"/>
      <c r="H566" s="257"/>
      <c r="I566" s="257"/>
      <c r="J566" s="251"/>
      <c r="K566" s="251"/>
      <c r="L566" s="251"/>
      <c r="M566" s="251"/>
      <c r="N566" s="251"/>
      <c r="O566" s="251"/>
      <c r="P566" s="251"/>
      <c r="Q566" s="251"/>
      <c r="R566" s="251"/>
      <c r="S566" s="251"/>
      <c r="T566" s="251"/>
      <c r="U566" s="251"/>
      <c r="V566" s="251"/>
      <c r="W566" s="251"/>
      <c r="X566" s="251"/>
      <c r="Y566" s="251"/>
      <c r="Z566" s="251"/>
    </row>
    <row r="567" spans="1:26" ht="15.75" x14ac:dyDescent="0.25">
      <c r="A567" s="254"/>
      <c r="B567" s="254"/>
      <c r="C567" s="255"/>
      <c r="D567" s="619"/>
      <c r="E567" s="251"/>
      <c r="F567" s="839"/>
      <c r="G567" s="839"/>
      <c r="H567" s="257"/>
      <c r="I567" s="257"/>
      <c r="J567" s="251"/>
      <c r="K567" s="251"/>
      <c r="L567" s="251"/>
      <c r="M567" s="251"/>
      <c r="N567" s="251"/>
      <c r="O567" s="251"/>
      <c r="P567" s="251"/>
      <c r="Q567" s="251"/>
      <c r="R567" s="251"/>
      <c r="S567" s="251"/>
      <c r="T567" s="251"/>
      <c r="U567" s="251"/>
      <c r="V567" s="251"/>
      <c r="W567" s="251"/>
      <c r="X567" s="251"/>
      <c r="Y567" s="251"/>
      <c r="Z567" s="251"/>
    </row>
    <row r="568" spans="1:26" ht="15.75" x14ac:dyDescent="0.25">
      <c r="A568" s="254"/>
      <c r="B568" s="254"/>
      <c r="C568" s="255"/>
      <c r="D568" s="619"/>
      <c r="E568" s="251"/>
      <c r="F568" s="839"/>
      <c r="G568" s="839"/>
      <c r="H568" s="257"/>
      <c r="I568" s="257"/>
      <c r="J568" s="251"/>
      <c r="K568" s="251"/>
      <c r="L568" s="251"/>
      <c r="M568" s="251"/>
      <c r="N568" s="251"/>
      <c r="O568" s="251"/>
      <c r="P568" s="251"/>
      <c r="Q568" s="251"/>
      <c r="R568" s="251"/>
      <c r="S568" s="251"/>
      <c r="T568" s="251"/>
      <c r="U568" s="251"/>
      <c r="V568" s="251"/>
      <c r="W568" s="251"/>
      <c r="X568" s="251"/>
      <c r="Y568" s="251"/>
      <c r="Z568" s="251"/>
    </row>
    <row r="569" spans="1:26" ht="15.75" x14ac:dyDescent="0.25">
      <c r="A569" s="254"/>
      <c r="B569" s="254"/>
      <c r="C569" s="255"/>
      <c r="D569" s="619"/>
      <c r="E569" s="251"/>
      <c r="F569" s="839"/>
      <c r="G569" s="839"/>
      <c r="H569" s="257"/>
      <c r="I569" s="257"/>
      <c r="J569" s="251"/>
      <c r="K569" s="251"/>
      <c r="L569" s="251"/>
      <c r="M569" s="251"/>
      <c r="N569" s="251"/>
      <c r="O569" s="251"/>
      <c r="P569" s="251"/>
      <c r="Q569" s="251"/>
      <c r="R569" s="251"/>
      <c r="S569" s="251"/>
      <c r="T569" s="251"/>
      <c r="U569" s="251"/>
      <c r="V569" s="251"/>
      <c r="W569" s="251"/>
      <c r="X569" s="251"/>
      <c r="Y569" s="251"/>
      <c r="Z569" s="251"/>
    </row>
    <row r="570" spans="1:26" ht="15.75" x14ac:dyDescent="0.25">
      <c r="A570" s="254"/>
      <c r="B570" s="254"/>
      <c r="C570" s="255"/>
      <c r="D570" s="619"/>
      <c r="E570" s="251"/>
      <c r="F570" s="839"/>
      <c r="G570" s="839"/>
      <c r="H570" s="257"/>
      <c r="I570" s="257"/>
      <c r="J570" s="251"/>
      <c r="K570" s="251"/>
      <c r="L570" s="251"/>
      <c r="M570" s="251"/>
      <c r="N570" s="251"/>
      <c r="O570" s="251"/>
      <c r="P570" s="251"/>
      <c r="Q570" s="251"/>
      <c r="R570" s="251"/>
      <c r="S570" s="251"/>
      <c r="T570" s="251"/>
      <c r="U570" s="251"/>
      <c r="V570" s="251"/>
      <c r="W570" s="251"/>
      <c r="X570" s="251"/>
      <c r="Y570" s="251"/>
      <c r="Z570" s="251"/>
    </row>
    <row r="571" spans="1:26" ht="15.75" x14ac:dyDescent="0.25">
      <c r="A571" s="254"/>
      <c r="B571" s="254"/>
      <c r="C571" s="255"/>
      <c r="D571" s="619"/>
      <c r="E571" s="251"/>
      <c r="F571" s="839"/>
      <c r="G571" s="839"/>
      <c r="H571" s="257"/>
      <c r="I571" s="257"/>
      <c r="J571" s="251"/>
      <c r="K571" s="251"/>
      <c r="L571" s="251"/>
      <c r="M571" s="251"/>
      <c r="N571" s="251"/>
      <c r="O571" s="251"/>
      <c r="P571" s="251"/>
      <c r="Q571" s="251"/>
      <c r="R571" s="251"/>
      <c r="S571" s="251"/>
      <c r="T571" s="251"/>
      <c r="U571" s="251"/>
      <c r="V571" s="251"/>
      <c r="W571" s="251"/>
      <c r="X571" s="251"/>
      <c r="Y571" s="251"/>
      <c r="Z571" s="251"/>
    </row>
    <row r="572" spans="1:26" ht="15.75" x14ac:dyDescent="0.25">
      <c r="A572" s="254"/>
      <c r="B572" s="254"/>
      <c r="C572" s="255"/>
      <c r="D572" s="619"/>
      <c r="E572" s="251"/>
      <c r="F572" s="839"/>
      <c r="G572" s="839"/>
      <c r="H572" s="257"/>
      <c r="I572" s="257"/>
      <c r="J572" s="251"/>
      <c r="K572" s="251"/>
      <c r="L572" s="251"/>
      <c r="M572" s="251"/>
      <c r="N572" s="251"/>
      <c r="O572" s="251"/>
      <c r="P572" s="251"/>
      <c r="Q572" s="251"/>
      <c r="R572" s="251"/>
      <c r="S572" s="251"/>
      <c r="T572" s="251"/>
      <c r="U572" s="251"/>
      <c r="V572" s="251"/>
      <c r="W572" s="251"/>
      <c r="X572" s="251"/>
      <c r="Y572" s="251"/>
      <c r="Z572" s="251"/>
    </row>
    <row r="573" spans="1:26" ht="15.75" x14ac:dyDescent="0.25">
      <c r="A573" s="254"/>
      <c r="B573" s="254"/>
      <c r="C573" s="255"/>
      <c r="D573" s="619"/>
      <c r="E573" s="251"/>
      <c r="F573" s="839"/>
      <c r="G573" s="839"/>
      <c r="H573" s="257"/>
      <c r="I573" s="257"/>
      <c r="J573" s="251"/>
      <c r="K573" s="251"/>
      <c r="L573" s="251"/>
      <c r="M573" s="251"/>
      <c r="N573" s="251"/>
      <c r="O573" s="251"/>
      <c r="P573" s="251"/>
      <c r="Q573" s="251"/>
      <c r="R573" s="251"/>
      <c r="S573" s="251"/>
      <c r="T573" s="251"/>
      <c r="U573" s="251"/>
      <c r="V573" s="251"/>
      <c r="W573" s="251"/>
      <c r="X573" s="251"/>
      <c r="Y573" s="251"/>
      <c r="Z573" s="251"/>
    </row>
    <row r="574" spans="1:26" ht="15.75" x14ac:dyDescent="0.25">
      <c r="A574" s="254"/>
      <c r="B574" s="254"/>
      <c r="C574" s="255"/>
      <c r="D574" s="619"/>
      <c r="E574" s="251"/>
      <c r="F574" s="839"/>
      <c r="G574" s="839"/>
      <c r="H574" s="257"/>
      <c r="I574" s="257"/>
      <c r="J574" s="251"/>
      <c r="K574" s="251"/>
      <c r="L574" s="251"/>
      <c r="M574" s="251"/>
      <c r="N574" s="251"/>
      <c r="O574" s="251"/>
      <c r="P574" s="251"/>
      <c r="Q574" s="251"/>
      <c r="R574" s="251"/>
      <c r="S574" s="251"/>
      <c r="T574" s="251"/>
      <c r="U574" s="251"/>
      <c r="V574" s="251"/>
      <c r="W574" s="251"/>
      <c r="X574" s="251"/>
      <c r="Y574" s="251"/>
      <c r="Z574" s="251"/>
    </row>
    <row r="575" spans="1:26" ht="15.75" x14ac:dyDescent="0.25">
      <c r="A575" s="254"/>
      <c r="B575" s="254"/>
      <c r="C575" s="255"/>
      <c r="D575" s="619"/>
      <c r="E575" s="251"/>
      <c r="F575" s="839"/>
      <c r="G575" s="839"/>
      <c r="H575" s="257"/>
      <c r="I575" s="257"/>
      <c r="J575" s="251"/>
      <c r="K575" s="251"/>
      <c r="L575" s="251"/>
      <c r="M575" s="251"/>
      <c r="N575" s="251"/>
      <c r="O575" s="251"/>
      <c r="P575" s="251"/>
      <c r="Q575" s="251"/>
      <c r="R575" s="251"/>
      <c r="S575" s="251"/>
      <c r="T575" s="251"/>
      <c r="U575" s="251"/>
      <c r="V575" s="251"/>
      <c r="W575" s="251"/>
      <c r="X575" s="251"/>
      <c r="Y575" s="251"/>
      <c r="Z575" s="251"/>
    </row>
    <row r="576" spans="1:26" ht="15.75" x14ac:dyDescent="0.25">
      <c r="A576" s="254"/>
      <c r="B576" s="254"/>
      <c r="C576" s="255"/>
      <c r="D576" s="619"/>
      <c r="E576" s="251"/>
      <c r="F576" s="839"/>
      <c r="G576" s="839"/>
      <c r="H576" s="257"/>
      <c r="I576" s="257"/>
      <c r="J576" s="251"/>
      <c r="K576" s="251"/>
      <c r="L576" s="251"/>
      <c r="M576" s="251"/>
      <c r="N576" s="251"/>
      <c r="O576" s="251"/>
      <c r="P576" s="251"/>
      <c r="Q576" s="251"/>
      <c r="R576" s="251"/>
      <c r="S576" s="251"/>
      <c r="T576" s="251"/>
      <c r="U576" s="251"/>
      <c r="V576" s="251"/>
      <c r="W576" s="251"/>
      <c r="X576" s="251"/>
      <c r="Y576" s="251"/>
      <c r="Z576" s="251"/>
    </row>
    <row r="577" spans="1:26" ht="15.75" x14ac:dyDescent="0.25">
      <c r="A577" s="254"/>
      <c r="B577" s="254"/>
      <c r="C577" s="255"/>
      <c r="D577" s="619"/>
      <c r="E577" s="251"/>
      <c r="F577" s="839"/>
      <c r="G577" s="839"/>
      <c r="H577" s="257"/>
      <c r="I577" s="257"/>
      <c r="J577" s="251"/>
      <c r="K577" s="251"/>
      <c r="L577" s="251"/>
      <c r="M577" s="251"/>
      <c r="N577" s="251"/>
      <c r="O577" s="251"/>
      <c r="P577" s="251"/>
      <c r="Q577" s="251"/>
      <c r="R577" s="251"/>
      <c r="S577" s="251"/>
      <c r="T577" s="251"/>
      <c r="U577" s="251"/>
      <c r="V577" s="251"/>
      <c r="W577" s="251"/>
      <c r="X577" s="251"/>
      <c r="Y577" s="251"/>
      <c r="Z577" s="251"/>
    </row>
    <row r="578" spans="1:26" ht="15.75" x14ac:dyDescent="0.25">
      <c r="A578" s="254"/>
      <c r="B578" s="254"/>
      <c r="C578" s="255"/>
      <c r="D578" s="619"/>
      <c r="E578" s="251"/>
      <c r="F578" s="839"/>
      <c r="G578" s="839"/>
      <c r="H578" s="257"/>
      <c r="I578" s="257"/>
      <c r="J578" s="251"/>
      <c r="K578" s="251"/>
      <c r="L578" s="251"/>
      <c r="M578" s="251"/>
      <c r="N578" s="251"/>
      <c r="O578" s="251"/>
      <c r="P578" s="251"/>
      <c r="Q578" s="251"/>
      <c r="R578" s="251"/>
      <c r="S578" s="251"/>
      <c r="T578" s="251"/>
      <c r="U578" s="251"/>
      <c r="V578" s="251"/>
      <c r="W578" s="251"/>
      <c r="X578" s="251"/>
      <c r="Y578" s="251"/>
      <c r="Z578" s="251"/>
    </row>
    <row r="579" spans="1:26" ht="15.75" x14ac:dyDescent="0.25">
      <c r="A579" s="254"/>
      <c r="B579" s="254"/>
      <c r="C579" s="255"/>
      <c r="D579" s="619"/>
      <c r="E579" s="251"/>
      <c r="F579" s="839"/>
      <c r="G579" s="839"/>
      <c r="H579" s="257"/>
      <c r="I579" s="257"/>
      <c r="J579" s="251"/>
      <c r="K579" s="251"/>
      <c r="L579" s="251"/>
      <c r="M579" s="251"/>
      <c r="N579" s="251"/>
      <c r="O579" s="251"/>
      <c r="P579" s="251"/>
      <c r="Q579" s="251"/>
      <c r="R579" s="251"/>
      <c r="S579" s="251"/>
      <c r="T579" s="251"/>
      <c r="U579" s="251"/>
      <c r="V579" s="251"/>
      <c r="W579" s="251"/>
      <c r="X579" s="251"/>
      <c r="Y579" s="251"/>
      <c r="Z579" s="251"/>
    </row>
    <row r="580" spans="1:26" ht="15.75" x14ac:dyDescent="0.25">
      <c r="A580" s="254"/>
      <c r="B580" s="254"/>
      <c r="C580" s="255"/>
      <c r="D580" s="619"/>
      <c r="E580" s="251"/>
      <c r="F580" s="839"/>
      <c r="G580" s="839"/>
      <c r="H580" s="257"/>
      <c r="I580" s="257"/>
      <c r="J580" s="251"/>
      <c r="K580" s="251"/>
      <c r="L580" s="251"/>
      <c r="M580" s="251"/>
      <c r="N580" s="251"/>
      <c r="O580" s="251"/>
      <c r="P580" s="251"/>
      <c r="Q580" s="251"/>
      <c r="R580" s="251"/>
      <c r="S580" s="251"/>
      <c r="T580" s="251"/>
      <c r="U580" s="251"/>
      <c r="V580" s="251"/>
      <c r="W580" s="251"/>
      <c r="X580" s="251"/>
      <c r="Y580" s="251"/>
      <c r="Z580" s="251"/>
    </row>
    <row r="581" spans="1:26" ht="15.75" x14ac:dyDescent="0.25">
      <c r="A581" s="254"/>
      <c r="B581" s="254"/>
      <c r="C581" s="255"/>
      <c r="D581" s="619"/>
      <c r="E581" s="251"/>
      <c r="F581" s="839"/>
      <c r="G581" s="839"/>
      <c r="H581" s="257"/>
      <c r="I581" s="257"/>
      <c r="J581" s="251"/>
      <c r="K581" s="251"/>
      <c r="L581" s="251"/>
      <c r="M581" s="251"/>
      <c r="N581" s="251"/>
      <c r="O581" s="251"/>
      <c r="P581" s="251"/>
      <c r="Q581" s="251"/>
      <c r="R581" s="251"/>
      <c r="S581" s="251"/>
      <c r="T581" s="251"/>
      <c r="U581" s="251"/>
      <c r="V581" s="251"/>
      <c r="W581" s="251"/>
      <c r="X581" s="251"/>
      <c r="Y581" s="251"/>
      <c r="Z581" s="251"/>
    </row>
    <row r="582" spans="1:26" ht="15.75" x14ac:dyDescent="0.25">
      <c r="A582" s="254"/>
      <c r="B582" s="254"/>
      <c r="C582" s="255"/>
      <c r="D582" s="619"/>
      <c r="E582" s="251"/>
      <c r="F582" s="839"/>
      <c r="G582" s="839"/>
      <c r="H582" s="257"/>
      <c r="I582" s="257"/>
      <c r="J582" s="251"/>
      <c r="K582" s="251"/>
      <c r="L582" s="251"/>
      <c r="M582" s="251"/>
      <c r="N582" s="251"/>
      <c r="O582" s="251"/>
      <c r="P582" s="251"/>
      <c r="Q582" s="251"/>
      <c r="R582" s="251"/>
      <c r="S582" s="251"/>
      <c r="T582" s="251"/>
      <c r="U582" s="251"/>
      <c r="V582" s="251"/>
      <c r="W582" s="251"/>
      <c r="X582" s="251"/>
      <c r="Y582" s="251"/>
      <c r="Z582" s="251"/>
    </row>
    <row r="583" spans="1:26" ht="15.75" x14ac:dyDescent="0.25">
      <c r="A583" s="254"/>
      <c r="B583" s="254"/>
      <c r="C583" s="255"/>
      <c r="D583" s="619"/>
      <c r="E583" s="251"/>
      <c r="F583" s="839"/>
      <c r="G583" s="839"/>
      <c r="H583" s="257"/>
      <c r="I583" s="257"/>
      <c r="J583" s="251"/>
      <c r="K583" s="251"/>
      <c r="L583" s="251"/>
      <c r="M583" s="251"/>
      <c r="N583" s="251"/>
      <c r="O583" s="251"/>
      <c r="P583" s="251"/>
      <c r="Q583" s="251"/>
      <c r="R583" s="251"/>
      <c r="S583" s="251"/>
      <c r="T583" s="251"/>
      <c r="U583" s="251"/>
      <c r="V583" s="251"/>
      <c r="W583" s="251"/>
      <c r="X583" s="251"/>
      <c r="Y583" s="251"/>
      <c r="Z583" s="251"/>
    </row>
    <row r="584" spans="1:26" ht="15.75" x14ac:dyDescent="0.25">
      <c r="A584" s="254"/>
      <c r="B584" s="254"/>
      <c r="C584" s="255"/>
      <c r="D584" s="619"/>
      <c r="E584" s="251"/>
      <c r="F584" s="839"/>
      <c r="G584" s="839"/>
      <c r="H584" s="257"/>
      <c r="I584" s="257"/>
      <c r="J584" s="251"/>
      <c r="K584" s="251"/>
      <c r="L584" s="251"/>
      <c r="M584" s="251"/>
      <c r="N584" s="251"/>
      <c r="O584" s="251"/>
      <c r="P584" s="251"/>
      <c r="Q584" s="251"/>
      <c r="R584" s="251"/>
      <c r="S584" s="251"/>
      <c r="T584" s="251"/>
      <c r="U584" s="251"/>
      <c r="V584" s="251"/>
      <c r="W584" s="251"/>
      <c r="X584" s="251"/>
      <c r="Y584" s="251"/>
      <c r="Z584" s="251"/>
    </row>
    <row r="585" spans="1:26" ht="15.75" x14ac:dyDescent="0.25">
      <c r="A585" s="254"/>
      <c r="B585" s="254"/>
      <c r="C585" s="255"/>
      <c r="D585" s="619"/>
      <c r="E585" s="251"/>
      <c r="F585" s="839"/>
      <c r="G585" s="839"/>
      <c r="H585" s="257"/>
      <c r="I585" s="257"/>
      <c r="J585" s="251"/>
      <c r="K585" s="251"/>
      <c r="L585" s="251"/>
      <c r="M585" s="251"/>
      <c r="N585" s="251"/>
      <c r="O585" s="251"/>
      <c r="P585" s="251"/>
      <c r="Q585" s="251"/>
      <c r="R585" s="251"/>
      <c r="S585" s="251"/>
      <c r="T585" s="251"/>
      <c r="U585" s="251"/>
      <c r="V585" s="251"/>
      <c r="W585" s="251"/>
      <c r="X585" s="251"/>
      <c r="Y585" s="251"/>
      <c r="Z585" s="251"/>
    </row>
    <row r="586" spans="1:26" ht="15.75" x14ac:dyDescent="0.25">
      <c r="A586" s="254"/>
      <c r="B586" s="254"/>
      <c r="C586" s="255"/>
      <c r="D586" s="619"/>
      <c r="E586" s="251"/>
      <c r="F586" s="839"/>
      <c r="G586" s="839"/>
      <c r="H586" s="257"/>
      <c r="I586" s="257"/>
      <c r="J586" s="251"/>
      <c r="K586" s="251"/>
      <c r="L586" s="251"/>
      <c r="M586" s="251"/>
      <c r="N586" s="251"/>
      <c r="O586" s="251"/>
      <c r="P586" s="251"/>
      <c r="Q586" s="251"/>
      <c r="R586" s="251"/>
      <c r="S586" s="251"/>
      <c r="T586" s="251"/>
      <c r="U586" s="251"/>
      <c r="V586" s="251"/>
      <c r="W586" s="251"/>
      <c r="X586" s="251"/>
      <c r="Y586" s="251"/>
      <c r="Z586" s="251"/>
    </row>
    <row r="587" spans="1:26" ht="15.75" x14ac:dyDescent="0.25">
      <c r="A587" s="254"/>
      <c r="B587" s="254"/>
      <c r="C587" s="255"/>
      <c r="D587" s="619"/>
      <c r="E587" s="251"/>
      <c r="F587" s="839"/>
      <c r="G587" s="839"/>
      <c r="H587" s="257"/>
      <c r="I587" s="257"/>
      <c r="J587" s="251"/>
      <c r="K587" s="251"/>
      <c r="L587" s="251"/>
      <c r="M587" s="251"/>
      <c r="N587" s="251"/>
      <c r="O587" s="251"/>
      <c r="P587" s="251"/>
      <c r="Q587" s="251"/>
      <c r="R587" s="251"/>
      <c r="S587" s="251"/>
      <c r="T587" s="251"/>
      <c r="U587" s="251"/>
      <c r="V587" s="251"/>
      <c r="W587" s="251"/>
      <c r="X587" s="251"/>
      <c r="Y587" s="251"/>
      <c r="Z587" s="251"/>
    </row>
    <row r="588" spans="1:26" ht="15.75" x14ac:dyDescent="0.25">
      <c r="A588" s="254"/>
      <c r="B588" s="254"/>
      <c r="C588" s="255"/>
      <c r="D588" s="619"/>
      <c r="E588" s="251"/>
      <c r="F588" s="839"/>
      <c r="G588" s="839"/>
      <c r="H588" s="257"/>
      <c r="I588" s="257"/>
      <c r="J588" s="251"/>
      <c r="K588" s="251"/>
      <c r="L588" s="251"/>
      <c r="M588" s="251"/>
      <c r="N588" s="251"/>
      <c r="O588" s="251"/>
      <c r="P588" s="251"/>
      <c r="Q588" s="251"/>
      <c r="R588" s="251"/>
      <c r="S588" s="251"/>
      <c r="T588" s="251"/>
      <c r="U588" s="251"/>
      <c r="V588" s="251"/>
      <c r="W588" s="251"/>
      <c r="X588" s="251"/>
      <c r="Y588" s="251"/>
      <c r="Z588" s="251"/>
    </row>
    <row r="589" spans="1:26" ht="15.75" x14ac:dyDescent="0.25">
      <c r="A589" s="254"/>
      <c r="B589" s="254"/>
      <c r="C589" s="255"/>
      <c r="D589" s="619"/>
      <c r="E589" s="251"/>
      <c r="F589" s="839"/>
      <c r="G589" s="839"/>
      <c r="H589" s="257"/>
      <c r="I589" s="257"/>
      <c r="J589" s="251"/>
      <c r="K589" s="251"/>
      <c r="L589" s="251"/>
      <c r="M589" s="251"/>
      <c r="N589" s="251"/>
      <c r="O589" s="251"/>
      <c r="P589" s="251"/>
      <c r="Q589" s="251"/>
      <c r="R589" s="251"/>
      <c r="S589" s="251"/>
      <c r="T589" s="251"/>
      <c r="U589" s="251"/>
      <c r="V589" s="251"/>
      <c r="W589" s="251"/>
      <c r="X589" s="251"/>
      <c r="Y589" s="251"/>
      <c r="Z589" s="251"/>
    </row>
    <row r="590" spans="1:26" ht="15.75" x14ac:dyDescent="0.25">
      <c r="A590" s="254"/>
      <c r="B590" s="254"/>
      <c r="C590" s="255"/>
      <c r="D590" s="619"/>
      <c r="E590" s="251"/>
      <c r="F590" s="839"/>
      <c r="G590" s="839"/>
      <c r="H590" s="257"/>
      <c r="I590" s="257"/>
      <c r="J590" s="251"/>
      <c r="K590" s="251"/>
      <c r="L590" s="251"/>
      <c r="M590" s="251"/>
      <c r="N590" s="251"/>
      <c r="O590" s="251"/>
      <c r="P590" s="251"/>
      <c r="Q590" s="251"/>
      <c r="R590" s="251"/>
      <c r="S590" s="251"/>
      <c r="T590" s="251"/>
      <c r="U590" s="251"/>
      <c r="V590" s="251"/>
      <c r="W590" s="251"/>
      <c r="X590" s="251"/>
      <c r="Y590" s="251"/>
      <c r="Z590" s="251"/>
    </row>
    <row r="591" spans="1:26" ht="15.75" x14ac:dyDescent="0.25">
      <c r="A591" s="254"/>
      <c r="B591" s="254"/>
      <c r="C591" s="255"/>
      <c r="D591" s="619"/>
      <c r="E591" s="251"/>
      <c r="F591" s="839"/>
      <c r="G591" s="839"/>
      <c r="H591" s="257"/>
      <c r="I591" s="257"/>
      <c r="J591" s="251"/>
      <c r="K591" s="251"/>
      <c r="L591" s="251"/>
      <c r="M591" s="251"/>
      <c r="N591" s="251"/>
      <c r="O591" s="251"/>
      <c r="P591" s="251"/>
      <c r="Q591" s="251"/>
      <c r="R591" s="251"/>
      <c r="S591" s="251"/>
      <c r="T591" s="251"/>
      <c r="U591" s="251"/>
      <c r="V591" s="251"/>
      <c r="W591" s="251"/>
      <c r="X591" s="251"/>
      <c r="Y591" s="251"/>
      <c r="Z591" s="251"/>
    </row>
    <row r="592" spans="1:26" ht="15.75" x14ac:dyDescent="0.25">
      <c r="A592" s="254"/>
      <c r="B592" s="254"/>
      <c r="C592" s="255"/>
      <c r="D592" s="619"/>
      <c r="E592" s="251"/>
      <c r="F592" s="839"/>
      <c r="G592" s="839"/>
      <c r="H592" s="257"/>
      <c r="I592" s="257"/>
      <c r="J592" s="251"/>
      <c r="K592" s="251"/>
      <c r="L592" s="251"/>
      <c r="M592" s="251"/>
      <c r="N592" s="251"/>
      <c r="O592" s="251"/>
      <c r="P592" s="251"/>
      <c r="Q592" s="251"/>
      <c r="R592" s="251"/>
      <c r="S592" s="251"/>
      <c r="T592" s="251"/>
      <c r="U592" s="251"/>
      <c r="V592" s="251"/>
      <c r="W592" s="251"/>
      <c r="X592" s="251"/>
      <c r="Y592" s="251"/>
      <c r="Z592" s="251"/>
    </row>
    <row r="593" spans="1:26" ht="15.75" x14ac:dyDescent="0.25">
      <c r="A593" s="254"/>
      <c r="B593" s="254"/>
      <c r="C593" s="255"/>
      <c r="D593" s="619"/>
      <c r="E593" s="251"/>
      <c r="F593" s="839"/>
      <c r="G593" s="839"/>
      <c r="H593" s="257"/>
      <c r="I593" s="257"/>
      <c r="J593" s="251"/>
      <c r="K593" s="251"/>
      <c r="L593" s="251"/>
      <c r="M593" s="251"/>
      <c r="N593" s="251"/>
      <c r="O593" s="251"/>
      <c r="P593" s="251"/>
      <c r="Q593" s="251"/>
      <c r="R593" s="251"/>
      <c r="S593" s="251"/>
      <c r="T593" s="251"/>
      <c r="U593" s="251"/>
      <c r="V593" s="251"/>
      <c r="W593" s="251"/>
      <c r="X593" s="251"/>
      <c r="Y593" s="251"/>
      <c r="Z593" s="251"/>
    </row>
    <row r="594" spans="1:26" ht="15.75" x14ac:dyDescent="0.25">
      <c r="A594" s="254"/>
      <c r="B594" s="254"/>
      <c r="C594" s="255"/>
      <c r="D594" s="619"/>
      <c r="E594" s="251"/>
      <c r="F594" s="839"/>
      <c r="G594" s="839"/>
      <c r="H594" s="257"/>
      <c r="I594" s="257"/>
      <c r="J594" s="251"/>
      <c r="K594" s="251"/>
      <c r="L594" s="251"/>
      <c r="M594" s="251"/>
      <c r="N594" s="251"/>
      <c r="O594" s="251"/>
      <c r="P594" s="251"/>
      <c r="Q594" s="251"/>
      <c r="R594" s="251"/>
      <c r="S594" s="251"/>
      <c r="T594" s="251"/>
      <c r="U594" s="251"/>
      <c r="V594" s="251"/>
      <c r="W594" s="251"/>
      <c r="X594" s="251"/>
      <c r="Y594" s="251"/>
      <c r="Z594" s="251"/>
    </row>
    <row r="595" spans="1:26" ht="15.75" x14ac:dyDescent="0.25">
      <c r="A595" s="254"/>
      <c r="B595" s="254"/>
      <c r="C595" s="255"/>
      <c r="D595" s="619"/>
      <c r="E595" s="251"/>
      <c r="F595" s="839"/>
      <c r="G595" s="839"/>
      <c r="H595" s="257"/>
      <c r="I595" s="257"/>
      <c r="J595" s="251"/>
      <c r="K595" s="251"/>
      <c r="L595" s="251"/>
      <c r="M595" s="251"/>
      <c r="N595" s="251"/>
      <c r="O595" s="251"/>
      <c r="P595" s="251"/>
      <c r="Q595" s="251"/>
      <c r="R595" s="251"/>
      <c r="S595" s="251"/>
      <c r="T595" s="251"/>
      <c r="U595" s="251"/>
      <c r="V595" s="251"/>
      <c r="W595" s="251"/>
      <c r="X595" s="251"/>
      <c r="Y595" s="251"/>
      <c r="Z595" s="251"/>
    </row>
    <row r="596" spans="1:26" ht="15.75" x14ac:dyDescent="0.25">
      <c r="A596" s="254"/>
      <c r="B596" s="254"/>
      <c r="C596" s="255"/>
      <c r="D596" s="619"/>
      <c r="E596" s="251"/>
      <c r="F596" s="839"/>
      <c r="G596" s="839"/>
      <c r="H596" s="257"/>
      <c r="I596" s="257"/>
      <c r="J596" s="251"/>
      <c r="K596" s="251"/>
      <c r="L596" s="251"/>
      <c r="M596" s="251"/>
      <c r="N596" s="251"/>
      <c r="O596" s="251"/>
      <c r="P596" s="251"/>
      <c r="Q596" s="251"/>
      <c r="R596" s="251"/>
      <c r="S596" s="251"/>
      <c r="T596" s="251"/>
      <c r="U596" s="251"/>
      <c r="V596" s="251"/>
      <c r="W596" s="251"/>
      <c r="X596" s="251"/>
      <c r="Y596" s="251"/>
      <c r="Z596" s="251"/>
    </row>
    <row r="597" spans="1:26" ht="15.75" x14ac:dyDescent="0.25">
      <c r="A597" s="254"/>
      <c r="B597" s="254"/>
      <c r="C597" s="255"/>
      <c r="D597" s="619"/>
      <c r="E597" s="251"/>
      <c r="F597" s="839"/>
      <c r="G597" s="839"/>
      <c r="H597" s="257"/>
      <c r="I597" s="257"/>
      <c r="J597" s="251"/>
      <c r="K597" s="251"/>
      <c r="L597" s="251"/>
      <c r="M597" s="251"/>
      <c r="N597" s="251"/>
      <c r="O597" s="251"/>
      <c r="P597" s="251"/>
      <c r="Q597" s="251"/>
      <c r="R597" s="251"/>
      <c r="S597" s="251"/>
      <c r="T597" s="251"/>
      <c r="U597" s="251"/>
      <c r="V597" s="251"/>
      <c r="W597" s="251"/>
      <c r="X597" s="251"/>
      <c r="Y597" s="251"/>
      <c r="Z597" s="251"/>
    </row>
    <row r="598" spans="1:26" ht="15.75" x14ac:dyDescent="0.25">
      <c r="A598" s="254"/>
      <c r="B598" s="254"/>
      <c r="C598" s="255"/>
      <c r="D598" s="619"/>
      <c r="E598" s="251"/>
      <c r="F598" s="839"/>
      <c r="G598" s="839"/>
      <c r="H598" s="257"/>
      <c r="I598" s="257"/>
      <c r="J598" s="251"/>
      <c r="K598" s="251"/>
      <c r="L598" s="251"/>
      <c r="M598" s="251"/>
      <c r="N598" s="251"/>
      <c r="O598" s="251"/>
      <c r="P598" s="251"/>
      <c r="Q598" s="251"/>
      <c r="R598" s="251"/>
      <c r="S598" s="251"/>
      <c r="T598" s="251"/>
      <c r="U598" s="251"/>
      <c r="V598" s="251"/>
      <c r="W598" s="251"/>
      <c r="X598" s="251"/>
      <c r="Y598" s="251"/>
      <c r="Z598" s="251"/>
    </row>
    <row r="599" spans="1:26" ht="15.75" x14ac:dyDescent="0.25">
      <c r="A599" s="254"/>
      <c r="B599" s="254"/>
      <c r="C599" s="255"/>
      <c r="D599" s="619"/>
      <c r="E599" s="251"/>
      <c r="F599" s="839"/>
      <c r="G599" s="839"/>
      <c r="H599" s="257"/>
      <c r="I599" s="257"/>
      <c r="J599" s="251"/>
      <c r="K599" s="251"/>
      <c r="L599" s="251"/>
      <c r="M599" s="251"/>
      <c r="N599" s="251"/>
      <c r="O599" s="251"/>
      <c r="P599" s="251"/>
      <c r="Q599" s="251"/>
      <c r="R599" s="251"/>
      <c r="S599" s="251"/>
      <c r="T599" s="251"/>
      <c r="U599" s="251"/>
      <c r="V599" s="251"/>
      <c r="W599" s="251"/>
      <c r="X599" s="251"/>
      <c r="Y599" s="251"/>
      <c r="Z599" s="251"/>
    </row>
    <row r="600" spans="1:26" ht="15.75" x14ac:dyDescent="0.25">
      <c r="A600" s="254"/>
      <c r="B600" s="254"/>
      <c r="C600" s="255"/>
      <c r="D600" s="619"/>
      <c r="E600" s="251"/>
      <c r="F600" s="839"/>
      <c r="G600" s="839"/>
      <c r="H600" s="257"/>
      <c r="I600" s="257"/>
      <c r="J600" s="251"/>
      <c r="K600" s="251"/>
      <c r="L600" s="251"/>
      <c r="M600" s="251"/>
      <c r="N600" s="251"/>
      <c r="O600" s="251"/>
      <c r="P600" s="251"/>
      <c r="Q600" s="251"/>
      <c r="R600" s="251"/>
      <c r="S600" s="251"/>
      <c r="T600" s="251"/>
      <c r="U600" s="251"/>
      <c r="V600" s="251"/>
      <c r="W600" s="251"/>
      <c r="X600" s="251"/>
      <c r="Y600" s="251"/>
      <c r="Z600" s="251"/>
    </row>
    <row r="601" spans="1:26" ht="15.75" x14ac:dyDescent="0.25">
      <c r="A601" s="254"/>
      <c r="B601" s="254"/>
      <c r="C601" s="255"/>
      <c r="D601" s="619"/>
      <c r="E601" s="251"/>
      <c r="F601" s="839"/>
      <c r="G601" s="839"/>
      <c r="H601" s="257"/>
      <c r="I601" s="257"/>
      <c r="J601" s="251"/>
      <c r="K601" s="251"/>
      <c r="L601" s="251"/>
      <c r="M601" s="251"/>
      <c r="N601" s="251"/>
      <c r="O601" s="251"/>
      <c r="P601" s="251"/>
      <c r="Q601" s="251"/>
      <c r="R601" s="251"/>
      <c r="S601" s="251"/>
      <c r="T601" s="251"/>
      <c r="U601" s="251"/>
      <c r="V601" s="251"/>
      <c r="W601" s="251"/>
      <c r="X601" s="251"/>
      <c r="Y601" s="251"/>
      <c r="Z601" s="251"/>
    </row>
    <row r="602" spans="1:26" ht="15.75" x14ac:dyDescent="0.25">
      <c r="A602" s="254"/>
      <c r="B602" s="254"/>
      <c r="C602" s="255"/>
      <c r="D602" s="619"/>
      <c r="E602" s="251"/>
      <c r="F602" s="839"/>
      <c r="G602" s="839"/>
      <c r="H602" s="257"/>
      <c r="I602" s="257"/>
      <c r="J602" s="251"/>
      <c r="K602" s="251"/>
      <c r="L602" s="251"/>
      <c r="M602" s="251"/>
      <c r="N602" s="251"/>
      <c r="O602" s="251"/>
      <c r="P602" s="251"/>
      <c r="Q602" s="251"/>
      <c r="R602" s="251"/>
      <c r="S602" s="251"/>
      <c r="T602" s="251"/>
      <c r="U602" s="251"/>
      <c r="V602" s="251"/>
      <c r="W602" s="251"/>
      <c r="X602" s="251"/>
      <c r="Y602" s="251"/>
      <c r="Z602" s="251"/>
    </row>
    <row r="603" spans="1:26" ht="15.75" x14ac:dyDescent="0.25">
      <c r="A603" s="254"/>
      <c r="B603" s="254"/>
      <c r="C603" s="255"/>
      <c r="D603" s="619"/>
      <c r="E603" s="251"/>
      <c r="F603" s="839"/>
      <c r="G603" s="839"/>
      <c r="H603" s="257"/>
      <c r="I603" s="257"/>
      <c r="J603" s="251"/>
      <c r="K603" s="251"/>
      <c r="L603" s="251"/>
      <c r="M603" s="251"/>
      <c r="N603" s="251"/>
      <c r="O603" s="251"/>
      <c r="P603" s="251"/>
      <c r="Q603" s="251"/>
      <c r="R603" s="251"/>
      <c r="S603" s="251"/>
      <c r="T603" s="251"/>
      <c r="U603" s="251"/>
      <c r="V603" s="251"/>
      <c r="W603" s="251"/>
      <c r="X603" s="251"/>
      <c r="Y603" s="251"/>
      <c r="Z603" s="251"/>
    </row>
    <row r="604" spans="1:26" ht="15.75" x14ac:dyDescent="0.25">
      <c r="A604" s="254"/>
      <c r="B604" s="254"/>
      <c r="C604" s="255"/>
      <c r="D604" s="619"/>
      <c r="E604" s="251"/>
      <c r="F604" s="839"/>
      <c r="G604" s="839"/>
      <c r="H604" s="257"/>
      <c r="I604" s="257"/>
      <c r="J604" s="251"/>
      <c r="K604" s="251"/>
      <c r="L604" s="251"/>
      <c r="M604" s="251"/>
      <c r="N604" s="251"/>
      <c r="O604" s="251"/>
      <c r="P604" s="251"/>
      <c r="Q604" s="251"/>
      <c r="R604" s="251"/>
      <c r="S604" s="251"/>
      <c r="T604" s="251"/>
      <c r="U604" s="251"/>
      <c r="V604" s="251"/>
      <c r="W604" s="251"/>
      <c r="X604" s="251"/>
      <c r="Y604" s="251"/>
      <c r="Z604" s="251"/>
    </row>
    <row r="605" spans="1:26" ht="15.75" x14ac:dyDescent="0.25">
      <c r="A605" s="254"/>
      <c r="B605" s="254"/>
      <c r="C605" s="255"/>
      <c r="D605" s="619"/>
      <c r="E605" s="251"/>
      <c r="F605" s="839"/>
      <c r="G605" s="839"/>
      <c r="H605" s="257"/>
      <c r="I605" s="257"/>
      <c r="J605" s="251"/>
      <c r="K605" s="251"/>
      <c r="L605" s="251"/>
      <c r="M605" s="251"/>
      <c r="N605" s="251"/>
      <c r="O605" s="251"/>
      <c r="P605" s="251"/>
      <c r="Q605" s="251"/>
      <c r="R605" s="251"/>
      <c r="S605" s="251"/>
      <c r="T605" s="251"/>
      <c r="U605" s="251"/>
      <c r="V605" s="251"/>
      <c r="W605" s="251"/>
      <c r="X605" s="251"/>
      <c r="Y605" s="251"/>
      <c r="Z605" s="251"/>
    </row>
    <row r="606" spans="1:26" ht="15.75" x14ac:dyDescent="0.25">
      <c r="A606" s="254"/>
      <c r="B606" s="254"/>
      <c r="C606" s="255"/>
      <c r="D606" s="619"/>
      <c r="E606" s="251"/>
      <c r="F606" s="839"/>
      <c r="G606" s="839"/>
      <c r="H606" s="257"/>
      <c r="I606" s="257"/>
      <c r="J606" s="251"/>
      <c r="K606" s="251"/>
      <c r="L606" s="251"/>
      <c r="M606" s="251"/>
      <c r="N606" s="251"/>
      <c r="O606" s="251"/>
      <c r="P606" s="251"/>
      <c r="Q606" s="251"/>
      <c r="R606" s="251"/>
      <c r="S606" s="251"/>
      <c r="T606" s="251"/>
      <c r="U606" s="251"/>
      <c r="V606" s="251"/>
      <c r="W606" s="251"/>
      <c r="X606" s="251"/>
      <c r="Y606" s="251"/>
      <c r="Z606" s="251"/>
    </row>
    <row r="607" spans="1:26" ht="15.75" x14ac:dyDescent="0.25">
      <c r="A607" s="254"/>
      <c r="B607" s="254"/>
      <c r="C607" s="255"/>
      <c r="D607" s="619"/>
      <c r="E607" s="251"/>
      <c r="F607" s="839"/>
      <c r="G607" s="839"/>
      <c r="H607" s="257"/>
      <c r="I607" s="257"/>
      <c r="J607" s="251"/>
      <c r="K607" s="251"/>
      <c r="L607" s="251"/>
      <c r="M607" s="251"/>
      <c r="N607" s="251"/>
      <c r="O607" s="251"/>
      <c r="P607" s="251"/>
      <c r="Q607" s="251"/>
      <c r="R607" s="251"/>
      <c r="S607" s="251"/>
      <c r="T607" s="251"/>
      <c r="U607" s="251"/>
      <c r="V607" s="251"/>
      <c r="W607" s="251"/>
      <c r="X607" s="251"/>
      <c r="Y607" s="251"/>
      <c r="Z607" s="251"/>
    </row>
    <row r="608" spans="1:26" ht="15.75" x14ac:dyDescent="0.25">
      <c r="A608" s="254"/>
      <c r="B608" s="254"/>
      <c r="C608" s="255"/>
      <c r="D608" s="619"/>
      <c r="E608" s="251"/>
      <c r="F608" s="839"/>
      <c r="G608" s="839"/>
      <c r="H608" s="257"/>
      <c r="I608" s="257"/>
      <c r="J608" s="251"/>
      <c r="K608" s="251"/>
      <c r="L608" s="251"/>
      <c r="M608" s="251"/>
      <c r="N608" s="251"/>
      <c r="O608" s="251"/>
      <c r="P608" s="251"/>
      <c r="Q608" s="251"/>
      <c r="R608" s="251"/>
      <c r="S608" s="251"/>
      <c r="T608" s="251"/>
      <c r="U608" s="251"/>
      <c r="V608" s="251"/>
      <c r="W608" s="251"/>
      <c r="X608" s="251"/>
      <c r="Y608" s="251"/>
      <c r="Z608" s="251"/>
    </row>
    <row r="609" spans="1:26" ht="15.75" x14ac:dyDescent="0.25">
      <c r="A609" s="254"/>
      <c r="B609" s="254"/>
      <c r="C609" s="255"/>
      <c r="D609" s="619"/>
      <c r="E609" s="251"/>
      <c r="F609" s="839"/>
      <c r="G609" s="839"/>
      <c r="H609" s="257"/>
      <c r="I609" s="257"/>
      <c r="J609" s="251"/>
      <c r="K609" s="251"/>
      <c r="L609" s="251"/>
      <c r="M609" s="251"/>
      <c r="N609" s="251"/>
      <c r="O609" s="251"/>
      <c r="P609" s="251"/>
      <c r="Q609" s="251"/>
      <c r="R609" s="251"/>
      <c r="S609" s="251"/>
      <c r="T609" s="251"/>
      <c r="U609" s="251"/>
      <c r="V609" s="251"/>
      <c r="W609" s="251"/>
      <c r="X609" s="251"/>
      <c r="Y609" s="251"/>
      <c r="Z609" s="251"/>
    </row>
    <row r="610" spans="1:26" ht="15.75" x14ac:dyDescent="0.25">
      <c r="A610" s="254"/>
      <c r="B610" s="254"/>
      <c r="C610" s="255"/>
      <c r="D610" s="619"/>
      <c r="E610" s="251"/>
      <c r="F610" s="839"/>
      <c r="G610" s="839"/>
      <c r="H610" s="257"/>
      <c r="I610" s="257"/>
      <c r="J610" s="251"/>
      <c r="K610" s="251"/>
      <c r="L610" s="251"/>
      <c r="M610" s="251"/>
      <c r="N610" s="251"/>
      <c r="O610" s="251"/>
      <c r="P610" s="251"/>
      <c r="Q610" s="251"/>
      <c r="R610" s="251"/>
      <c r="S610" s="251"/>
      <c r="T610" s="251"/>
      <c r="U610" s="251"/>
      <c r="V610" s="251"/>
      <c r="W610" s="251"/>
      <c r="X610" s="251"/>
      <c r="Y610" s="251"/>
      <c r="Z610" s="251"/>
    </row>
    <row r="611" spans="1:26" ht="15.75" x14ac:dyDescent="0.25">
      <c r="A611" s="254"/>
      <c r="B611" s="254"/>
      <c r="C611" s="255"/>
      <c r="D611" s="619"/>
      <c r="E611" s="251"/>
      <c r="F611" s="839"/>
      <c r="G611" s="839"/>
      <c r="H611" s="257"/>
      <c r="I611" s="257"/>
      <c r="J611" s="251"/>
      <c r="K611" s="251"/>
      <c r="L611" s="251"/>
      <c r="M611" s="251"/>
      <c r="N611" s="251"/>
      <c r="O611" s="251"/>
      <c r="P611" s="251"/>
      <c r="Q611" s="251"/>
      <c r="R611" s="251"/>
      <c r="S611" s="251"/>
      <c r="T611" s="251"/>
      <c r="U611" s="251"/>
      <c r="V611" s="251"/>
      <c r="W611" s="251"/>
      <c r="X611" s="251"/>
      <c r="Y611" s="251"/>
      <c r="Z611" s="251"/>
    </row>
    <row r="612" spans="1:26" ht="15.75" x14ac:dyDescent="0.25">
      <c r="A612" s="254"/>
      <c r="B612" s="254"/>
      <c r="C612" s="255"/>
      <c r="D612" s="619"/>
      <c r="E612" s="251"/>
      <c r="F612" s="839"/>
      <c r="G612" s="839"/>
      <c r="H612" s="257"/>
      <c r="I612" s="257"/>
      <c r="J612" s="251"/>
      <c r="K612" s="251"/>
      <c r="L612" s="251"/>
      <c r="M612" s="251"/>
      <c r="N612" s="251"/>
      <c r="O612" s="251"/>
      <c r="P612" s="251"/>
      <c r="Q612" s="251"/>
      <c r="R612" s="251"/>
      <c r="S612" s="251"/>
      <c r="T612" s="251"/>
      <c r="U612" s="251"/>
      <c r="V612" s="251"/>
      <c r="W612" s="251"/>
      <c r="X612" s="251"/>
      <c r="Y612" s="251"/>
      <c r="Z612" s="251"/>
    </row>
    <row r="613" spans="1:26" ht="15.75" x14ac:dyDescent="0.25">
      <c r="A613" s="254"/>
      <c r="B613" s="254"/>
      <c r="C613" s="255"/>
      <c r="D613" s="619"/>
      <c r="E613" s="251"/>
      <c r="F613" s="839"/>
      <c r="G613" s="839"/>
      <c r="H613" s="257"/>
      <c r="I613" s="257"/>
      <c r="J613" s="251"/>
      <c r="K613" s="251"/>
      <c r="L613" s="251"/>
      <c r="M613" s="251"/>
      <c r="N613" s="251"/>
      <c r="O613" s="251"/>
      <c r="P613" s="251"/>
      <c r="Q613" s="251"/>
      <c r="R613" s="251"/>
      <c r="S613" s="251"/>
      <c r="T613" s="251"/>
      <c r="U613" s="251"/>
      <c r="V613" s="251"/>
      <c r="W613" s="251"/>
      <c r="X613" s="251"/>
      <c r="Y613" s="251"/>
      <c r="Z613" s="251"/>
    </row>
    <row r="614" spans="1:26" ht="15.75" x14ac:dyDescent="0.25">
      <c r="A614" s="254"/>
      <c r="B614" s="254"/>
      <c r="C614" s="255"/>
      <c r="D614" s="619"/>
      <c r="E614" s="251"/>
      <c r="F614" s="839"/>
      <c r="G614" s="839"/>
      <c r="H614" s="257"/>
      <c r="I614" s="257"/>
      <c r="J614" s="251"/>
      <c r="K614" s="251"/>
      <c r="L614" s="251"/>
      <c r="M614" s="251"/>
      <c r="N614" s="251"/>
      <c r="O614" s="251"/>
      <c r="P614" s="251"/>
      <c r="Q614" s="251"/>
      <c r="R614" s="251"/>
      <c r="S614" s="251"/>
      <c r="T614" s="251"/>
      <c r="U614" s="251"/>
      <c r="V614" s="251"/>
      <c r="W614" s="251"/>
      <c r="X614" s="251"/>
      <c r="Y614" s="251"/>
      <c r="Z614" s="251"/>
    </row>
    <row r="615" spans="1:26" ht="15.75" x14ac:dyDescent="0.25">
      <c r="A615" s="254"/>
      <c r="B615" s="254"/>
      <c r="C615" s="255"/>
      <c r="D615" s="619"/>
      <c r="E615" s="251"/>
      <c r="F615" s="839"/>
      <c r="G615" s="839"/>
      <c r="H615" s="257"/>
      <c r="I615" s="257"/>
      <c r="J615" s="251"/>
      <c r="K615" s="251"/>
      <c r="L615" s="251"/>
      <c r="M615" s="251"/>
      <c r="N615" s="251"/>
      <c r="O615" s="251"/>
      <c r="P615" s="251"/>
      <c r="Q615" s="251"/>
      <c r="R615" s="251"/>
      <c r="S615" s="251"/>
      <c r="T615" s="251"/>
      <c r="U615" s="251"/>
      <c r="V615" s="251"/>
      <c r="W615" s="251"/>
      <c r="X615" s="251"/>
      <c r="Y615" s="251"/>
      <c r="Z615" s="251"/>
    </row>
    <row r="616" spans="1:26" ht="15.75" x14ac:dyDescent="0.25">
      <c r="A616" s="254"/>
      <c r="B616" s="254"/>
      <c r="C616" s="255"/>
      <c r="D616" s="619"/>
      <c r="E616" s="251"/>
      <c r="F616" s="839"/>
      <c r="G616" s="839"/>
      <c r="H616" s="257"/>
      <c r="I616" s="257"/>
      <c r="J616" s="251"/>
      <c r="K616" s="251"/>
      <c r="L616" s="251"/>
      <c r="M616" s="251"/>
      <c r="N616" s="251"/>
      <c r="O616" s="251"/>
      <c r="P616" s="251"/>
      <c r="Q616" s="251"/>
      <c r="R616" s="251"/>
      <c r="S616" s="251"/>
      <c r="T616" s="251"/>
      <c r="U616" s="251"/>
      <c r="V616" s="251"/>
      <c r="W616" s="251"/>
      <c r="X616" s="251"/>
      <c r="Y616" s="251"/>
      <c r="Z616" s="251"/>
    </row>
    <row r="617" spans="1:26" ht="15.75" x14ac:dyDescent="0.25">
      <c r="A617" s="254"/>
      <c r="B617" s="254"/>
      <c r="C617" s="255"/>
      <c r="D617" s="619"/>
      <c r="E617" s="251"/>
      <c r="F617" s="839"/>
      <c r="G617" s="839"/>
      <c r="H617" s="257"/>
      <c r="I617" s="257"/>
      <c r="J617" s="251"/>
      <c r="K617" s="251"/>
      <c r="L617" s="251"/>
      <c r="M617" s="251"/>
      <c r="N617" s="251"/>
      <c r="O617" s="251"/>
      <c r="P617" s="251"/>
      <c r="Q617" s="251"/>
      <c r="R617" s="251"/>
      <c r="S617" s="251"/>
      <c r="T617" s="251"/>
      <c r="U617" s="251"/>
      <c r="V617" s="251"/>
      <c r="W617" s="251"/>
      <c r="X617" s="251"/>
      <c r="Y617" s="251"/>
      <c r="Z617" s="251"/>
    </row>
    <row r="618" spans="1:26" ht="15.75" x14ac:dyDescent="0.25">
      <c r="A618" s="254"/>
      <c r="B618" s="254"/>
      <c r="C618" s="255"/>
      <c r="D618" s="619"/>
      <c r="E618" s="251"/>
      <c r="F618" s="839"/>
      <c r="G618" s="839"/>
      <c r="H618" s="257"/>
      <c r="I618" s="257"/>
      <c r="J618" s="251"/>
      <c r="K618" s="251"/>
      <c r="L618" s="251"/>
      <c r="M618" s="251"/>
      <c r="N618" s="251"/>
      <c r="O618" s="251"/>
      <c r="P618" s="251"/>
      <c r="Q618" s="251"/>
      <c r="R618" s="251"/>
      <c r="S618" s="251"/>
      <c r="T618" s="251"/>
      <c r="U618" s="251"/>
      <c r="V618" s="251"/>
      <c r="W618" s="251"/>
      <c r="X618" s="251"/>
      <c r="Y618" s="251"/>
      <c r="Z618" s="251"/>
    </row>
    <row r="619" spans="1:26" ht="15.75" x14ac:dyDescent="0.25">
      <c r="A619" s="254"/>
      <c r="B619" s="254"/>
      <c r="C619" s="255"/>
      <c r="D619" s="619"/>
      <c r="E619" s="251"/>
      <c r="F619" s="839"/>
      <c r="G619" s="839"/>
      <c r="H619" s="257"/>
      <c r="I619" s="257"/>
      <c r="J619" s="251"/>
      <c r="K619" s="251"/>
      <c r="L619" s="251"/>
      <c r="M619" s="251"/>
      <c r="N619" s="251"/>
      <c r="O619" s="251"/>
      <c r="P619" s="251"/>
      <c r="Q619" s="251"/>
      <c r="R619" s="251"/>
      <c r="S619" s="251"/>
      <c r="T619" s="251"/>
      <c r="U619" s="251"/>
      <c r="V619" s="251"/>
      <c r="W619" s="251"/>
      <c r="X619" s="251"/>
      <c r="Y619" s="251"/>
      <c r="Z619" s="251"/>
    </row>
    <row r="620" spans="1:26" ht="15.75" x14ac:dyDescent="0.25">
      <c r="A620" s="254"/>
      <c r="B620" s="254"/>
      <c r="C620" s="255"/>
      <c r="D620" s="619"/>
      <c r="E620" s="251"/>
      <c r="F620" s="839"/>
      <c r="G620" s="839"/>
      <c r="H620" s="257"/>
      <c r="I620" s="257"/>
      <c r="J620" s="251"/>
      <c r="K620" s="251"/>
      <c r="L620" s="251"/>
      <c r="M620" s="251"/>
      <c r="N620" s="251"/>
      <c r="O620" s="251"/>
      <c r="P620" s="251"/>
      <c r="Q620" s="251"/>
      <c r="R620" s="251"/>
      <c r="S620" s="251"/>
      <c r="T620" s="251"/>
      <c r="U620" s="251"/>
      <c r="V620" s="251"/>
      <c r="W620" s="251"/>
      <c r="X620" s="251"/>
      <c r="Y620" s="251"/>
      <c r="Z620" s="251"/>
    </row>
    <row r="621" spans="1:26" ht="15.75" x14ac:dyDescent="0.25">
      <c r="A621" s="254"/>
      <c r="B621" s="254"/>
      <c r="C621" s="255"/>
      <c r="D621" s="619"/>
      <c r="E621" s="251"/>
      <c r="F621" s="839"/>
      <c r="G621" s="839"/>
      <c r="H621" s="257"/>
      <c r="I621" s="257"/>
      <c r="J621" s="251"/>
      <c r="K621" s="251"/>
      <c r="L621" s="251"/>
      <c r="M621" s="251"/>
      <c r="N621" s="251"/>
      <c r="O621" s="251"/>
      <c r="P621" s="251"/>
      <c r="Q621" s="251"/>
      <c r="R621" s="251"/>
      <c r="S621" s="251"/>
      <c r="T621" s="251"/>
      <c r="U621" s="251"/>
      <c r="V621" s="251"/>
      <c r="W621" s="251"/>
      <c r="X621" s="251"/>
      <c r="Y621" s="251"/>
      <c r="Z621" s="251"/>
    </row>
    <row r="622" spans="1:26" ht="15.75" x14ac:dyDescent="0.25">
      <c r="A622" s="254"/>
      <c r="B622" s="254"/>
      <c r="C622" s="255"/>
      <c r="D622" s="619"/>
      <c r="E622" s="251"/>
      <c r="F622" s="839"/>
      <c r="G622" s="839"/>
      <c r="H622" s="257"/>
      <c r="I622" s="257"/>
      <c r="J622" s="251"/>
      <c r="K622" s="251"/>
      <c r="L622" s="251"/>
      <c r="M622" s="251"/>
      <c r="N622" s="251"/>
      <c r="O622" s="251"/>
      <c r="P622" s="251"/>
      <c r="Q622" s="251"/>
      <c r="R622" s="251"/>
      <c r="S622" s="251"/>
      <c r="T622" s="251"/>
      <c r="U622" s="251"/>
      <c r="V622" s="251"/>
      <c r="W622" s="251"/>
      <c r="X622" s="251"/>
      <c r="Y622" s="251"/>
      <c r="Z622" s="251"/>
    </row>
    <row r="623" spans="1:26" ht="15.75" x14ac:dyDescent="0.25">
      <c r="A623" s="254"/>
      <c r="B623" s="254"/>
      <c r="C623" s="255"/>
      <c r="D623" s="619"/>
      <c r="E623" s="251"/>
      <c r="F623" s="839"/>
      <c r="G623" s="839"/>
      <c r="H623" s="257"/>
      <c r="I623" s="257"/>
      <c r="J623" s="251"/>
      <c r="K623" s="251"/>
      <c r="L623" s="251"/>
      <c r="M623" s="251"/>
      <c r="N623" s="251"/>
      <c r="O623" s="251"/>
      <c r="P623" s="251"/>
      <c r="Q623" s="251"/>
      <c r="R623" s="251"/>
      <c r="S623" s="251"/>
      <c r="T623" s="251"/>
      <c r="U623" s="251"/>
      <c r="V623" s="251"/>
      <c r="W623" s="251"/>
      <c r="X623" s="251"/>
      <c r="Y623" s="251"/>
      <c r="Z623" s="251"/>
    </row>
    <row r="624" spans="1:26" ht="15.75" x14ac:dyDescent="0.25">
      <c r="A624" s="254"/>
      <c r="B624" s="254"/>
      <c r="C624" s="255"/>
      <c r="D624" s="619"/>
      <c r="E624" s="251"/>
      <c r="F624" s="839"/>
      <c r="G624" s="839"/>
      <c r="H624" s="257"/>
      <c r="I624" s="257"/>
      <c r="J624" s="251"/>
      <c r="K624" s="251"/>
      <c r="L624" s="251"/>
      <c r="M624" s="251"/>
      <c r="N624" s="251"/>
      <c r="O624" s="251"/>
      <c r="P624" s="251"/>
      <c r="Q624" s="251"/>
      <c r="R624" s="251"/>
      <c r="S624" s="251"/>
      <c r="T624" s="251"/>
      <c r="U624" s="251"/>
      <c r="V624" s="251"/>
      <c r="W624" s="251"/>
      <c r="X624" s="251"/>
      <c r="Y624" s="251"/>
      <c r="Z624" s="251"/>
    </row>
    <row r="625" spans="1:26" ht="15.75" x14ac:dyDescent="0.25">
      <c r="A625" s="254"/>
      <c r="B625" s="254"/>
      <c r="C625" s="255"/>
      <c r="D625" s="619"/>
      <c r="E625" s="251"/>
      <c r="F625" s="839"/>
      <c r="G625" s="839"/>
      <c r="H625" s="257"/>
      <c r="I625" s="257"/>
      <c r="J625" s="251"/>
      <c r="K625" s="251"/>
      <c r="L625" s="251"/>
      <c r="M625" s="251"/>
      <c r="N625" s="251"/>
      <c r="O625" s="251"/>
      <c r="P625" s="251"/>
      <c r="Q625" s="251"/>
      <c r="R625" s="251"/>
      <c r="S625" s="251"/>
      <c r="T625" s="251"/>
      <c r="U625" s="251"/>
      <c r="V625" s="251"/>
      <c r="W625" s="251"/>
      <c r="X625" s="251"/>
      <c r="Y625" s="251"/>
      <c r="Z625" s="251"/>
    </row>
    <row r="626" spans="1:26" ht="15.75" x14ac:dyDescent="0.25">
      <c r="A626" s="254"/>
      <c r="B626" s="254"/>
      <c r="C626" s="255"/>
      <c r="D626" s="619"/>
      <c r="E626" s="251"/>
      <c r="F626" s="839"/>
      <c r="G626" s="839"/>
      <c r="H626" s="257"/>
      <c r="I626" s="257"/>
      <c r="J626" s="251"/>
      <c r="K626" s="251"/>
      <c r="L626" s="251"/>
      <c r="M626" s="251"/>
      <c r="N626" s="251"/>
      <c r="O626" s="251"/>
      <c r="P626" s="251"/>
      <c r="Q626" s="251"/>
      <c r="R626" s="251"/>
      <c r="S626" s="251"/>
      <c r="T626" s="251"/>
      <c r="U626" s="251"/>
      <c r="V626" s="251"/>
      <c r="W626" s="251"/>
      <c r="X626" s="251"/>
      <c r="Y626" s="251"/>
      <c r="Z626" s="251"/>
    </row>
    <row r="627" spans="1:26" ht="15.75" x14ac:dyDescent="0.25">
      <c r="A627" s="254"/>
      <c r="B627" s="254"/>
      <c r="C627" s="255"/>
      <c r="D627" s="619"/>
      <c r="E627" s="251"/>
      <c r="F627" s="839"/>
      <c r="G627" s="839"/>
      <c r="H627" s="257"/>
      <c r="I627" s="257"/>
      <c r="J627" s="251"/>
      <c r="K627" s="251"/>
      <c r="L627" s="251"/>
      <c r="M627" s="251"/>
      <c r="N627" s="251"/>
      <c r="O627" s="251"/>
      <c r="P627" s="251"/>
      <c r="Q627" s="251"/>
      <c r="R627" s="251"/>
      <c r="S627" s="251"/>
      <c r="T627" s="251"/>
      <c r="U627" s="251"/>
      <c r="V627" s="251"/>
      <c r="W627" s="251"/>
      <c r="X627" s="251"/>
      <c r="Y627" s="251"/>
      <c r="Z627" s="251"/>
    </row>
    <row r="628" spans="1:26" ht="15.75" x14ac:dyDescent="0.25">
      <c r="A628" s="254"/>
      <c r="B628" s="254"/>
      <c r="C628" s="255"/>
      <c r="D628" s="619"/>
      <c r="E628" s="251"/>
      <c r="F628" s="839"/>
      <c r="G628" s="839"/>
      <c r="H628" s="257"/>
      <c r="I628" s="257"/>
      <c r="J628" s="251"/>
      <c r="K628" s="251"/>
      <c r="L628" s="251"/>
      <c r="M628" s="251"/>
      <c r="N628" s="251"/>
      <c r="O628" s="251"/>
      <c r="P628" s="251"/>
      <c r="Q628" s="251"/>
      <c r="R628" s="251"/>
      <c r="S628" s="251"/>
      <c r="T628" s="251"/>
      <c r="U628" s="251"/>
      <c r="V628" s="251"/>
      <c r="W628" s="251"/>
      <c r="X628" s="251"/>
      <c r="Y628" s="251"/>
      <c r="Z628" s="251"/>
    </row>
    <row r="629" spans="1:26" ht="15.75" x14ac:dyDescent="0.25">
      <c r="A629" s="254"/>
      <c r="B629" s="254"/>
      <c r="C629" s="255"/>
      <c r="D629" s="619"/>
      <c r="E629" s="251"/>
      <c r="F629" s="839"/>
      <c r="G629" s="839"/>
      <c r="H629" s="257"/>
      <c r="I629" s="257"/>
      <c r="J629" s="251"/>
      <c r="K629" s="251"/>
      <c r="L629" s="251"/>
      <c r="M629" s="251"/>
      <c r="N629" s="251"/>
      <c r="O629" s="251"/>
      <c r="P629" s="251"/>
      <c r="Q629" s="251"/>
      <c r="R629" s="251"/>
      <c r="S629" s="251"/>
      <c r="T629" s="251"/>
      <c r="U629" s="251"/>
      <c r="V629" s="251"/>
      <c r="W629" s="251"/>
      <c r="X629" s="251"/>
      <c r="Y629" s="251"/>
      <c r="Z629" s="251"/>
    </row>
    <row r="630" spans="1:26" ht="15.75" x14ac:dyDescent="0.25">
      <c r="A630" s="254"/>
      <c r="B630" s="254"/>
      <c r="C630" s="255"/>
      <c r="D630" s="619"/>
      <c r="E630" s="251"/>
      <c r="F630" s="839"/>
      <c r="G630" s="839"/>
      <c r="H630" s="257"/>
      <c r="I630" s="257"/>
      <c r="J630" s="251"/>
      <c r="K630" s="251"/>
      <c r="L630" s="251"/>
      <c r="M630" s="251"/>
      <c r="N630" s="251"/>
      <c r="O630" s="251"/>
      <c r="P630" s="251"/>
      <c r="Q630" s="251"/>
      <c r="R630" s="251"/>
      <c r="S630" s="251"/>
      <c r="T630" s="251"/>
      <c r="U630" s="251"/>
      <c r="V630" s="251"/>
      <c r="W630" s="251"/>
      <c r="X630" s="251"/>
      <c r="Y630" s="251"/>
      <c r="Z630" s="251"/>
    </row>
    <row r="631" spans="1:26" ht="15.75" x14ac:dyDescent="0.25">
      <c r="A631" s="254"/>
      <c r="B631" s="254"/>
      <c r="C631" s="255"/>
      <c r="D631" s="619"/>
      <c r="E631" s="251"/>
      <c r="F631" s="839"/>
      <c r="G631" s="839"/>
      <c r="H631" s="257"/>
      <c r="I631" s="257"/>
      <c r="J631" s="251"/>
      <c r="K631" s="251"/>
      <c r="L631" s="251"/>
      <c r="M631" s="251"/>
      <c r="N631" s="251"/>
      <c r="O631" s="251"/>
      <c r="P631" s="251"/>
      <c r="Q631" s="251"/>
      <c r="R631" s="251"/>
      <c r="S631" s="251"/>
      <c r="T631" s="251"/>
      <c r="U631" s="251"/>
      <c r="V631" s="251"/>
      <c r="W631" s="251"/>
      <c r="X631" s="251"/>
      <c r="Y631" s="251"/>
      <c r="Z631" s="251"/>
    </row>
    <row r="632" spans="1:26" ht="15.75" x14ac:dyDescent="0.25">
      <c r="A632" s="254"/>
      <c r="B632" s="254"/>
      <c r="C632" s="255"/>
      <c r="D632" s="619"/>
      <c r="E632" s="251"/>
      <c r="F632" s="839"/>
      <c r="G632" s="839"/>
      <c r="H632" s="257"/>
      <c r="I632" s="257"/>
      <c r="J632" s="251"/>
      <c r="K632" s="251"/>
      <c r="L632" s="251"/>
      <c r="M632" s="251"/>
      <c r="N632" s="251"/>
      <c r="O632" s="251"/>
      <c r="P632" s="251"/>
      <c r="Q632" s="251"/>
      <c r="R632" s="251"/>
      <c r="S632" s="251"/>
      <c r="T632" s="251"/>
      <c r="U632" s="251"/>
      <c r="V632" s="251"/>
      <c r="W632" s="251"/>
      <c r="X632" s="251"/>
      <c r="Y632" s="251"/>
      <c r="Z632" s="251"/>
    </row>
    <row r="633" spans="1:26" ht="15.75" x14ac:dyDescent="0.25">
      <c r="A633" s="254"/>
      <c r="B633" s="254"/>
      <c r="C633" s="255"/>
      <c r="D633" s="619"/>
      <c r="E633" s="251"/>
      <c r="F633" s="839"/>
      <c r="G633" s="839"/>
      <c r="H633" s="257"/>
      <c r="I633" s="257"/>
      <c r="J633" s="251"/>
      <c r="K633" s="251"/>
      <c r="L633" s="251"/>
      <c r="M633" s="251"/>
      <c r="N633" s="251"/>
      <c r="O633" s="251"/>
      <c r="P633" s="251"/>
      <c r="Q633" s="251"/>
      <c r="R633" s="251"/>
      <c r="S633" s="251"/>
      <c r="T633" s="251"/>
      <c r="U633" s="251"/>
      <c r="V633" s="251"/>
      <c r="W633" s="251"/>
      <c r="X633" s="251"/>
      <c r="Y633" s="251"/>
      <c r="Z633" s="251"/>
    </row>
    <row r="634" spans="1:26" ht="15.75" x14ac:dyDescent="0.25">
      <c r="A634" s="254"/>
      <c r="B634" s="254"/>
      <c r="C634" s="255"/>
      <c r="D634" s="619"/>
      <c r="E634" s="251"/>
      <c r="F634" s="839"/>
      <c r="G634" s="839"/>
      <c r="H634" s="257"/>
      <c r="I634" s="257"/>
      <c r="J634" s="251"/>
      <c r="K634" s="251"/>
      <c r="L634" s="251"/>
      <c r="M634" s="251"/>
      <c r="N634" s="251"/>
      <c r="O634" s="251"/>
      <c r="P634" s="251"/>
      <c r="Q634" s="251"/>
      <c r="R634" s="251"/>
      <c r="S634" s="251"/>
      <c r="T634" s="251"/>
      <c r="U634" s="251"/>
      <c r="V634" s="251"/>
      <c r="W634" s="251"/>
      <c r="X634" s="251"/>
      <c r="Y634" s="251"/>
      <c r="Z634" s="251"/>
    </row>
    <row r="635" spans="1:26" ht="15.75" x14ac:dyDescent="0.25">
      <c r="A635" s="254"/>
      <c r="B635" s="254"/>
      <c r="C635" s="255"/>
      <c r="D635" s="619"/>
      <c r="E635" s="251"/>
      <c r="F635" s="839"/>
      <c r="G635" s="839"/>
      <c r="H635" s="257"/>
      <c r="I635" s="257"/>
      <c r="J635" s="251"/>
      <c r="K635" s="251"/>
      <c r="L635" s="251"/>
      <c r="M635" s="251"/>
      <c r="N635" s="251"/>
      <c r="O635" s="251"/>
      <c r="P635" s="251"/>
      <c r="Q635" s="251"/>
      <c r="R635" s="251"/>
      <c r="S635" s="251"/>
      <c r="T635" s="251"/>
      <c r="U635" s="251"/>
      <c r="V635" s="251"/>
      <c r="W635" s="251"/>
      <c r="X635" s="251"/>
      <c r="Y635" s="251"/>
      <c r="Z635" s="251"/>
    </row>
    <row r="636" spans="1:26" ht="15.75" x14ac:dyDescent="0.25">
      <c r="A636" s="254"/>
      <c r="B636" s="254"/>
      <c r="C636" s="255"/>
      <c r="D636" s="619"/>
      <c r="E636" s="251"/>
      <c r="F636" s="839"/>
      <c r="G636" s="839"/>
      <c r="H636" s="257"/>
      <c r="I636" s="257"/>
      <c r="J636" s="251"/>
      <c r="K636" s="251"/>
      <c r="L636" s="251"/>
      <c r="M636" s="251"/>
      <c r="N636" s="251"/>
      <c r="O636" s="251"/>
      <c r="P636" s="251"/>
      <c r="Q636" s="251"/>
      <c r="R636" s="251"/>
      <c r="S636" s="251"/>
      <c r="T636" s="251"/>
      <c r="U636" s="251"/>
      <c r="V636" s="251"/>
      <c r="W636" s="251"/>
      <c r="X636" s="251"/>
      <c r="Y636" s="251"/>
      <c r="Z636" s="251"/>
    </row>
    <row r="637" spans="1:26" ht="15.75" x14ac:dyDescent="0.25">
      <c r="A637" s="254"/>
      <c r="B637" s="254"/>
      <c r="C637" s="255"/>
      <c r="D637" s="619"/>
      <c r="E637" s="251"/>
      <c r="F637" s="839"/>
      <c r="G637" s="839"/>
      <c r="H637" s="257"/>
      <c r="I637" s="257"/>
      <c r="J637" s="251"/>
      <c r="K637" s="251"/>
      <c r="L637" s="251"/>
      <c r="M637" s="251"/>
      <c r="N637" s="251"/>
      <c r="O637" s="251"/>
      <c r="P637" s="251"/>
      <c r="Q637" s="251"/>
      <c r="R637" s="251"/>
      <c r="S637" s="251"/>
      <c r="T637" s="251"/>
      <c r="U637" s="251"/>
      <c r="V637" s="251"/>
      <c r="W637" s="251"/>
      <c r="X637" s="251"/>
      <c r="Y637" s="251"/>
      <c r="Z637" s="251"/>
    </row>
    <row r="638" spans="1:26" ht="15.75" x14ac:dyDescent="0.25">
      <c r="A638" s="254"/>
      <c r="B638" s="254"/>
      <c r="C638" s="255"/>
      <c r="D638" s="619"/>
      <c r="E638" s="251"/>
      <c r="F638" s="839"/>
      <c r="G638" s="839"/>
      <c r="H638" s="257"/>
      <c r="I638" s="257"/>
      <c r="J638" s="251"/>
      <c r="K638" s="251"/>
      <c r="L638" s="251"/>
      <c r="M638" s="251"/>
      <c r="N638" s="251"/>
      <c r="O638" s="251"/>
      <c r="P638" s="251"/>
      <c r="Q638" s="251"/>
      <c r="R638" s="251"/>
      <c r="S638" s="251"/>
      <c r="T638" s="251"/>
      <c r="U638" s="251"/>
      <c r="V638" s="251"/>
      <c r="W638" s="251"/>
      <c r="X638" s="251"/>
      <c r="Y638" s="251"/>
      <c r="Z638" s="251"/>
    </row>
    <row r="639" spans="1:26" ht="15.75" x14ac:dyDescent="0.25">
      <c r="A639" s="254"/>
      <c r="B639" s="254"/>
      <c r="C639" s="255"/>
      <c r="D639" s="619"/>
      <c r="E639" s="251"/>
      <c r="F639" s="839"/>
      <c r="G639" s="839"/>
      <c r="H639" s="257"/>
      <c r="I639" s="257"/>
      <c r="J639" s="251"/>
      <c r="K639" s="251"/>
      <c r="L639" s="251"/>
      <c r="M639" s="251"/>
      <c r="N639" s="251"/>
      <c r="O639" s="251"/>
      <c r="P639" s="251"/>
      <c r="Q639" s="251"/>
      <c r="R639" s="251"/>
      <c r="S639" s="251"/>
      <c r="T639" s="251"/>
      <c r="U639" s="251"/>
      <c r="V639" s="251"/>
      <c r="W639" s="251"/>
      <c r="X639" s="251"/>
      <c r="Y639" s="251"/>
      <c r="Z639" s="251"/>
    </row>
    <row r="640" spans="1:26" ht="15.75" x14ac:dyDescent="0.25">
      <c r="A640" s="254"/>
      <c r="B640" s="254"/>
      <c r="C640" s="255"/>
      <c r="D640" s="619"/>
      <c r="E640" s="251"/>
      <c r="F640" s="839"/>
      <c r="G640" s="839"/>
      <c r="H640" s="257"/>
      <c r="I640" s="257"/>
      <c r="J640" s="251"/>
      <c r="K640" s="251"/>
      <c r="L640" s="251"/>
      <c r="M640" s="251"/>
      <c r="N640" s="251"/>
      <c r="O640" s="251"/>
      <c r="P640" s="251"/>
      <c r="Q640" s="251"/>
      <c r="R640" s="251"/>
      <c r="S640" s="251"/>
      <c r="T640" s="251"/>
      <c r="U640" s="251"/>
      <c r="V640" s="251"/>
      <c r="W640" s="251"/>
      <c r="X640" s="251"/>
      <c r="Y640" s="251"/>
      <c r="Z640" s="251"/>
    </row>
    <row r="641" spans="1:26" ht="15.75" x14ac:dyDescent="0.25">
      <c r="A641" s="254"/>
      <c r="B641" s="254"/>
      <c r="C641" s="255"/>
      <c r="D641" s="619"/>
      <c r="E641" s="251"/>
      <c r="F641" s="839"/>
      <c r="G641" s="839"/>
      <c r="H641" s="257"/>
      <c r="I641" s="257"/>
      <c r="J641" s="251"/>
      <c r="K641" s="251"/>
      <c r="L641" s="251"/>
      <c r="M641" s="251"/>
      <c r="N641" s="251"/>
      <c r="O641" s="251"/>
      <c r="P641" s="251"/>
      <c r="Q641" s="251"/>
      <c r="R641" s="251"/>
      <c r="S641" s="251"/>
      <c r="T641" s="251"/>
      <c r="U641" s="251"/>
      <c r="V641" s="251"/>
      <c r="W641" s="251"/>
      <c r="X641" s="251"/>
      <c r="Y641" s="251"/>
      <c r="Z641" s="251"/>
    </row>
    <row r="642" spans="1:26" ht="15.75" x14ac:dyDescent="0.25">
      <c r="A642" s="254"/>
      <c r="B642" s="254"/>
      <c r="C642" s="255"/>
      <c r="D642" s="619"/>
      <c r="E642" s="251"/>
      <c r="F642" s="839"/>
      <c r="G642" s="839"/>
      <c r="H642" s="257"/>
      <c r="I642" s="257"/>
      <c r="J642" s="251"/>
      <c r="K642" s="251"/>
      <c r="L642" s="251"/>
      <c r="M642" s="251"/>
      <c r="N642" s="251"/>
      <c r="O642" s="251"/>
      <c r="P642" s="251"/>
      <c r="Q642" s="251"/>
      <c r="R642" s="251"/>
      <c r="S642" s="251"/>
      <c r="T642" s="251"/>
      <c r="U642" s="251"/>
      <c r="V642" s="251"/>
      <c r="W642" s="251"/>
      <c r="X642" s="251"/>
      <c r="Y642" s="251"/>
      <c r="Z642" s="251"/>
    </row>
    <row r="643" spans="1:26" ht="15.75" x14ac:dyDescent="0.25">
      <c r="A643" s="254"/>
      <c r="B643" s="254"/>
      <c r="C643" s="255"/>
      <c r="D643" s="619"/>
      <c r="E643" s="251"/>
      <c r="F643" s="839"/>
      <c r="G643" s="839"/>
      <c r="H643" s="257"/>
      <c r="I643" s="257"/>
      <c r="J643" s="251"/>
      <c r="K643" s="251"/>
      <c r="L643" s="251"/>
      <c r="M643" s="251"/>
      <c r="N643" s="251"/>
      <c r="O643" s="251"/>
      <c r="P643" s="251"/>
      <c r="Q643" s="251"/>
      <c r="R643" s="251"/>
      <c r="S643" s="251"/>
      <c r="T643" s="251"/>
      <c r="U643" s="251"/>
      <c r="V643" s="251"/>
      <c r="W643" s="251"/>
      <c r="X643" s="251"/>
      <c r="Y643" s="251"/>
      <c r="Z643" s="251"/>
    </row>
    <row r="644" spans="1:26" ht="15.75" x14ac:dyDescent="0.25">
      <c r="A644" s="254"/>
      <c r="B644" s="254"/>
      <c r="C644" s="255"/>
      <c r="D644" s="619"/>
      <c r="E644" s="251"/>
      <c r="F644" s="839"/>
      <c r="G644" s="839"/>
      <c r="H644" s="257"/>
      <c r="I644" s="257"/>
      <c r="J644" s="251"/>
      <c r="K644" s="251"/>
      <c r="L644" s="251"/>
      <c r="M644" s="251"/>
      <c r="N644" s="251"/>
      <c r="O644" s="251"/>
      <c r="P644" s="251"/>
      <c r="Q644" s="251"/>
      <c r="R644" s="251"/>
      <c r="S644" s="251"/>
      <c r="T644" s="251"/>
      <c r="U644" s="251"/>
      <c r="V644" s="251"/>
      <c r="W644" s="251"/>
      <c r="X644" s="251"/>
      <c r="Y644" s="251"/>
      <c r="Z644" s="251"/>
    </row>
    <row r="645" spans="1:26" ht="15.75" x14ac:dyDescent="0.25">
      <c r="A645" s="254"/>
      <c r="B645" s="254"/>
      <c r="C645" s="255"/>
      <c r="D645" s="619"/>
      <c r="E645" s="251"/>
      <c r="F645" s="839"/>
      <c r="G645" s="839"/>
      <c r="H645" s="257"/>
      <c r="I645" s="257"/>
      <c r="J645" s="251"/>
      <c r="K645" s="251"/>
      <c r="L645" s="251"/>
      <c r="M645" s="251"/>
      <c r="N645" s="251"/>
      <c r="O645" s="251"/>
      <c r="P645" s="251"/>
      <c r="Q645" s="251"/>
      <c r="R645" s="251"/>
      <c r="S645" s="251"/>
      <c r="T645" s="251"/>
      <c r="U645" s="251"/>
      <c r="V645" s="251"/>
      <c r="W645" s="251"/>
      <c r="X645" s="251"/>
      <c r="Y645" s="251"/>
      <c r="Z645" s="251"/>
    </row>
    <row r="646" spans="1:26" ht="15.75" x14ac:dyDescent="0.25">
      <c r="A646" s="254"/>
      <c r="B646" s="254"/>
      <c r="C646" s="255"/>
      <c r="D646" s="619"/>
      <c r="E646" s="251"/>
      <c r="F646" s="839"/>
      <c r="G646" s="839"/>
      <c r="H646" s="257"/>
      <c r="I646" s="257"/>
      <c r="J646" s="251"/>
      <c r="K646" s="251"/>
      <c r="L646" s="251"/>
      <c r="M646" s="251"/>
      <c r="N646" s="251"/>
      <c r="O646" s="251"/>
      <c r="P646" s="251"/>
      <c r="Q646" s="251"/>
      <c r="R646" s="251"/>
      <c r="S646" s="251"/>
      <c r="T646" s="251"/>
      <c r="U646" s="251"/>
      <c r="V646" s="251"/>
      <c r="W646" s="251"/>
      <c r="X646" s="251"/>
      <c r="Y646" s="251"/>
      <c r="Z646" s="251"/>
    </row>
    <row r="647" spans="1:26" ht="15.75" x14ac:dyDescent="0.25">
      <c r="A647" s="254"/>
      <c r="B647" s="254"/>
      <c r="C647" s="255"/>
      <c r="D647" s="619"/>
      <c r="E647" s="251"/>
      <c r="F647" s="839"/>
      <c r="G647" s="839"/>
      <c r="H647" s="257"/>
      <c r="I647" s="257"/>
      <c r="J647" s="251"/>
      <c r="K647" s="251"/>
      <c r="L647" s="251"/>
      <c r="M647" s="251"/>
      <c r="N647" s="251"/>
      <c r="O647" s="251"/>
      <c r="P647" s="251"/>
      <c r="Q647" s="251"/>
      <c r="R647" s="251"/>
      <c r="S647" s="251"/>
      <c r="T647" s="251"/>
      <c r="U647" s="251"/>
      <c r="V647" s="251"/>
      <c r="W647" s="251"/>
      <c r="X647" s="251"/>
      <c r="Y647" s="251"/>
      <c r="Z647" s="251"/>
    </row>
    <row r="648" spans="1:26" ht="15.75" x14ac:dyDescent="0.25">
      <c r="A648" s="254"/>
      <c r="B648" s="254"/>
      <c r="C648" s="255"/>
      <c r="D648" s="619"/>
      <c r="E648" s="251"/>
      <c r="F648" s="839"/>
      <c r="G648" s="839"/>
      <c r="H648" s="257"/>
      <c r="I648" s="257"/>
      <c r="J648" s="251"/>
      <c r="K648" s="251"/>
      <c r="L648" s="251"/>
      <c r="M648" s="251"/>
      <c r="N648" s="251"/>
      <c r="O648" s="251"/>
      <c r="P648" s="251"/>
      <c r="Q648" s="251"/>
      <c r="R648" s="251"/>
      <c r="S648" s="251"/>
      <c r="T648" s="251"/>
      <c r="U648" s="251"/>
      <c r="V648" s="251"/>
      <c r="W648" s="251"/>
      <c r="X648" s="251"/>
      <c r="Y648" s="251"/>
      <c r="Z648" s="251"/>
    </row>
    <row r="649" spans="1:26" ht="15.75" x14ac:dyDescent="0.25">
      <c r="A649" s="254"/>
      <c r="B649" s="254"/>
      <c r="C649" s="255"/>
      <c r="D649" s="619"/>
      <c r="E649" s="251"/>
      <c r="F649" s="839"/>
      <c r="G649" s="839"/>
      <c r="H649" s="257"/>
      <c r="I649" s="257"/>
      <c r="J649" s="251"/>
      <c r="K649" s="251"/>
      <c r="L649" s="251"/>
      <c r="M649" s="251"/>
      <c r="N649" s="251"/>
      <c r="O649" s="251"/>
      <c r="P649" s="251"/>
      <c r="Q649" s="251"/>
      <c r="R649" s="251"/>
      <c r="S649" s="251"/>
      <c r="T649" s="251"/>
      <c r="U649" s="251"/>
      <c r="V649" s="251"/>
      <c r="W649" s="251"/>
      <c r="X649" s="251"/>
      <c r="Y649" s="251"/>
      <c r="Z649" s="251"/>
    </row>
    <row r="650" spans="1:26" ht="15.75" x14ac:dyDescent="0.25">
      <c r="A650" s="254"/>
      <c r="B650" s="254"/>
      <c r="C650" s="255"/>
      <c r="D650" s="619"/>
      <c r="E650" s="251"/>
      <c r="F650" s="839"/>
      <c r="G650" s="839"/>
      <c r="H650" s="257"/>
      <c r="I650" s="257"/>
      <c r="J650" s="251"/>
      <c r="K650" s="251"/>
      <c r="L650" s="251"/>
      <c r="M650" s="251"/>
      <c r="N650" s="251"/>
      <c r="O650" s="251"/>
      <c r="P650" s="251"/>
      <c r="Q650" s="251"/>
      <c r="R650" s="251"/>
      <c r="S650" s="251"/>
      <c r="T650" s="251"/>
      <c r="U650" s="251"/>
      <c r="V650" s="251"/>
      <c r="W650" s="251"/>
      <c r="X650" s="251"/>
      <c r="Y650" s="251"/>
      <c r="Z650" s="251"/>
    </row>
    <row r="651" spans="1:26" ht="15.75" x14ac:dyDescent="0.25">
      <c r="A651" s="254"/>
      <c r="B651" s="254"/>
      <c r="C651" s="255"/>
      <c r="D651" s="619"/>
      <c r="E651" s="251"/>
      <c r="F651" s="839"/>
      <c r="G651" s="839"/>
      <c r="H651" s="257"/>
      <c r="I651" s="257"/>
      <c r="J651" s="251"/>
      <c r="K651" s="251"/>
      <c r="L651" s="251"/>
      <c r="M651" s="251"/>
      <c r="N651" s="251"/>
      <c r="O651" s="251"/>
      <c r="P651" s="251"/>
      <c r="Q651" s="251"/>
      <c r="R651" s="251"/>
      <c r="S651" s="251"/>
      <c r="T651" s="251"/>
      <c r="U651" s="251"/>
      <c r="V651" s="251"/>
      <c r="W651" s="251"/>
      <c r="X651" s="251"/>
      <c r="Y651" s="251"/>
      <c r="Z651" s="251"/>
    </row>
    <row r="652" spans="1:26" ht="15.75" x14ac:dyDescent="0.25">
      <c r="A652" s="254"/>
      <c r="B652" s="254"/>
      <c r="C652" s="255"/>
      <c r="D652" s="619"/>
      <c r="E652" s="251"/>
      <c r="F652" s="839"/>
      <c r="G652" s="839"/>
      <c r="H652" s="257"/>
      <c r="I652" s="257"/>
      <c r="J652" s="251"/>
      <c r="K652" s="251"/>
      <c r="L652" s="251"/>
      <c r="M652" s="251"/>
      <c r="N652" s="251"/>
      <c r="O652" s="251"/>
      <c r="P652" s="251"/>
      <c r="Q652" s="251"/>
      <c r="R652" s="251"/>
      <c r="S652" s="251"/>
      <c r="T652" s="251"/>
      <c r="U652" s="251"/>
      <c r="V652" s="251"/>
      <c r="W652" s="251"/>
      <c r="X652" s="251"/>
      <c r="Y652" s="251"/>
      <c r="Z652" s="251"/>
    </row>
    <row r="653" spans="1:26" ht="15.75" x14ac:dyDescent="0.25">
      <c r="A653" s="254"/>
      <c r="B653" s="254"/>
      <c r="C653" s="255"/>
      <c r="D653" s="619"/>
      <c r="E653" s="251"/>
      <c r="F653" s="839"/>
      <c r="G653" s="839"/>
      <c r="H653" s="257"/>
      <c r="I653" s="257"/>
      <c r="J653" s="251"/>
      <c r="K653" s="251"/>
      <c r="L653" s="251"/>
      <c r="M653" s="251"/>
      <c r="N653" s="251"/>
      <c r="O653" s="251"/>
      <c r="P653" s="251"/>
      <c r="Q653" s="251"/>
      <c r="R653" s="251"/>
      <c r="S653" s="251"/>
      <c r="T653" s="251"/>
      <c r="U653" s="251"/>
      <c r="V653" s="251"/>
      <c r="W653" s="251"/>
      <c r="X653" s="251"/>
      <c r="Y653" s="251"/>
      <c r="Z653" s="251"/>
    </row>
    <row r="654" spans="1:26" ht="15.75" x14ac:dyDescent="0.25">
      <c r="A654" s="254"/>
      <c r="B654" s="254"/>
      <c r="C654" s="255"/>
      <c r="D654" s="619"/>
      <c r="E654" s="251"/>
      <c r="F654" s="839"/>
      <c r="G654" s="839"/>
      <c r="H654" s="257"/>
      <c r="I654" s="257"/>
      <c r="J654" s="251"/>
      <c r="K654" s="251"/>
      <c r="L654" s="251"/>
      <c r="M654" s="251"/>
      <c r="N654" s="251"/>
      <c r="O654" s="251"/>
      <c r="P654" s="251"/>
      <c r="Q654" s="251"/>
      <c r="R654" s="251"/>
      <c r="S654" s="251"/>
      <c r="T654" s="251"/>
      <c r="U654" s="251"/>
      <c r="V654" s="251"/>
      <c r="W654" s="251"/>
      <c r="X654" s="251"/>
      <c r="Y654" s="251"/>
      <c r="Z654" s="251"/>
    </row>
    <row r="655" spans="1:26" ht="15.75" x14ac:dyDescent="0.25">
      <c r="A655" s="254"/>
      <c r="B655" s="254"/>
      <c r="C655" s="255"/>
      <c r="D655" s="619"/>
      <c r="E655" s="251"/>
      <c r="F655" s="839"/>
      <c r="G655" s="839"/>
      <c r="H655" s="257"/>
      <c r="I655" s="257"/>
      <c r="J655" s="251"/>
      <c r="K655" s="251"/>
      <c r="L655" s="251"/>
      <c r="M655" s="251"/>
      <c r="N655" s="251"/>
      <c r="O655" s="251"/>
      <c r="P655" s="251"/>
      <c r="Q655" s="251"/>
      <c r="R655" s="251"/>
      <c r="S655" s="251"/>
      <c r="T655" s="251"/>
      <c r="U655" s="251"/>
      <c r="V655" s="251"/>
      <c r="W655" s="251"/>
      <c r="X655" s="251"/>
      <c r="Y655" s="251"/>
      <c r="Z655" s="251"/>
    </row>
    <row r="656" spans="1:26" ht="15.75" x14ac:dyDescent="0.25">
      <c r="A656" s="254"/>
      <c r="B656" s="254"/>
      <c r="C656" s="255"/>
      <c r="D656" s="619"/>
      <c r="E656" s="251"/>
      <c r="F656" s="839"/>
      <c r="G656" s="839"/>
      <c r="H656" s="257"/>
      <c r="I656" s="257"/>
      <c r="J656" s="251"/>
      <c r="K656" s="251"/>
      <c r="L656" s="251"/>
      <c r="M656" s="251"/>
      <c r="N656" s="251"/>
      <c r="O656" s="251"/>
      <c r="P656" s="251"/>
      <c r="Q656" s="251"/>
      <c r="R656" s="251"/>
      <c r="S656" s="251"/>
      <c r="T656" s="251"/>
      <c r="U656" s="251"/>
      <c r="V656" s="251"/>
      <c r="W656" s="251"/>
      <c r="X656" s="251"/>
      <c r="Y656" s="251"/>
      <c r="Z656" s="251"/>
    </row>
    <row r="657" spans="1:26" ht="15.75" x14ac:dyDescent="0.25">
      <c r="A657" s="254"/>
      <c r="B657" s="254"/>
      <c r="C657" s="255"/>
      <c r="D657" s="619"/>
      <c r="E657" s="251"/>
      <c r="F657" s="839"/>
      <c r="G657" s="839"/>
      <c r="H657" s="257"/>
      <c r="I657" s="257"/>
      <c r="J657" s="251"/>
      <c r="K657" s="251"/>
      <c r="L657" s="251"/>
      <c r="M657" s="251"/>
      <c r="N657" s="251"/>
      <c r="O657" s="251"/>
      <c r="P657" s="251"/>
      <c r="Q657" s="251"/>
      <c r="R657" s="251"/>
      <c r="S657" s="251"/>
      <c r="T657" s="251"/>
      <c r="U657" s="251"/>
      <c r="V657" s="251"/>
      <c r="W657" s="251"/>
      <c r="X657" s="251"/>
      <c r="Y657" s="251"/>
      <c r="Z657" s="251"/>
    </row>
    <row r="658" spans="1:26" ht="15.75" x14ac:dyDescent="0.25">
      <c r="A658" s="254"/>
      <c r="B658" s="254"/>
      <c r="C658" s="255"/>
      <c r="D658" s="619"/>
      <c r="E658" s="251"/>
      <c r="F658" s="839"/>
      <c r="G658" s="839"/>
      <c r="H658" s="257"/>
      <c r="I658" s="257"/>
      <c r="J658" s="251"/>
      <c r="K658" s="251"/>
      <c r="L658" s="251"/>
      <c r="M658" s="251"/>
      <c r="N658" s="251"/>
      <c r="O658" s="251"/>
      <c r="P658" s="251"/>
      <c r="Q658" s="251"/>
      <c r="R658" s="251"/>
      <c r="S658" s="251"/>
      <c r="T658" s="251"/>
      <c r="U658" s="251"/>
      <c r="V658" s="251"/>
      <c r="W658" s="251"/>
      <c r="X658" s="251"/>
      <c r="Y658" s="251"/>
      <c r="Z658" s="251"/>
    </row>
    <row r="659" spans="1:26" ht="15.75" x14ac:dyDescent="0.25">
      <c r="A659" s="254"/>
      <c r="B659" s="254"/>
      <c r="C659" s="255"/>
      <c r="D659" s="619"/>
      <c r="E659" s="251"/>
      <c r="F659" s="839"/>
      <c r="G659" s="839"/>
      <c r="H659" s="257"/>
      <c r="I659" s="257"/>
      <c r="J659" s="251"/>
      <c r="K659" s="251"/>
      <c r="L659" s="251"/>
      <c r="M659" s="251"/>
      <c r="N659" s="251"/>
      <c r="O659" s="251"/>
      <c r="P659" s="251"/>
      <c r="Q659" s="251"/>
      <c r="R659" s="251"/>
      <c r="S659" s="251"/>
      <c r="T659" s="251"/>
      <c r="U659" s="251"/>
      <c r="V659" s="251"/>
      <c r="W659" s="251"/>
      <c r="X659" s="251"/>
      <c r="Y659" s="251"/>
      <c r="Z659" s="251"/>
    </row>
    <row r="660" spans="1:26" ht="15.75" x14ac:dyDescent="0.25">
      <c r="A660" s="254"/>
      <c r="B660" s="254"/>
      <c r="C660" s="255"/>
      <c r="D660" s="619"/>
      <c r="E660" s="251"/>
      <c r="F660" s="839"/>
      <c r="G660" s="839"/>
      <c r="H660" s="257"/>
      <c r="I660" s="257"/>
      <c r="J660" s="251"/>
      <c r="K660" s="251"/>
      <c r="L660" s="251"/>
      <c r="M660" s="251"/>
      <c r="N660" s="251"/>
      <c r="O660" s="251"/>
      <c r="P660" s="251"/>
      <c r="Q660" s="251"/>
      <c r="R660" s="251"/>
      <c r="S660" s="251"/>
      <c r="T660" s="251"/>
      <c r="U660" s="251"/>
      <c r="V660" s="251"/>
      <c r="W660" s="251"/>
      <c r="X660" s="251"/>
      <c r="Y660" s="251"/>
      <c r="Z660" s="251"/>
    </row>
    <row r="661" spans="1:26" ht="15.75" x14ac:dyDescent="0.25">
      <c r="A661" s="254"/>
      <c r="B661" s="254"/>
      <c r="C661" s="255"/>
      <c r="D661" s="619"/>
      <c r="E661" s="251"/>
      <c r="F661" s="839"/>
      <c r="G661" s="839"/>
      <c r="H661" s="257"/>
      <c r="I661" s="257"/>
      <c r="J661" s="251"/>
      <c r="K661" s="251"/>
      <c r="L661" s="251"/>
      <c r="M661" s="251"/>
      <c r="N661" s="251"/>
      <c r="O661" s="251"/>
      <c r="P661" s="251"/>
      <c r="Q661" s="251"/>
      <c r="R661" s="251"/>
      <c r="S661" s="251"/>
      <c r="T661" s="251"/>
      <c r="U661" s="251"/>
      <c r="V661" s="251"/>
      <c r="W661" s="251"/>
      <c r="X661" s="251"/>
      <c r="Y661" s="251"/>
      <c r="Z661" s="251"/>
    </row>
    <row r="662" spans="1:26" ht="15.75" x14ac:dyDescent="0.25">
      <c r="A662" s="254"/>
      <c r="B662" s="254"/>
      <c r="C662" s="255"/>
      <c r="D662" s="619"/>
      <c r="E662" s="251"/>
      <c r="F662" s="839"/>
      <c r="G662" s="839"/>
      <c r="H662" s="257"/>
      <c r="I662" s="257"/>
      <c r="J662" s="251"/>
      <c r="K662" s="251"/>
      <c r="L662" s="251"/>
      <c r="M662" s="251"/>
      <c r="N662" s="251"/>
      <c r="O662" s="251"/>
      <c r="P662" s="251"/>
      <c r="Q662" s="251"/>
      <c r="R662" s="251"/>
      <c r="S662" s="251"/>
      <c r="T662" s="251"/>
      <c r="U662" s="251"/>
      <c r="V662" s="251"/>
      <c r="W662" s="251"/>
      <c r="X662" s="251"/>
      <c r="Y662" s="251"/>
      <c r="Z662" s="251"/>
    </row>
    <row r="663" spans="1:26" ht="15.75" x14ac:dyDescent="0.25">
      <c r="A663" s="254"/>
      <c r="B663" s="254"/>
      <c r="C663" s="255"/>
      <c r="D663" s="619"/>
      <c r="E663" s="251"/>
      <c r="F663" s="839"/>
      <c r="G663" s="839"/>
      <c r="H663" s="257"/>
      <c r="I663" s="257"/>
      <c r="J663" s="251"/>
      <c r="K663" s="251"/>
      <c r="L663" s="251"/>
      <c r="M663" s="251"/>
      <c r="N663" s="251"/>
      <c r="O663" s="251"/>
      <c r="P663" s="251"/>
      <c r="Q663" s="251"/>
      <c r="R663" s="251"/>
      <c r="S663" s="251"/>
      <c r="T663" s="251"/>
      <c r="U663" s="251"/>
      <c r="V663" s="251"/>
      <c r="W663" s="251"/>
      <c r="X663" s="251"/>
      <c r="Y663" s="251"/>
      <c r="Z663" s="251"/>
    </row>
    <row r="664" spans="1:26" ht="15.75" x14ac:dyDescent="0.25">
      <c r="A664" s="254"/>
      <c r="B664" s="254"/>
      <c r="C664" s="255"/>
      <c r="D664" s="619"/>
      <c r="E664" s="251"/>
      <c r="F664" s="839"/>
      <c r="G664" s="839"/>
      <c r="H664" s="257"/>
      <c r="I664" s="257"/>
      <c r="J664" s="251"/>
      <c r="K664" s="251"/>
      <c r="L664" s="251"/>
      <c r="M664" s="251"/>
      <c r="N664" s="251"/>
      <c r="O664" s="251"/>
      <c r="P664" s="251"/>
      <c r="Q664" s="251"/>
      <c r="R664" s="251"/>
      <c r="S664" s="251"/>
      <c r="T664" s="251"/>
      <c r="U664" s="251"/>
      <c r="V664" s="251"/>
      <c r="W664" s="251"/>
      <c r="X664" s="251"/>
      <c r="Y664" s="251"/>
      <c r="Z664" s="251"/>
    </row>
    <row r="665" spans="1:26" ht="15.75" x14ac:dyDescent="0.25">
      <c r="A665" s="254"/>
      <c r="B665" s="254"/>
      <c r="C665" s="255"/>
      <c r="D665" s="619"/>
      <c r="E665" s="251"/>
      <c r="F665" s="839"/>
      <c r="G665" s="839"/>
      <c r="H665" s="257"/>
      <c r="I665" s="257"/>
      <c r="J665" s="251"/>
      <c r="K665" s="251"/>
      <c r="L665" s="251"/>
      <c r="M665" s="251"/>
      <c r="N665" s="251"/>
      <c r="O665" s="251"/>
      <c r="P665" s="251"/>
      <c r="Q665" s="251"/>
      <c r="R665" s="251"/>
      <c r="S665" s="251"/>
      <c r="T665" s="251"/>
      <c r="U665" s="251"/>
      <c r="V665" s="251"/>
      <c r="W665" s="251"/>
      <c r="X665" s="251"/>
      <c r="Y665" s="251"/>
      <c r="Z665" s="251"/>
    </row>
    <row r="666" spans="1:26" ht="15.75" x14ac:dyDescent="0.25">
      <c r="A666" s="254"/>
      <c r="B666" s="254"/>
      <c r="C666" s="255"/>
      <c r="D666" s="619"/>
      <c r="E666" s="251"/>
      <c r="F666" s="839"/>
      <c r="G666" s="839"/>
      <c r="H666" s="257"/>
      <c r="I666" s="257"/>
      <c r="J666" s="251"/>
      <c r="K666" s="251"/>
      <c r="L666" s="251"/>
      <c r="M666" s="251"/>
      <c r="N666" s="251"/>
      <c r="O666" s="251"/>
      <c r="P666" s="251"/>
      <c r="Q666" s="251"/>
      <c r="R666" s="251"/>
      <c r="S666" s="251"/>
      <c r="T666" s="251"/>
      <c r="U666" s="251"/>
      <c r="V666" s="251"/>
      <c r="W666" s="251"/>
      <c r="X666" s="251"/>
      <c r="Y666" s="251"/>
      <c r="Z666" s="251"/>
    </row>
    <row r="667" spans="1:26" ht="15.75" x14ac:dyDescent="0.25">
      <c r="A667" s="254"/>
      <c r="B667" s="254"/>
      <c r="C667" s="255"/>
      <c r="D667" s="619"/>
      <c r="E667" s="251"/>
      <c r="F667" s="839"/>
      <c r="G667" s="839"/>
      <c r="H667" s="257"/>
      <c r="I667" s="257"/>
      <c r="J667" s="251"/>
      <c r="K667" s="251"/>
      <c r="L667" s="251"/>
      <c r="M667" s="251"/>
      <c r="N667" s="251"/>
      <c r="O667" s="251"/>
      <c r="P667" s="251"/>
      <c r="Q667" s="251"/>
      <c r="R667" s="251"/>
      <c r="S667" s="251"/>
      <c r="T667" s="251"/>
      <c r="U667" s="251"/>
      <c r="V667" s="251"/>
      <c r="W667" s="251"/>
      <c r="X667" s="251"/>
      <c r="Y667" s="251"/>
      <c r="Z667" s="251"/>
    </row>
    <row r="668" spans="1:26" ht="15.75" x14ac:dyDescent="0.25">
      <c r="A668" s="254"/>
      <c r="B668" s="254"/>
      <c r="C668" s="255"/>
      <c r="D668" s="619"/>
      <c r="E668" s="251"/>
      <c r="F668" s="839"/>
      <c r="G668" s="839"/>
      <c r="H668" s="257"/>
      <c r="I668" s="257"/>
      <c r="J668" s="251"/>
      <c r="K668" s="251"/>
      <c r="L668" s="251"/>
      <c r="M668" s="251"/>
      <c r="N668" s="251"/>
      <c r="O668" s="251"/>
      <c r="P668" s="251"/>
      <c r="Q668" s="251"/>
      <c r="R668" s="251"/>
      <c r="S668" s="251"/>
      <c r="T668" s="251"/>
      <c r="U668" s="251"/>
      <c r="V668" s="251"/>
      <c r="W668" s="251"/>
      <c r="X668" s="251"/>
      <c r="Y668" s="251"/>
      <c r="Z668" s="251"/>
    </row>
    <row r="669" spans="1:26" ht="15.75" x14ac:dyDescent="0.25">
      <c r="A669" s="254"/>
      <c r="B669" s="254"/>
      <c r="C669" s="255"/>
      <c r="D669" s="619"/>
      <c r="E669" s="251"/>
      <c r="F669" s="839"/>
      <c r="G669" s="839"/>
      <c r="H669" s="257"/>
      <c r="I669" s="257"/>
      <c r="J669" s="251"/>
      <c r="K669" s="251"/>
      <c r="L669" s="251"/>
      <c r="M669" s="251"/>
      <c r="N669" s="251"/>
      <c r="O669" s="251"/>
      <c r="P669" s="251"/>
      <c r="Q669" s="251"/>
      <c r="R669" s="251"/>
      <c r="S669" s="251"/>
      <c r="T669" s="251"/>
      <c r="U669" s="251"/>
      <c r="V669" s="251"/>
      <c r="W669" s="251"/>
      <c r="X669" s="251"/>
      <c r="Y669" s="251"/>
      <c r="Z669" s="251"/>
    </row>
    <row r="670" spans="1:26" ht="15.75" x14ac:dyDescent="0.25">
      <c r="A670" s="254"/>
      <c r="B670" s="254"/>
      <c r="C670" s="255"/>
      <c r="D670" s="619"/>
      <c r="E670" s="251"/>
      <c r="F670" s="839"/>
      <c r="G670" s="839"/>
      <c r="H670" s="257"/>
      <c r="I670" s="257"/>
      <c r="J670" s="251"/>
      <c r="K670" s="251"/>
      <c r="L670" s="251"/>
      <c r="M670" s="251"/>
      <c r="N670" s="251"/>
      <c r="O670" s="251"/>
      <c r="P670" s="251"/>
      <c r="Q670" s="251"/>
      <c r="R670" s="251"/>
      <c r="S670" s="251"/>
      <c r="T670" s="251"/>
      <c r="U670" s="251"/>
      <c r="V670" s="251"/>
      <c r="W670" s="251"/>
      <c r="X670" s="251"/>
      <c r="Y670" s="251"/>
      <c r="Z670" s="251"/>
    </row>
    <row r="671" spans="1:26" ht="15.75" x14ac:dyDescent="0.25">
      <c r="A671" s="254"/>
      <c r="B671" s="254"/>
      <c r="C671" s="255"/>
      <c r="D671" s="619"/>
      <c r="E671" s="251"/>
      <c r="F671" s="839"/>
      <c r="G671" s="839"/>
      <c r="H671" s="257"/>
      <c r="I671" s="257"/>
      <c r="J671" s="251"/>
      <c r="K671" s="251"/>
      <c r="L671" s="251"/>
      <c r="M671" s="251"/>
      <c r="N671" s="251"/>
      <c r="O671" s="251"/>
      <c r="P671" s="251"/>
      <c r="Q671" s="251"/>
      <c r="R671" s="251"/>
      <c r="S671" s="251"/>
      <c r="T671" s="251"/>
      <c r="U671" s="251"/>
      <c r="V671" s="251"/>
      <c r="W671" s="251"/>
      <c r="X671" s="251"/>
      <c r="Y671" s="251"/>
      <c r="Z671" s="251"/>
    </row>
    <row r="672" spans="1:26" ht="15.75" x14ac:dyDescent="0.25">
      <c r="A672" s="254"/>
      <c r="B672" s="254"/>
      <c r="C672" s="255"/>
      <c r="D672" s="619"/>
      <c r="E672" s="251"/>
      <c r="F672" s="839"/>
      <c r="G672" s="839"/>
      <c r="H672" s="257"/>
      <c r="I672" s="257"/>
      <c r="J672" s="251"/>
      <c r="K672" s="251"/>
      <c r="L672" s="251"/>
      <c r="M672" s="251"/>
      <c r="N672" s="251"/>
      <c r="O672" s="251"/>
      <c r="P672" s="251"/>
      <c r="Q672" s="251"/>
      <c r="R672" s="251"/>
      <c r="S672" s="251"/>
      <c r="T672" s="251"/>
      <c r="U672" s="251"/>
      <c r="V672" s="251"/>
      <c r="W672" s="251"/>
      <c r="X672" s="251"/>
      <c r="Y672" s="251"/>
      <c r="Z672" s="251"/>
    </row>
    <row r="673" spans="1:26" ht="15.75" x14ac:dyDescent="0.25">
      <c r="A673" s="254"/>
      <c r="B673" s="254"/>
      <c r="C673" s="255"/>
      <c r="D673" s="619"/>
      <c r="E673" s="251"/>
      <c r="F673" s="839"/>
      <c r="G673" s="839"/>
      <c r="H673" s="257"/>
      <c r="I673" s="257"/>
      <c r="J673" s="251"/>
      <c r="K673" s="251"/>
      <c r="L673" s="251"/>
      <c r="M673" s="251"/>
      <c r="N673" s="251"/>
      <c r="O673" s="251"/>
      <c r="P673" s="251"/>
      <c r="Q673" s="251"/>
      <c r="R673" s="251"/>
      <c r="S673" s="251"/>
      <c r="T673" s="251"/>
      <c r="U673" s="251"/>
      <c r="V673" s="251"/>
      <c r="W673" s="251"/>
      <c r="X673" s="251"/>
      <c r="Y673" s="251"/>
      <c r="Z673" s="251"/>
    </row>
    <row r="674" spans="1:26" ht="15.75" x14ac:dyDescent="0.25">
      <c r="A674" s="254"/>
      <c r="B674" s="254"/>
      <c r="C674" s="255"/>
      <c r="D674" s="619"/>
      <c r="E674" s="251"/>
      <c r="F674" s="839"/>
      <c r="G674" s="839"/>
      <c r="H674" s="257"/>
      <c r="I674" s="257"/>
      <c r="J674" s="251"/>
      <c r="K674" s="251"/>
      <c r="L674" s="251"/>
      <c r="M674" s="251"/>
      <c r="N674" s="251"/>
      <c r="O674" s="251"/>
      <c r="P674" s="251"/>
      <c r="Q674" s="251"/>
      <c r="R674" s="251"/>
      <c r="S674" s="251"/>
      <c r="T674" s="251"/>
      <c r="U674" s="251"/>
      <c r="V674" s="251"/>
      <c r="W674" s="251"/>
      <c r="X674" s="251"/>
      <c r="Y674" s="251"/>
      <c r="Z674" s="251"/>
    </row>
    <row r="675" spans="1:26" ht="15.75" x14ac:dyDescent="0.25">
      <c r="A675" s="254"/>
      <c r="B675" s="254"/>
      <c r="C675" s="255"/>
      <c r="D675" s="619"/>
      <c r="E675" s="251"/>
      <c r="F675" s="839"/>
      <c r="G675" s="839"/>
      <c r="H675" s="257"/>
      <c r="I675" s="257"/>
      <c r="J675" s="251"/>
      <c r="K675" s="251"/>
      <c r="L675" s="251"/>
      <c r="M675" s="251"/>
      <c r="N675" s="251"/>
      <c r="O675" s="251"/>
      <c r="P675" s="251"/>
      <c r="Q675" s="251"/>
      <c r="R675" s="251"/>
      <c r="S675" s="251"/>
      <c r="T675" s="251"/>
      <c r="U675" s="251"/>
      <c r="V675" s="251"/>
      <c r="W675" s="251"/>
      <c r="X675" s="251"/>
      <c r="Y675" s="251"/>
      <c r="Z675" s="251"/>
    </row>
    <row r="676" spans="1:26" ht="15.75" x14ac:dyDescent="0.25">
      <c r="A676" s="254"/>
      <c r="B676" s="254"/>
      <c r="C676" s="255"/>
      <c r="D676" s="619"/>
      <c r="E676" s="251"/>
      <c r="F676" s="839"/>
      <c r="G676" s="839"/>
      <c r="H676" s="257"/>
      <c r="I676" s="257"/>
      <c r="J676" s="251"/>
      <c r="K676" s="251"/>
      <c r="L676" s="251"/>
      <c r="M676" s="251"/>
      <c r="N676" s="251"/>
      <c r="O676" s="251"/>
      <c r="P676" s="251"/>
      <c r="Q676" s="251"/>
      <c r="R676" s="251"/>
      <c r="S676" s="251"/>
      <c r="T676" s="251"/>
      <c r="U676" s="251"/>
      <c r="V676" s="251"/>
      <c r="W676" s="251"/>
      <c r="X676" s="251"/>
      <c r="Y676" s="251"/>
      <c r="Z676" s="251"/>
    </row>
    <row r="677" spans="1:26" ht="15.75" x14ac:dyDescent="0.25">
      <c r="A677" s="254"/>
      <c r="B677" s="254"/>
      <c r="C677" s="255"/>
      <c r="D677" s="619"/>
      <c r="E677" s="251"/>
      <c r="F677" s="839"/>
      <c r="G677" s="839"/>
      <c r="H677" s="257"/>
      <c r="I677" s="257"/>
      <c r="J677" s="251"/>
      <c r="K677" s="251"/>
      <c r="L677" s="251"/>
      <c r="M677" s="251"/>
      <c r="N677" s="251"/>
      <c r="O677" s="251"/>
      <c r="P677" s="251"/>
      <c r="Q677" s="251"/>
      <c r="R677" s="251"/>
      <c r="S677" s="251"/>
      <c r="T677" s="251"/>
      <c r="U677" s="251"/>
      <c r="V677" s="251"/>
      <c r="W677" s="251"/>
      <c r="X677" s="251"/>
      <c r="Y677" s="251"/>
      <c r="Z677" s="251"/>
    </row>
    <row r="678" spans="1:26" ht="15.75" x14ac:dyDescent="0.25">
      <c r="A678" s="254"/>
      <c r="B678" s="254"/>
      <c r="C678" s="255"/>
      <c r="D678" s="619"/>
      <c r="E678" s="251"/>
      <c r="F678" s="839"/>
      <c r="G678" s="839"/>
      <c r="H678" s="257"/>
      <c r="I678" s="257"/>
      <c r="J678" s="251"/>
      <c r="K678" s="251"/>
      <c r="L678" s="251"/>
      <c r="M678" s="251"/>
      <c r="N678" s="251"/>
      <c r="O678" s="251"/>
      <c r="P678" s="251"/>
      <c r="Q678" s="251"/>
      <c r="R678" s="251"/>
      <c r="S678" s="251"/>
      <c r="T678" s="251"/>
      <c r="U678" s="251"/>
      <c r="V678" s="251"/>
      <c r="W678" s="251"/>
      <c r="X678" s="251"/>
      <c r="Y678" s="251"/>
      <c r="Z678" s="251"/>
    </row>
    <row r="679" spans="1:26" ht="15.75" x14ac:dyDescent="0.25">
      <c r="A679" s="254"/>
      <c r="B679" s="254"/>
      <c r="C679" s="255"/>
      <c r="D679" s="619"/>
      <c r="E679" s="251"/>
      <c r="F679" s="839"/>
      <c r="G679" s="839"/>
      <c r="H679" s="257"/>
      <c r="I679" s="257"/>
      <c r="J679" s="251"/>
      <c r="K679" s="251"/>
      <c r="L679" s="251"/>
      <c r="M679" s="251"/>
      <c r="N679" s="251"/>
      <c r="O679" s="251"/>
      <c r="P679" s="251"/>
      <c r="Q679" s="251"/>
      <c r="R679" s="251"/>
      <c r="S679" s="251"/>
      <c r="T679" s="251"/>
      <c r="U679" s="251"/>
      <c r="V679" s="251"/>
      <c r="W679" s="251"/>
      <c r="X679" s="251"/>
      <c r="Y679" s="251"/>
      <c r="Z679" s="251"/>
    </row>
    <row r="680" spans="1:26" ht="15.75" x14ac:dyDescent="0.25">
      <c r="A680" s="254"/>
      <c r="B680" s="254"/>
      <c r="C680" s="255"/>
      <c r="D680" s="619"/>
      <c r="E680" s="251"/>
      <c r="F680" s="839"/>
      <c r="G680" s="839"/>
      <c r="H680" s="257"/>
      <c r="I680" s="257"/>
      <c r="J680" s="251"/>
      <c r="K680" s="251"/>
      <c r="L680" s="251"/>
      <c r="M680" s="251"/>
      <c r="N680" s="251"/>
      <c r="O680" s="251"/>
      <c r="P680" s="251"/>
      <c r="Q680" s="251"/>
      <c r="R680" s="251"/>
      <c r="S680" s="251"/>
      <c r="T680" s="251"/>
      <c r="U680" s="251"/>
      <c r="V680" s="251"/>
      <c r="W680" s="251"/>
      <c r="X680" s="251"/>
      <c r="Y680" s="251"/>
      <c r="Z680" s="251"/>
    </row>
    <row r="681" spans="1:26" ht="15.75" x14ac:dyDescent="0.25">
      <c r="A681" s="254"/>
      <c r="B681" s="254"/>
      <c r="C681" s="255"/>
      <c r="D681" s="619"/>
      <c r="E681" s="251"/>
      <c r="F681" s="839"/>
      <c r="G681" s="839"/>
      <c r="H681" s="257"/>
      <c r="I681" s="257"/>
      <c r="J681" s="251"/>
      <c r="K681" s="251"/>
      <c r="L681" s="251"/>
      <c r="M681" s="251"/>
      <c r="N681" s="251"/>
      <c r="O681" s="251"/>
      <c r="P681" s="251"/>
      <c r="Q681" s="251"/>
      <c r="R681" s="251"/>
      <c r="S681" s="251"/>
      <c r="T681" s="251"/>
      <c r="U681" s="251"/>
      <c r="V681" s="251"/>
      <c r="W681" s="251"/>
      <c r="X681" s="251"/>
      <c r="Y681" s="251"/>
      <c r="Z681" s="251"/>
    </row>
    <row r="682" spans="1:26" ht="15.75" x14ac:dyDescent="0.25">
      <c r="A682" s="254"/>
      <c r="B682" s="254"/>
      <c r="C682" s="255"/>
      <c r="D682" s="619"/>
      <c r="E682" s="251"/>
      <c r="F682" s="839"/>
      <c r="G682" s="839"/>
      <c r="H682" s="257"/>
      <c r="I682" s="257"/>
      <c r="J682" s="251"/>
      <c r="K682" s="251"/>
      <c r="L682" s="251"/>
      <c r="M682" s="251"/>
      <c r="N682" s="251"/>
      <c r="O682" s="251"/>
      <c r="P682" s="251"/>
      <c r="Q682" s="251"/>
      <c r="R682" s="251"/>
      <c r="S682" s="251"/>
      <c r="T682" s="251"/>
      <c r="U682" s="251"/>
      <c r="V682" s="251"/>
      <c r="W682" s="251"/>
      <c r="X682" s="251"/>
      <c r="Y682" s="251"/>
      <c r="Z682" s="251"/>
    </row>
    <row r="683" spans="1:26" ht="15.75" x14ac:dyDescent="0.25">
      <c r="A683" s="254"/>
      <c r="B683" s="254"/>
      <c r="C683" s="255"/>
      <c r="D683" s="619"/>
      <c r="E683" s="251"/>
      <c r="F683" s="839"/>
      <c r="G683" s="839"/>
      <c r="H683" s="257"/>
      <c r="I683" s="257"/>
      <c r="J683" s="251"/>
      <c r="K683" s="251"/>
      <c r="L683" s="251"/>
      <c r="M683" s="251"/>
      <c r="N683" s="251"/>
      <c r="O683" s="251"/>
      <c r="P683" s="251"/>
      <c r="Q683" s="251"/>
      <c r="R683" s="251"/>
      <c r="S683" s="251"/>
      <c r="T683" s="251"/>
      <c r="U683" s="251"/>
      <c r="V683" s="251"/>
      <c r="W683" s="251"/>
      <c r="X683" s="251"/>
      <c r="Y683" s="251"/>
      <c r="Z683" s="251"/>
    </row>
    <row r="684" spans="1:26" ht="15.75" x14ac:dyDescent="0.25">
      <c r="A684" s="254"/>
      <c r="B684" s="254"/>
      <c r="C684" s="255"/>
      <c r="D684" s="619"/>
      <c r="E684" s="251"/>
      <c r="F684" s="839"/>
      <c r="G684" s="839"/>
      <c r="H684" s="257"/>
      <c r="I684" s="257"/>
      <c r="J684" s="251"/>
      <c r="K684" s="251"/>
      <c r="L684" s="251"/>
      <c r="M684" s="251"/>
      <c r="N684" s="251"/>
      <c r="O684" s="251"/>
      <c r="P684" s="251"/>
      <c r="Q684" s="251"/>
      <c r="R684" s="251"/>
      <c r="S684" s="251"/>
      <c r="T684" s="251"/>
      <c r="U684" s="251"/>
      <c r="V684" s="251"/>
      <c r="W684" s="251"/>
      <c r="X684" s="251"/>
      <c r="Y684" s="251"/>
      <c r="Z684" s="251"/>
    </row>
    <row r="685" spans="1:26" ht="15.75" x14ac:dyDescent="0.25">
      <c r="A685" s="254"/>
      <c r="B685" s="254"/>
      <c r="C685" s="255"/>
      <c r="D685" s="619"/>
      <c r="E685" s="251"/>
      <c r="F685" s="839"/>
      <c r="G685" s="839"/>
      <c r="H685" s="257"/>
      <c r="I685" s="257"/>
      <c r="J685" s="251"/>
      <c r="K685" s="251"/>
      <c r="L685" s="251"/>
      <c r="M685" s="251"/>
      <c r="N685" s="251"/>
      <c r="O685" s="251"/>
      <c r="P685" s="251"/>
      <c r="Q685" s="251"/>
      <c r="R685" s="251"/>
      <c r="S685" s="251"/>
      <c r="T685" s="251"/>
      <c r="U685" s="251"/>
      <c r="V685" s="251"/>
      <c r="W685" s="251"/>
      <c r="X685" s="251"/>
      <c r="Y685" s="251"/>
      <c r="Z685" s="251"/>
    </row>
    <row r="686" spans="1:26" ht="15.75" x14ac:dyDescent="0.25">
      <c r="A686" s="254"/>
      <c r="B686" s="254"/>
      <c r="C686" s="255"/>
      <c r="D686" s="619"/>
      <c r="E686" s="251"/>
      <c r="F686" s="839"/>
      <c r="G686" s="839"/>
      <c r="H686" s="257"/>
      <c r="I686" s="257"/>
      <c r="J686" s="251"/>
      <c r="K686" s="251"/>
      <c r="L686" s="251"/>
      <c r="M686" s="251"/>
      <c r="N686" s="251"/>
      <c r="O686" s="251"/>
      <c r="P686" s="251"/>
      <c r="Q686" s="251"/>
      <c r="R686" s="251"/>
      <c r="S686" s="251"/>
      <c r="T686" s="251"/>
      <c r="U686" s="251"/>
      <c r="V686" s="251"/>
      <c r="W686" s="251"/>
      <c r="X686" s="251"/>
      <c r="Y686" s="251"/>
      <c r="Z686" s="251"/>
    </row>
    <row r="687" spans="1:26" ht="15.75" x14ac:dyDescent="0.25">
      <c r="A687" s="254"/>
      <c r="B687" s="254"/>
      <c r="C687" s="255"/>
      <c r="D687" s="619"/>
      <c r="E687" s="251"/>
      <c r="F687" s="839"/>
      <c r="G687" s="839"/>
      <c r="H687" s="257"/>
      <c r="I687" s="257"/>
      <c r="J687" s="251"/>
      <c r="K687" s="251"/>
      <c r="L687" s="251"/>
      <c r="M687" s="251"/>
      <c r="N687" s="251"/>
      <c r="O687" s="251"/>
      <c r="P687" s="251"/>
      <c r="Q687" s="251"/>
      <c r="R687" s="251"/>
      <c r="S687" s="251"/>
      <c r="T687" s="251"/>
      <c r="U687" s="251"/>
      <c r="V687" s="251"/>
      <c r="W687" s="251"/>
      <c r="X687" s="251"/>
      <c r="Y687" s="251"/>
      <c r="Z687" s="251"/>
    </row>
    <row r="688" spans="1:26" ht="15.75" x14ac:dyDescent="0.25">
      <c r="A688" s="254"/>
      <c r="B688" s="254"/>
      <c r="C688" s="255"/>
      <c r="D688" s="619"/>
      <c r="E688" s="251"/>
      <c r="F688" s="839"/>
      <c r="G688" s="839"/>
      <c r="H688" s="257"/>
      <c r="I688" s="257"/>
      <c r="J688" s="251"/>
      <c r="K688" s="251"/>
      <c r="L688" s="251"/>
      <c r="M688" s="251"/>
      <c r="N688" s="251"/>
      <c r="O688" s="251"/>
      <c r="P688" s="251"/>
      <c r="Q688" s="251"/>
      <c r="R688" s="251"/>
      <c r="S688" s="251"/>
      <c r="T688" s="251"/>
      <c r="U688" s="251"/>
      <c r="V688" s="251"/>
      <c r="W688" s="251"/>
      <c r="X688" s="251"/>
      <c r="Y688" s="251"/>
      <c r="Z688" s="251"/>
    </row>
    <row r="689" spans="1:26" ht="15.75" x14ac:dyDescent="0.25">
      <c r="A689" s="254"/>
      <c r="B689" s="254"/>
      <c r="C689" s="255"/>
      <c r="D689" s="619"/>
      <c r="E689" s="251"/>
      <c r="F689" s="839"/>
      <c r="G689" s="839"/>
      <c r="H689" s="257"/>
      <c r="I689" s="257"/>
      <c r="J689" s="251"/>
      <c r="K689" s="251"/>
      <c r="L689" s="251"/>
      <c r="M689" s="251"/>
      <c r="N689" s="251"/>
      <c r="O689" s="251"/>
      <c r="P689" s="251"/>
      <c r="Q689" s="251"/>
      <c r="R689" s="251"/>
      <c r="S689" s="251"/>
      <c r="T689" s="251"/>
      <c r="U689" s="251"/>
      <c r="V689" s="251"/>
      <c r="W689" s="251"/>
      <c r="X689" s="251"/>
      <c r="Y689" s="251"/>
      <c r="Z689" s="251"/>
    </row>
    <row r="690" spans="1:26" ht="15.75" x14ac:dyDescent="0.25">
      <c r="A690" s="254"/>
      <c r="B690" s="254"/>
      <c r="C690" s="255"/>
      <c r="D690" s="619"/>
      <c r="E690" s="251"/>
      <c r="F690" s="839"/>
      <c r="G690" s="839"/>
      <c r="H690" s="257"/>
      <c r="I690" s="257"/>
      <c r="J690" s="251"/>
      <c r="K690" s="251"/>
      <c r="L690" s="251"/>
      <c r="M690" s="251"/>
      <c r="N690" s="251"/>
      <c r="O690" s="251"/>
      <c r="P690" s="251"/>
      <c r="Q690" s="251"/>
      <c r="R690" s="251"/>
      <c r="S690" s="251"/>
      <c r="T690" s="251"/>
      <c r="U690" s="251"/>
      <c r="V690" s="251"/>
      <c r="W690" s="251"/>
      <c r="X690" s="251"/>
      <c r="Y690" s="251"/>
      <c r="Z690" s="251"/>
    </row>
    <row r="691" spans="1:26" ht="15.75" x14ac:dyDescent="0.25">
      <c r="A691" s="254"/>
      <c r="B691" s="254"/>
      <c r="C691" s="255"/>
      <c r="D691" s="619"/>
      <c r="E691" s="251"/>
      <c r="F691" s="839"/>
      <c r="G691" s="839"/>
      <c r="H691" s="257"/>
      <c r="I691" s="257"/>
      <c r="J691" s="251"/>
      <c r="K691" s="251"/>
      <c r="L691" s="251"/>
      <c r="M691" s="251"/>
      <c r="N691" s="251"/>
      <c r="O691" s="251"/>
      <c r="P691" s="251"/>
      <c r="Q691" s="251"/>
      <c r="R691" s="251"/>
      <c r="S691" s="251"/>
      <c r="T691" s="251"/>
      <c r="U691" s="251"/>
      <c r="V691" s="251"/>
      <c r="W691" s="251"/>
      <c r="X691" s="251"/>
      <c r="Y691" s="251"/>
      <c r="Z691" s="251"/>
    </row>
    <row r="692" spans="1:26" ht="15.75" x14ac:dyDescent="0.25">
      <c r="A692" s="254"/>
      <c r="B692" s="254"/>
      <c r="C692" s="255"/>
      <c r="D692" s="619"/>
      <c r="E692" s="251"/>
      <c r="F692" s="839"/>
      <c r="G692" s="839"/>
      <c r="H692" s="257"/>
      <c r="I692" s="257"/>
      <c r="J692" s="251"/>
      <c r="K692" s="251"/>
      <c r="L692" s="251"/>
      <c r="M692" s="251"/>
      <c r="N692" s="251"/>
      <c r="O692" s="251"/>
      <c r="P692" s="251"/>
      <c r="Q692" s="251"/>
      <c r="R692" s="251"/>
      <c r="S692" s="251"/>
      <c r="T692" s="251"/>
      <c r="U692" s="251"/>
      <c r="V692" s="251"/>
      <c r="W692" s="251"/>
      <c r="X692" s="251"/>
      <c r="Y692" s="251"/>
      <c r="Z692" s="251"/>
    </row>
    <row r="693" spans="1:26" ht="15.75" x14ac:dyDescent="0.25">
      <c r="A693" s="254"/>
      <c r="B693" s="254"/>
      <c r="C693" s="255"/>
      <c r="D693" s="619"/>
      <c r="E693" s="251"/>
      <c r="F693" s="839"/>
      <c r="G693" s="839"/>
      <c r="H693" s="257"/>
      <c r="I693" s="257"/>
      <c r="J693" s="251"/>
      <c r="K693" s="251"/>
      <c r="L693" s="251"/>
      <c r="M693" s="251"/>
      <c r="N693" s="251"/>
      <c r="O693" s="251"/>
      <c r="P693" s="251"/>
      <c r="Q693" s="251"/>
      <c r="R693" s="251"/>
      <c r="S693" s="251"/>
      <c r="T693" s="251"/>
      <c r="U693" s="251"/>
      <c r="V693" s="251"/>
      <c r="W693" s="251"/>
      <c r="X693" s="251"/>
      <c r="Y693" s="251"/>
      <c r="Z693" s="251"/>
    </row>
    <row r="694" spans="1:26" ht="15.75" x14ac:dyDescent="0.25">
      <c r="A694" s="254"/>
      <c r="B694" s="254"/>
      <c r="C694" s="255"/>
      <c r="D694" s="619"/>
      <c r="E694" s="251"/>
      <c r="F694" s="839"/>
      <c r="G694" s="839"/>
      <c r="H694" s="257"/>
      <c r="I694" s="257"/>
      <c r="J694" s="251"/>
      <c r="K694" s="251"/>
      <c r="L694" s="251"/>
      <c r="M694" s="251"/>
      <c r="N694" s="251"/>
      <c r="O694" s="251"/>
      <c r="P694" s="251"/>
      <c r="Q694" s="251"/>
      <c r="R694" s="251"/>
      <c r="S694" s="251"/>
      <c r="T694" s="251"/>
      <c r="U694" s="251"/>
      <c r="V694" s="251"/>
      <c r="W694" s="251"/>
      <c r="X694" s="251"/>
      <c r="Y694" s="251"/>
      <c r="Z694" s="251"/>
    </row>
    <row r="695" spans="1:26" ht="15.75" x14ac:dyDescent="0.25">
      <c r="A695" s="254"/>
      <c r="B695" s="254"/>
      <c r="C695" s="255"/>
      <c r="D695" s="619"/>
      <c r="E695" s="251"/>
      <c r="F695" s="839"/>
      <c r="G695" s="839"/>
      <c r="H695" s="257"/>
      <c r="I695" s="257"/>
      <c r="J695" s="251"/>
      <c r="K695" s="251"/>
      <c r="L695" s="251"/>
      <c r="M695" s="251"/>
      <c r="N695" s="251"/>
      <c r="O695" s="251"/>
      <c r="P695" s="251"/>
      <c r="Q695" s="251"/>
      <c r="R695" s="251"/>
      <c r="S695" s="251"/>
      <c r="T695" s="251"/>
      <c r="U695" s="251"/>
      <c r="V695" s="251"/>
      <c r="W695" s="251"/>
      <c r="X695" s="251"/>
      <c r="Y695" s="251"/>
      <c r="Z695" s="251"/>
    </row>
    <row r="696" spans="1:26" ht="15.75" x14ac:dyDescent="0.25">
      <c r="A696" s="254"/>
      <c r="B696" s="254"/>
      <c r="C696" s="255"/>
      <c r="D696" s="619"/>
      <c r="E696" s="251"/>
      <c r="F696" s="839"/>
      <c r="G696" s="839"/>
      <c r="H696" s="257"/>
      <c r="I696" s="257"/>
      <c r="J696" s="251"/>
      <c r="K696" s="251"/>
      <c r="L696" s="251"/>
      <c r="M696" s="251"/>
      <c r="N696" s="251"/>
      <c r="O696" s="251"/>
      <c r="P696" s="251"/>
      <c r="Q696" s="251"/>
      <c r="R696" s="251"/>
      <c r="S696" s="251"/>
      <c r="T696" s="251"/>
      <c r="U696" s="251"/>
      <c r="V696" s="251"/>
      <c r="W696" s="251"/>
      <c r="X696" s="251"/>
      <c r="Y696" s="251"/>
      <c r="Z696" s="251"/>
    </row>
    <row r="697" spans="1:26" ht="15.75" x14ac:dyDescent="0.25">
      <c r="A697" s="254"/>
      <c r="B697" s="254"/>
      <c r="C697" s="255"/>
      <c r="D697" s="619"/>
      <c r="E697" s="251"/>
      <c r="F697" s="839"/>
      <c r="G697" s="839"/>
      <c r="H697" s="257"/>
      <c r="I697" s="257"/>
      <c r="J697" s="251"/>
      <c r="K697" s="251"/>
      <c r="L697" s="251"/>
      <c r="M697" s="251"/>
      <c r="N697" s="251"/>
      <c r="O697" s="251"/>
      <c r="P697" s="251"/>
      <c r="Q697" s="251"/>
      <c r="R697" s="251"/>
      <c r="S697" s="251"/>
      <c r="T697" s="251"/>
      <c r="U697" s="251"/>
      <c r="V697" s="251"/>
      <c r="W697" s="251"/>
      <c r="X697" s="251"/>
      <c r="Y697" s="251"/>
      <c r="Z697" s="251"/>
    </row>
    <row r="698" spans="1:26" ht="15.75" x14ac:dyDescent="0.25">
      <c r="A698" s="254"/>
      <c r="B698" s="254"/>
      <c r="C698" s="255"/>
      <c r="D698" s="619"/>
      <c r="E698" s="251"/>
      <c r="F698" s="839"/>
      <c r="G698" s="839"/>
      <c r="H698" s="257"/>
      <c r="I698" s="257"/>
      <c r="J698" s="251"/>
      <c r="K698" s="251"/>
      <c r="L698" s="251"/>
      <c r="M698" s="251"/>
      <c r="N698" s="251"/>
      <c r="O698" s="251"/>
      <c r="P698" s="251"/>
      <c r="Q698" s="251"/>
      <c r="R698" s="251"/>
      <c r="S698" s="251"/>
      <c r="T698" s="251"/>
      <c r="U698" s="251"/>
      <c r="V698" s="251"/>
      <c r="W698" s="251"/>
      <c r="X698" s="251"/>
      <c r="Y698" s="251"/>
      <c r="Z698" s="251"/>
    </row>
    <row r="699" spans="1:26" ht="15.75" x14ac:dyDescent="0.25">
      <c r="A699" s="254"/>
      <c r="B699" s="254"/>
      <c r="C699" s="255"/>
      <c r="D699" s="619"/>
      <c r="E699" s="251"/>
      <c r="F699" s="839"/>
      <c r="G699" s="839"/>
      <c r="H699" s="257"/>
      <c r="I699" s="257"/>
      <c r="J699" s="251"/>
      <c r="K699" s="251"/>
      <c r="L699" s="251"/>
      <c r="M699" s="251"/>
      <c r="N699" s="251"/>
      <c r="O699" s="251"/>
      <c r="P699" s="251"/>
      <c r="Q699" s="251"/>
      <c r="R699" s="251"/>
      <c r="S699" s="251"/>
      <c r="T699" s="251"/>
      <c r="U699" s="251"/>
      <c r="V699" s="251"/>
      <c r="W699" s="251"/>
      <c r="X699" s="251"/>
      <c r="Y699" s="251"/>
      <c r="Z699" s="251"/>
    </row>
    <row r="700" spans="1:26" ht="15.75" x14ac:dyDescent="0.25">
      <c r="A700" s="254"/>
      <c r="B700" s="254"/>
      <c r="C700" s="255"/>
      <c r="D700" s="619"/>
      <c r="E700" s="251"/>
      <c r="F700" s="839"/>
      <c r="G700" s="839"/>
      <c r="H700" s="257"/>
      <c r="I700" s="257"/>
      <c r="J700" s="251"/>
      <c r="K700" s="251"/>
      <c r="L700" s="251"/>
      <c r="M700" s="251"/>
      <c r="N700" s="251"/>
      <c r="O700" s="251"/>
      <c r="P700" s="251"/>
      <c r="Q700" s="251"/>
      <c r="R700" s="251"/>
      <c r="S700" s="251"/>
      <c r="T700" s="251"/>
      <c r="U700" s="251"/>
      <c r="V700" s="251"/>
      <c r="W700" s="251"/>
      <c r="X700" s="251"/>
      <c r="Y700" s="251"/>
      <c r="Z700" s="251"/>
    </row>
    <row r="701" spans="1:26" ht="15.75" x14ac:dyDescent="0.25">
      <c r="A701" s="254"/>
      <c r="B701" s="254"/>
      <c r="C701" s="255"/>
      <c r="D701" s="619"/>
      <c r="E701" s="251"/>
      <c r="F701" s="839"/>
      <c r="G701" s="839"/>
      <c r="H701" s="257"/>
      <c r="I701" s="257"/>
      <c r="J701" s="251"/>
      <c r="K701" s="251"/>
      <c r="L701" s="251"/>
      <c r="M701" s="251"/>
      <c r="N701" s="251"/>
      <c r="O701" s="251"/>
      <c r="P701" s="251"/>
      <c r="Q701" s="251"/>
      <c r="R701" s="251"/>
      <c r="S701" s="251"/>
      <c r="T701" s="251"/>
      <c r="U701" s="251"/>
      <c r="V701" s="251"/>
      <c r="W701" s="251"/>
      <c r="X701" s="251"/>
      <c r="Y701" s="251"/>
      <c r="Z701" s="251"/>
    </row>
    <row r="702" spans="1:26" ht="15.75" x14ac:dyDescent="0.25">
      <c r="A702" s="254"/>
      <c r="B702" s="254"/>
      <c r="C702" s="255"/>
      <c r="D702" s="619"/>
      <c r="E702" s="251"/>
      <c r="F702" s="839"/>
      <c r="G702" s="839"/>
      <c r="H702" s="257"/>
      <c r="I702" s="257"/>
      <c r="J702" s="251"/>
      <c r="K702" s="251"/>
      <c r="L702" s="251"/>
      <c r="M702" s="251"/>
      <c r="N702" s="251"/>
      <c r="O702" s="251"/>
      <c r="P702" s="251"/>
      <c r="Q702" s="251"/>
      <c r="R702" s="251"/>
      <c r="S702" s="251"/>
      <c r="T702" s="251"/>
      <c r="U702" s="251"/>
      <c r="V702" s="251"/>
      <c r="W702" s="251"/>
      <c r="X702" s="251"/>
      <c r="Y702" s="251"/>
      <c r="Z702" s="251"/>
    </row>
    <row r="703" spans="1:26" ht="15.75" x14ac:dyDescent="0.25">
      <c r="A703" s="254"/>
      <c r="B703" s="254"/>
      <c r="C703" s="255"/>
      <c r="D703" s="619"/>
      <c r="E703" s="251"/>
      <c r="F703" s="839"/>
      <c r="G703" s="839"/>
      <c r="H703" s="257"/>
      <c r="I703" s="257"/>
      <c r="J703" s="251"/>
      <c r="K703" s="251"/>
      <c r="L703" s="251"/>
      <c r="M703" s="251"/>
      <c r="N703" s="251"/>
      <c r="O703" s="251"/>
      <c r="P703" s="251"/>
      <c r="Q703" s="251"/>
      <c r="R703" s="251"/>
      <c r="S703" s="251"/>
      <c r="T703" s="251"/>
      <c r="U703" s="251"/>
      <c r="V703" s="251"/>
      <c r="W703" s="251"/>
      <c r="X703" s="251"/>
      <c r="Y703" s="251"/>
      <c r="Z703" s="251"/>
    </row>
    <row r="704" spans="1:26" ht="15.75" x14ac:dyDescent="0.25">
      <c r="A704" s="254"/>
      <c r="B704" s="254"/>
      <c r="C704" s="255"/>
      <c r="D704" s="619"/>
      <c r="E704" s="251"/>
      <c r="F704" s="839"/>
      <c r="G704" s="839"/>
      <c r="H704" s="257"/>
      <c r="I704" s="257"/>
      <c r="J704" s="251"/>
      <c r="K704" s="251"/>
      <c r="L704" s="251"/>
      <c r="M704" s="251"/>
      <c r="N704" s="251"/>
      <c r="O704" s="251"/>
      <c r="P704" s="251"/>
      <c r="Q704" s="251"/>
      <c r="R704" s="251"/>
      <c r="S704" s="251"/>
      <c r="T704" s="251"/>
      <c r="U704" s="251"/>
      <c r="V704" s="251"/>
      <c r="W704" s="251"/>
      <c r="X704" s="251"/>
      <c r="Y704" s="251"/>
      <c r="Z704" s="251"/>
    </row>
    <row r="705" spans="1:26" ht="15.75" x14ac:dyDescent="0.25">
      <c r="A705" s="254"/>
      <c r="B705" s="254"/>
      <c r="C705" s="255"/>
      <c r="D705" s="619"/>
      <c r="E705" s="251"/>
      <c r="F705" s="839"/>
      <c r="G705" s="839"/>
      <c r="H705" s="257"/>
      <c r="I705" s="257"/>
      <c r="J705" s="251"/>
      <c r="K705" s="251"/>
      <c r="L705" s="251"/>
      <c r="M705" s="251"/>
      <c r="N705" s="251"/>
      <c r="O705" s="251"/>
      <c r="P705" s="251"/>
      <c r="Q705" s="251"/>
      <c r="R705" s="251"/>
      <c r="S705" s="251"/>
      <c r="T705" s="251"/>
      <c r="U705" s="251"/>
      <c r="V705" s="251"/>
      <c r="W705" s="251"/>
      <c r="X705" s="251"/>
      <c r="Y705" s="251"/>
      <c r="Z705" s="251"/>
    </row>
    <row r="706" spans="1:26" ht="15.75" x14ac:dyDescent="0.25">
      <c r="A706" s="254"/>
      <c r="B706" s="254"/>
      <c r="C706" s="255"/>
      <c r="D706" s="619"/>
      <c r="E706" s="251"/>
      <c r="F706" s="839"/>
      <c r="G706" s="839"/>
      <c r="H706" s="257"/>
      <c r="I706" s="257"/>
      <c r="J706" s="251"/>
      <c r="K706" s="251"/>
      <c r="L706" s="251"/>
      <c r="M706" s="251"/>
      <c r="N706" s="251"/>
      <c r="O706" s="251"/>
      <c r="P706" s="251"/>
      <c r="Q706" s="251"/>
      <c r="R706" s="251"/>
      <c r="S706" s="251"/>
      <c r="T706" s="251"/>
      <c r="U706" s="251"/>
      <c r="V706" s="251"/>
      <c r="W706" s="251"/>
      <c r="X706" s="251"/>
      <c r="Y706" s="251"/>
      <c r="Z706" s="251"/>
    </row>
    <row r="707" spans="1:26" ht="15.75" x14ac:dyDescent="0.25">
      <c r="A707" s="254"/>
      <c r="B707" s="254"/>
      <c r="C707" s="255"/>
      <c r="D707" s="619"/>
      <c r="E707" s="251"/>
      <c r="F707" s="839"/>
      <c r="G707" s="839"/>
      <c r="H707" s="257"/>
      <c r="I707" s="257"/>
      <c r="J707" s="251"/>
      <c r="K707" s="251"/>
      <c r="L707" s="251"/>
      <c r="M707" s="251"/>
      <c r="N707" s="251"/>
      <c r="O707" s="251"/>
      <c r="P707" s="251"/>
      <c r="Q707" s="251"/>
      <c r="R707" s="251"/>
      <c r="S707" s="251"/>
      <c r="T707" s="251"/>
      <c r="U707" s="251"/>
      <c r="V707" s="251"/>
      <c r="W707" s="251"/>
      <c r="X707" s="251"/>
      <c r="Y707" s="251"/>
      <c r="Z707" s="251"/>
    </row>
    <row r="708" spans="1:26" ht="15.75" x14ac:dyDescent="0.25">
      <c r="A708" s="254"/>
      <c r="B708" s="254"/>
      <c r="C708" s="255"/>
      <c r="D708" s="619"/>
      <c r="E708" s="251"/>
      <c r="F708" s="839"/>
      <c r="G708" s="839"/>
      <c r="H708" s="257"/>
      <c r="I708" s="257"/>
      <c r="J708" s="251"/>
      <c r="K708" s="251"/>
      <c r="L708" s="251"/>
      <c r="M708" s="251"/>
      <c r="N708" s="251"/>
      <c r="O708" s="251"/>
      <c r="P708" s="251"/>
      <c r="Q708" s="251"/>
      <c r="R708" s="251"/>
      <c r="S708" s="251"/>
      <c r="T708" s="251"/>
      <c r="U708" s="251"/>
      <c r="V708" s="251"/>
      <c r="W708" s="251"/>
      <c r="X708" s="251"/>
      <c r="Y708" s="251"/>
      <c r="Z708" s="251"/>
    </row>
    <row r="709" spans="1:26" ht="15.75" x14ac:dyDescent="0.25">
      <c r="A709" s="254"/>
      <c r="B709" s="254"/>
      <c r="C709" s="255"/>
      <c r="D709" s="619"/>
      <c r="E709" s="251"/>
      <c r="F709" s="839"/>
      <c r="G709" s="839"/>
      <c r="H709" s="257"/>
      <c r="I709" s="257"/>
      <c r="J709" s="251"/>
      <c r="K709" s="251"/>
      <c r="L709" s="251"/>
      <c r="M709" s="251"/>
      <c r="N709" s="251"/>
      <c r="O709" s="251"/>
      <c r="P709" s="251"/>
      <c r="Q709" s="251"/>
      <c r="R709" s="251"/>
      <c r="S709" s="251"/>
      <c r="T709" s="251"/>
      <c r="U709" s="251"/>
      <c r="V709" s="251"/>
      <c r="W709" s="251"/>
      <c r="X709" s="251"/>
      <c r="Y709" s="251"/>
      <c r="Z709" s="251"/>
    </row>
    <row r="710" spans="1:26" ht="15.75" x14ac:dyDescent="0.25">
      <c r="A710" s="254"/>
      <c r="B710" s="254"/>
      <c r="C710" s="255"/>
      <c r="D710" s="619"/>
      <c r="E710" s="251"/>
      <c r="F710" s="839"/>
      <c r="G710" s="839"/>
      <c r="H710" s="257"/>
      <c r="I710" s="257"/>
      <c r="J710" s="251"/>
      <c r="K710" s="251"/>
      <c r="L710" s="251"/>
      <c r="M710" s="251"/>
      <c r="N710" s="251"/>
      <c r="O710" s="251"/>
      <c r="P710" s="251"/>
      <c r="Q710" s="251"/>
      <c r="R710" s="251"/>
      <c r="S710" s="251"/>
      <c r="T710" s="251"/>
      <c r="U710" s="251"/>
      <c r="V710" s="251"/>
      <c r="W710" s="251"/>
      <c r="X710" s="251"/>
      <c r="Y710" s="251"/>
      <c r="Z710" s="251"/>
    </row>
    <row r="711" spans="1:26" ht="15.75" x14ac:dyDescent="0.25">
      <c r="A711" s="254"/>
      <c r="B711" s="254"/>
      <c r="C711" s="255"/>
      <c r="D711" s="619"/>
      <c r="E711" s="251"/>
      <c r="F711" s="839"/>
      <c r="G711" s="839"/>
      <c r="H711" s="257"/>
      <c r="I711" s="257"/>
      <c r="J711" s="251"/>
      <c r="K711" s="251"/>
      <c r="L711" s="251"/>
      <c r="M711" s="251"/>
      <c r="N711" s="251"/>
      <c r="O711" s="251"/>
      <c r="P711" s="251"/>
      <c r="Q711" s="251"/>
      <c r="R711" s="251"/>
      <c r="S711" s="251"/>
      <c r="T711" s="251"/>
      <c r="U711" s="251"/>
      <c r="V711" s="251"/>
      <c r="W711" s="251"/>
      <c r="X711" s="251"/>
      <c r="Y711" s="251"/>
      <c r="Z711" s="251"/>
    </row>
    <row r="712" spans="1:26" ht="15.75" x14ac:dyDescent="0.25">
      <c r="A712" s="254"/>
      <c r="B712" s="254"/>
      <c r="C712" s="255"/>
      <c r="D712" s="619"/>
      <c r="E712" s="251"/>
      <c r="F712" s="839"/>
      <c r="G712" s="839"/>
      <c r="H712" s="257"/>
      <c r="I712" s="257"/>
      <c r="J712" s="251"/>
      <c r="K712" s="251"/>
      <c r="L712" s="251"/>
      <c r="M712" s="251"/>
      <c r="N712" s="251"/>
      <c r="O712" s="251"/>
      <c r="P712" s="251"/>
      <c r="Q712" s="251"/>
      <c r="R712" s="251"/>
      <c r="S712" s="251"/>
      <c r="T712" s="251"/>
      <c r="U712" s="251"/>
      <c r="V712" s="251"/>
      <c r="W712" s="251"/>
      <c r="X712" s="251"/>
      <c r="Y712" s="251"/>
      <c r="Z712" s="251"/>
    </row>
    <row r="713" spans="1:26" ht="15.75" x14ac:dyDescent="0.25">
      <c r="A713" s="254"/>
      <c r="B713" s="254"/>
      <c r="C713" s="255"/>
      <c r="D713" s="619"/>
      <c r="E713" s="251"/>
      <c r="F713" s="839"/>
      <c r="G713" s="839"/>
      <c r="H713" s="257"/>
      <c r="I713" s="257"/>
      <c r="J713" s="251"/>
      <c r="K713" s="251"/>
      <c r="L713" s="251"/>
      <c r="M713" s="251"/>
      <c r="N713" s="251"/>
      <c r="O713" s="251"/>
      <c r="P713" s="251"/>
      <c r="Q713" s="251"/>
      <c r="R713" s="251"/>
      <c r="S713" s="251"/>
      <c r="T713" s="251"/>
      <c r="U713" s="251"/>
      <c r="V713" s="251"/>
      <c r="W713" s="251"/>
      <c r="X713" s="251"/>
      <c r="Y713" s="251"/>
      <c r="Z713" s="251"/>
    </row>
    <row r="714" spans="1:26" ht="15.75" x14ac:dyDescent="0.25">
      <c r="A714" s="254"/>
      <c r="B714" s="254"/>
      <c r="C714" s="255"/>
      <c r="D714" s="619"/>
      <c r="E714" s="251"/>
      <c r="F714" s="839"/>
      <c r="G714" s="839"/>
      <c r="H714" s="257"/>
      <c r="I714" s="257"/>
      <c r="J714" s="251"/>
      <c r="K714" s="251"/>
      <c r="L714" s="251"/>
      <c r="M714" s="251"/>
      <c r="N714" s="251"/>
      <c r="O714" s="251"/>
      <c r="P714" s="251"/>
      <c r="Q714" s="251"/>
      <c r="R714" s="251"/>
      <c r="S714" s="251"/>
      <c r="T714" s="251"/>
      <c r="U714" s="251"/>
      <c r="V714" s="251"/>
      <c r="W714" s="251"/>
      <c r="X714" s="251"/>
      <c r="Y714" s="251"/>
      <c r="Z714" s="251"/>
    </row>
    <row r="715" spans="1:26" ht="15.75" x14ac:dyDescent="0.25">
      <c r="A715" s="254"/>
      <c r="B715" s="254"/>
      <c r="C715" s="255"/>
      <c r="D715" s="619"/>
      <c r="E715" s="251"/>
      <c r="F715" s="839"/>
      <c r="G715" s="839"/>
      <c r="H715" s="257"/>
      <c r="I715" s="257"/>
      <c r="J715" s="251"/>
      <c r="K715" s="251"/>
      <c r="L715" s="251"/>
      <c r="M715" s="251"/>
      <c r="N715" s="251"/>
      <c r="O715" s="251"/>
      <c r="P715" s="251"/>
      <c r="Q715" s="251"/>
      <c r="R715" s="251"/>
      <c r="S715" s="251"/>
      <c r="T715" s="251"/>
      <c r="U715" s="251"/>
      <c r="V715" s="251"/>
      <c r="W715" s="251"/>
      <c r="X715" s="251"/>
      <c r="Y715" s="251"/>
      <c r="Z715" s="251"/>
    </row>
    <row r="716" spans="1:26" ht="15.75" x14ac:dyDescent="0.25">
      <c r="A716" s="254"/>
      <c r="B716" s="254"/>
      <c r="C716" s="255"/>
      <c r="D716" s="619"/>
      <c r="E716" s="251"/>
      <c r="F716" s="839"/>
      <c r="G716" s="839"/>
      <c r="H716" s="257"/>
      <c r="I716" s="257"/>
      <c r="J716" s="251"/>
      <c r="K716" s="251"/>
      <c r="L716" s="251"/>
      <c r="M716" s="251"/>
      <c r="N716" s="251"/>
      <c r="O716" s="251"/>
      <c r="P716" s="251"/>
      <c r="Q716" s="251"/>
      <c r="R716" s="251"/>
      <c r="S716" s="251"/>
      <c r="T716" s="251"/>
      <c r="U716" s="251"/>
      <c r="V716" s="251"/>
      <c r="W716" s="251"/>
      <c r="X716" s="251"/>
      <c r="Y716" s="251"/>
      <c r="Z716" s="251"/>
    </row>
    <row r="717" spans="1:26" ht="15.75" x14ac:dyDescent="0.25">
      <c r="A717" s="254"/>
      <c r="B717" s="254"/>
      <c r="C717" s="255"/>
      <c r="D717" s="619"/>
      <c r="E717" s="251"/>
      <c r="F717" s="839"/>
      <c r="G717" s="839"/>
      <c r="H717" s="257"/>
      <c r="I717" s="257"/>
      <c r="J717" s="251"/>
      <c r="K717" s="251"/>
      <c r="L717" s="251"/>
      <c r="M717" s="251"/>
      <c r="N717" s="251"/>
      <c r="O717" s="251"/>
      <c r="P717" s="251"/>
      <c r="Q717" s="251"/>
      <c r="R717" s="251"/>
      <c r="S717" s="251"/>
      <c r="T717" s="251"/>
      <c r="U717" s="251"/>
      <c r="V717" s="251"/>
      <c r="W717" s="251"/>
      <c r="X717" s="251"/>
      <c r="Y717" s="251"/>
      <c r="Z717" s="251"/>
    </row>
    <row r="718" spans="1:26" ht="15.75" x14ac:dyDescent="0.25">
      <c r="A718" s="254"/>
      <c r="B718" s="254"/>
      <c r="C718" s="255"/>
      <c r="D718" s="619"/>
      <c r="E718" s="251"/>
      <c r="F718" s="839"/>
      <c r="G718" s="839"/>
      <c r="H718" s="257"/>
      <c r="I718" s="257"/>
      <c r="J718" s="251"/>
      <c r="K718" s="251"/>
      <c r="L718" s="251"/>
      <c r="M718" s="251"/>
      <c r="N718" s="251"/>
      <c r="O718" s="251"/>
      <c r="P718" s="251"/>
      <c r="Q718" s="251"/>
      <c r="R718" s="251"/>
      <c r="S718" s="251"/>
      <c r="T718" s="251"/>
      <c r="U718" s="251"/>
      <c r="V718" s="251"/>
      <c r="W718" s="251"/>
      <c r="X718" s="251"/>
      <c r="Y718" s="251"/>
      <c r="Z718" s="251"/>
    </row>
    <row r="719" spans="1:26" ht="15.75" x14ac:dyDescent="0.25">
      <c r="A719" s="254"/>
      <c r="B719" s="254"/>
      <c r="C719" s="255"/>
      <c r="D719" s="619"/>
      <c r="E719" s="251"/>
      <c r="F719" s="839"/>
      <c r="G719" s="839"/>
      <c r="H719" s="257"/>
      <c r="I719" s="257"/>
      <c r="J719" s="251"/>
      <c r="K719" s="251"/>
      <c r="L719" s="251"/>
      <c r="M719" s="251"/>
      <c r="N719" s="251"/>
      <c r="O719" s="251"/>
      <c r="P719" s="251"/>
      <c r="Q719" s="251"/>
      <c r="R719" s="251"/>
      <c r="S719" s="251"/>
      <c r="T719" s="251"/>
      <c r="U719" s="251"/>
      <c r="V719" s="251"/>
      <c r="W719" s="251"/>
      <c r="X719" s="251"/>
      <c r="Y719" s="251"/>
      <c r="Z719" s="251"/>
    </row>
    <row r="720" spans="1:26" ht="15.75" x14ac:dyDescent="0.25">
      <c r="A720" s="254"/>
      <c r="B720" s="254"/>
      <c r="C720" s="255"/>
      <c r="D720" s="619"/>
      <c r="E720" s="251"/>
      <c r="F720" s="839"/>
      <c r="G720" s="839"/>
      <c r="H720" s="257"/>
      <c r="I720" s="257"/>
      <c r="J720" s="251"/>
      <c r="K720" s="251"/>
      <c r="L720" s="251"/>
      <c r="M720" s="251"/>
      <c r="N720" s="251"/>
      <c r="O720" s="251"/>
      <c r="P720" s="251"/>
      <c r="Q720" s="251"/>
      <c r="R720" s="251"/>
      <c r="S720" s="251"/>
      <c r="T720" s="251"/>
      <c r="U720" s="251"/>
      <c r="V720" s="251"/>
      <c r="W720" s="251"/>
      <c r="X720" s="251"/>
      <c r="Y720" s="251"/>
      <c r="Z720" s="251"/>
    </row>
    <row r="721" spans="1:26" ht="15.75" x14ac:dyDescent="0.25">
      <c r="A721" s="254"/>
      <c r="B721" s="254"/>
      <c r="C721" s="255"/>
      <c r="D721" s="619"/>
      <c r="E721" s="251"/>
      <c r="F721" s="839"/>
      <c r="G721" s="839"/>
      <c r="H721" s="257"/>
      <c r="I721" s="257"/>
      <c r="J721" s="251"/>
      <c r="K721" s="251"/>
      <c r="L721" s="251"/>
      <c r="M721" s="251"/>
      <c r="N721" s="251"/>
      <c r="O721" s="251"/>
      <c r="P721" s="251"/>
      <c r="Q721" s="251"/>
      <c r="R721" s="251"/>
      <c r="S721" s="251"/>
      <c r="T721" s="251"/>
      <c r="U721" s="251"/>
      <c r="V721" s="251"/>
      <c r="W721" s="251"/>
      <c r="X721" s="251"/>
      <c r="Y721" s="251"/>
      <c r="Z721" s="251"/>
    </row>
    <row r="722" spans="1:26" ht="15.75" x14ac:dyDescent="0.25">
      <c r="A722" s="254"/>
      <c r="B722" s="254"/>
      <c r="C722" s="255"/>
      <c r="D722" s="619"/>
      <c r="E722" s="251"/>
      <c r="F722" s="839"/>
      <c r="G722" s="839"/>
      <c r="H722" s="257"/>
      <c r="I722" s="257"/>
      <c r="J722" s="251"/>
      <c r="K722" s="251"/>
      <c r="L722" s="251"/>
      <c r="M722" s="251"/>
      <c r="N722" s="251"/>
      <c r="O722" s="251"/>
      <c r="P722" s="251"/>
      <c r="Q722" s="251"/>
      <c r="R722" s="251"/>
      <c r="S722" s="251"/>
      <c r="T722" s="251"/>
      <c r="U722" s="251"/>
      <c r="V722" s="251"/>
      <c r="W722" s="251"/>
      <c r="X722" s="251"/>
      <c r="Y722" s="251"/>
      <c r="Z722" s="251"/>
    </row>
    <row r="723" spans="1:26" ht="15.75" x14ac:dyDescent="0.25">
      <c r="A723" s="254"/>
      <c r="B723" s="254"/>
      <c r="C723" s="255"/>
      <c r="D723" s="619"/>
      <c r="E723" s="251"/>
      <c r="F723" s="839"/>
      <c r="G723" s="839"/>
      <c r="H723" s="257"/>
      <c r="I723" s="257"/>
      <c r="J723" s="251"/>
      <c r="K723" s="251"/>
      <c r="L723" s="251"/>
      <c r="M723" s="251"/>
      <c r="N723" s="251"/>
      <c r="O723" s="251"/>
      <c r="P723" s="251"/>
      <c r="Q723" s="251"/>
      <c r="R723" s="251"/>
      <c r="S723" s="251"/>
      <c r="T723" s="251"/>
      <c r="U723" s="251"/>
      <c r="V723" s="251"/>
      <c r="W723" s="251"/>
      <c r="X723" s="251"/>
      <c r="Y723" s="251"/>
      <c r="Z723" s="251"/>
    </row>
    <row r="724" spans="1:26" ht="15.75" x14ac:dyDescent="0.25">
      <c r="A724" s="254"/>
      <c r="B724" s="254"/>
      <c r="C724" s="255"/>
      <c r="D724" s="619"/>
      <c r="E724" s="251"/>
      <c r="F724" s="839"/>
      <c r="G724" s="839"/>
      <c r="H724" s="257"/>
      <c r="I724" s="257"/>
      <c r="J724" s="251"/>
      <c r="K724" s="251"/>
      <c r="L724" s="251"/>
      <c r="M724" s="251"/>
      <c r="N724" s="251"/>
      <c r="O724" s="251"/>
      <c r="P724" s="251"/>
      <c r="Q724" s="251"/>
      <c r="R724" s="251"/>
      <c r="S724" s="251"/>
      <c r="T724" s="251"/>
      <c r="U724" s="251"/>
      <c r="V724" s="251"/>
      <c r="W724" s="251"/>
      <c r="X724" s="251"/>
      <c r="Y724" s="251"/>
      <c r="Z724" s="251"/>
    </row>
    <row r="725" spans="1:26" ht="15.75" x14ac:dyDescent="0.25">
      <c r="A725" s="254"/>
      <c r="B725" s="254"/>
      <c r="C725" s="255"/>
      <c r="D725" s="619"/>
      <c r="E725" s="251"/>
      <c r="F725" s="839"/>
      <c r="G725" s="839"/>
      <c r="H725" s="257"/>
      <c r="I725" s="257"/>
      <c r="J725" s="251"/>
      <c r="K725" s="251"/>
      <c r="L725" s="251"/>
      <c r="M725" s="251"/>
      <c r="N725" s="251"/>
      <c r="O725" s="251"/>
      <c r="P725" s="251"/>
      <c r="Q725" s="251"/>
      <c r="R725" s="251"/>
      <c r="S725" s="251"/>
      <c r="T725" s="251"/>
      <c r="U725" s="251"/>
      <c r="V725" s="251"/>
      <c r="W725" s="251"/>
      <c r="X725" s="251"/>
      <c r="Y725" s="251"/>
      <c r="Z725" s="251"/>
    </row>
    <row r="726" spans="1:26" ht="15.75" x14ac:dyDescent="0.25">
      <c r="A726" s="254"/>
      <c r="B726" s="254"/>
      <c r="C726" s="255"/>
      <c r="D726" s="619"/>
      <c r="E726" s="251"/>
      <c r="F726" s="839"/>
      <c r="G726" s="839"/>
      <c r="H726" s="257"/>
      <c r="I726" s="257"/>
      <c r="J726" s="251"/>
      <c r="K726" s="251"/>
      <c r="L726" s="251"/>
      <c r="M726" s="251"/>
      <c r="N726" s="251"/>
      <c r="O726" s="251"/>
      <c r="P726" s="251"/>
      <c r="Q726" s="251"/>
      <c r="R726" s="251"/>
      <c r="S726" s="251"/>
      <c r="T726" s="251"/>
      <c r="U726" s="251"/>
      <c r="V726" s="251"/>
      <c r="W726" s="251"/>
      <c r="X726" s="251"/>
      <c r="Y726" s="251"/>
      <c r="Z726" s="251"/>
    </row>
    <row r="727" spans="1:26" ht="15.75" x14ac:dyDescent="0.25">
      <c r="A727" s="254"/>
      <c r="B727" s="254"/>
      <c r="C727" s="255"/>
      <c r="D727" s="619"/>
      <c r="E727" s="251"/>
      <c r="F727" s="839"/>
      <c r="G727" s="839"/>
      <c r="H727" s="257"/>
      <c r="I727" s="257"/>
      <c r="J727" s="251"/>
      <c r="K727" s="251"/>
      <c r="L727" s="251"/>
      <c r="M727" s="251"/>
      <c r="N727" s="251"/>
      <c r="O727" s="251"/>
      <c r="P727" s="251"/>
      <c r="Q727" s="251"/>
      <c r="R727" s="251"/>
      <c r="S727" s="251"/>
      <c r="T727" s="251"/>
      <c r="U727" s="251"/>
      <c r="V727" s="251"/>
      <c r="W727" s="251"/>
      <c r="X727" s="251"/>
      <c r="Y727" s="251"/>
      <c r="Z727" s="251"/>
    </row>
    <row r="728" spans="1:26" ht="15.75" x14ac:dyDescent="0.25">
      <c r="A728" s="254"/>
      <c r="B728" s="254"/>
      <c r="C728" s="255"/>
      <c r="D728" s="619"/>
      <c r="E728" s="251"/>
      <c r="F728" s="839"/>
      <c r="G728" s="839"/>
      <c r="H728" s="257"/>
      <c r="I728" s="257"/>
      <c r="J728" s="251"/>
      <c r="K728" s="251"/>
      <c r="L728" s="251"/>
      <c r="M728" s="251"/>
      <c r="N728" s="251"/>
      <c r="O728" s="251"/>
      <c r="P728" s="251"/>
      <c r="Q728" s="251"/>
      <c r="R728" s="251"/>
      <c r="S728" s="251"/>
      <c r="T728" s="251"/>
      <c r="U728" s="251"/>
      <c r="V728" s="251"/>
      <c r="W728" s="251"/>
      <c r="X728" s="251"/>
      <c r="Y728" s="251"/>
      <c r="Z728" s="251"/>
    </row>
    <row r="729" spans="1:26" ht="15.75" x14ac:dyDescent="0.25">
      <c r="A729" s="254"/>
      <c r="B729" s="254"/>
      <c r="C729" s="255"/>
      <c r="D729" s="619"/>
      <c r="E729" s="251"/>
      <c r="F729" s="839"/>
      <c r="G729" s="839"/>
      <c r="H729" s="257"/>
      <c r="I729" s="257"/>
      <c r="J729" s="251"/>
      <c r="K729" s="251"/>
      <c r="L729" s="251"/>
      <c r="M729" s="251"/>
      <c r="N729" s="251"/>
      <c r="O729" s="251"/>
      <c r="P729" s="251"/>
      <c r="Q729" s="251"/>
      <c r="R729" s="251"/>
      <c r="S729" s="251"/>
      <c r="T729" s="251"/>
      <c r="U729" s="251"/>
      <c r="V729" s="251"/>
      <c r="W729" s="251"/>
      <c r="X729" s="251"/>
      <c r="Y729" s="251"/>
      <c r="Z729" s="251"/>
    </row>
    <row r="730" spans="1:26" ht="15.75" x14ac:dyDescent="0.25">
      <c r="A730" s="254"/>
      <c r="B730" s="254"/>
      <c r="C730" s="255"/>
      <c r="D730" s="619"/>
      <c r="E730" s="251"/>
      <c r="F730" s="839"/>
      <c r="G730" s="839"/>
      <c r="H730" s="257"/>
      <c r="I730" s="257"/>
      <c r="J730" s="251"/>
      <c r="K730" s="251"/>
      <c r="L730" s="251"/>
      <c r="M730" s="251"/>
      <c r="N730" s="251"/>
      <c r="O730" s="251"/>
      <c r="P730" s="251"/>
      <c r="Q730" s="251"/>
      <c r="R730" s="251"/>
      <c r="S730" s="251"/>
      <c r="T730" s="251"/>
      <c r="U730" s="251"/>
      <c r="V730" s="251"/>
      <c r="W730" s="251"/>
      <c r="X730" s="251"/>
      <c r="Y730" s="251"/>
      <c r="Z730" s="251"/>
    </row>
    <row r="731" spans="1:26" ht="15.75" x14ac:dyDescent="0.25">
      <c r="A731" s="254"/>
      <c r="B731" s="254"/>
      <c r="C731" s="255"/>
      <c r="D731" s="619"/>
      <c r="E731" s="251"/>
      <c r="F731" s="839"/>
      <c r="G731" s="839"/>
      <c r="H731" s="257"/>
      <c r="I731" s="257"/>
      <c r="J731" s="251"/>
      <c r="K731" s="251"/>
      <c r="L731" s="251"/>
      <c r="M731" s="251"/>
      <c r="N731" s="251"/>
      <c r="O731" s="251"/>
      <c r="P731" s="251"/>
      <c r="Q731" s="251"/>
      <c r="R731" s="251"/>
      <c r="S731" s="251"/>
      <c r="T731" s="251"/>
      <c r="U731" s="251"/>
      <c r="V731" s="251"/>
      <c r="W731" s="251"/>
      <c r="X731" s="251"/>
      <c r="Y731" s="251"/>
      <c r="Z731" s="251"/>
    </row>
    <row r="732" spans="1:26" ht="15.75" x14ac:dyDescent="0.25">
      <c r="A732" s="254"/>
      <c r="B732" s="254"/>
      <c r="C732" s="255"/>
      <c r="D732" s="619"/>
      <c r="E732" s="251"/>
      <c r="F732" s="839"/>
      <c r="G732" s="839"/>
      <c r="H732" s="257"/>
      <c r="I732" s="257"/>
      <c r="J732" s="251"/>
      <c r="K732" s="251"/>
      <c r="L732" s="251"/>
      <c r="M732" s="251"/>
      <c r="N732" s="251"/>
      <c r="O732" s="251"/>
      <c r="P732" s="251"/>
      <c r="Q732" s="251"/>
      <c r="R732" s="251"/>
      <c r="S732" s="251"/>
      <c r="T732" s="251"/>
      <c r="U732" s="251"/>
      <c r="V732" s="251"/>
      <c r="W732" s="251"/>
      <c r="X732" s="251"/>
      <c r="Y732" s="251"/>
      <c r="Z732" s="251"/>
    </row>
    <row r="733" spans="1:26" ht="15.75" x14ac:dyDescent="0.25">
      <c r="A733" s="254"/>
      <c r="B733" s="254"/>
      <c r="C733" s="255"/>
      <c r="D733" s="619"/>
      <c r="E733" s="251"/>
      <c r="F733" s="839"/>
      <c r="G733" s="839"/>
      <c r="H733" s="257"/>
      <c r="I733" s="257"/>
      <c r="J733" s="251"/>
      <c r="K733" s="251"/>
      <c r="L733" s="251"/>
      <c r="M733" s="251"/>
      <c r="N733" s="251"/>
      <c r="O733" s="251"/>
      <c r="P733" s="251"/>
      <c r="Q733" s="251"/>
      <c r="R733" s="251"/>
      <c r="S733" s="251"/>
      <c r="T733" s="251"/>
      <c r="U733" s="251"/>
      <c r="V733" s="251"/>
      <c r="W733" s="251"/>
      <c r="X733" s="251"/>
      <c r="Y733" s="251"/>
      <c r="Z733" s="251"/>
    </row>
    <row r="734" spans="1:26" ht="15.75" x14ac:dyDescent="0.25">
      <c r="A734" s="254"/>
      <c r="B734" s="254"/>
      <c r="C734" s="255"/>
      <c r="D734" s="619"/>
      <c r="E734" s="251"/>
      <c r="F734" s="839"/>
      <c r="G734" s="839"/>
      <c r="H734" s="257"/>
      <c r="I734" s="257"/>
      <c r="J734" s="251"/>
      <c r="K734" s="251"/>
      <c r="L734" s="251"/>
      <c r="M734" s="251"/>
      <c r="N734" s="251"/>
      <c r="O734" s="251"/>
      <c r="P734" s="251"/>
      <c r="Q734" s="251"/>
      <c r="R734" s="251"/>
      <c r="S734" s="251"/>
      <c r="T734" s="251"/>
      <c r="U734" s="251"/>
      <c r="V734" s="251"/>
      <c r="W734" s="251"/>
      <c r="X734" s="251"/>
      <c r="Y734" s="251"/>
      <c r="Z734" s="251"/>
    </row>
    <row r="735" spans="1:26" ht="15.75" x14ac:dyDescent="0.25">
      <c r="A735" s="254"/>
      <c r="B735" s="254"/>
      <c r="C735" s="255"/>
      <c r="D735" s="619"/>
      <c r="E735" s="251"/>
      <c r="F735" s="839"/>
      <c r="G735" s="839"/>
      <c r="H735" s="257"/>
      <c r="I735" s="257"/>
      <c r="J735" s="251"/>
      <c r="K735" s="251"/>
      <c r="L735" s="251"/>
      <c r="M735" s="251"/>
      <c r="N735" s="251"/>
      <c r="O735" s="251"/>
      <c r="P735" s="251"/>
      <c r="Q735" s="251"/>
      <c r="R735" s="251"/>
      <c r="S735" s="251"/>
      <c r="T735" s="251"/>
      <c r="U735" s="251"/>
      <c r="V735" s="251"/>
      <c r="W735" s="251"/>
      <c r="X735" s="251"/>
      <c r="Y735" s="251"/>
      <c r="Z735" s="251"/>
    </row>
    <row r="736" spans="1:26" ht="15.75" x14ac:dyDescent="0.25">
      <c r="A736" s="254"/>
      <c r="B736" s="254"/>
      <c r="C736" s="255"/>
      <c r="D736" s="619"/>
      <c r="E736" s="251"/>
      <c r="F736" s="839"/>
      <c r="G736" s="839"/>
      <c r="H736" s="257"/>
      <c r="I736" s="257"/>
      <c r="J736" s="251"/>
      <c r="K736" s="251"/>
      <c r="L736" s="251"/>
      <c r="M736" s="251"/>
      <c r="N736" s="251"/>
      <c r="O736" s="251"/>
      <c r="P736" s="251"/>
      <c r="Q736" s="251"/>
      <c r="R736" s="251"/>
      <c r="S736" s="251"/>
      <c r="T736" s="251"/>
      <c r="U736" s="251"/>
      <c r="V736" s="251"/>
      <c r="W736" s="251"/>
      <c r="X736" s="251"/>
      <c r="Y736" s="251"/>
      <c r="Z736" s="251"/>
    </row>
    <row r="737" spans="1:26" ht="15.75" x14ac:dyDescent="0.25">
      <c r="A737" s="254"/>
      <c r="B737" s="254"/>
      <c r="C737" s="255"/>
      <c r="D737" s="619"/>
      <c r="E737" s="251"/>
      <c r="F737" s="839"/>
      <c r="G737" s="839"/>
      <c r="H737" s="257"/>
      <c r="I737" s="257"/>
      <c r="J737" s="251"/>
      <c r="K737" s="251"/>
      <c r="L737" s="251"/>
      <c r="M737" s="251"/>
      <c r="N737" s="251"/>
      <c r="O737" s="251"/>
      <c r="P737" s="251"/>
      <c r="Q737" s="251"/>
      <c r="R737" s="251"/>
      <c r="S737" s="251"/>
      <c r="T737" s="251"/>
      <c r="U737" s="251"/>
      <c r="V737" s="251"/>
      <c r="W737" s="251"/>
      <c r="X737" s="251"/>
      <c r="Y737" s="251"/>
      <c r="Z737" s="251"/>
    </row>
    <row r="738" spans="1:26" ht="15.75" x14ac:dyDescent="0.25">
      <c r="A738" s="254"/>
      <c r="B738" s="254"/>
      <c r="C738" s="255"/>
      <c r="D738" s="619"/>
      <c r="E738" s="251"/>
      <c r="F738" s="839"/>
      <c r="G738" s="839"/>
      <c r="H738" s="257"/>
      <c r="I738" s="257"/>
      <c r="J738" s="251"/>
      <c r="K738" s="251"/>
      <c r="L738" s="251"/>
      <c r="M738" s="251"/>
      <c r="N738" s="251"/>
      <c r="O738" s="251"/>
      <c r="P738" s="251"/>
      <c r="Q738" s="251"/>
      <c r="R738" s="251"/>
      <c r="S738" s="251"/>
      <c r="T738" s="251"/>
      <c r="U738" s="251"/>
      <c r="V738" s="251"/>
      <c r="W738" s="251"/>
      <c r="X738" s="251"/>
      <c r="Y738" s="251"/>
      <c r="Z738" s="251"/>
    </row>
    <row r="739" spans="1:26" ht="15.75" x14ac:dyDescent="0.25">
      <c r="A739" s="254"/>
      <c r="B739" s="254"/>
      <c r="C739" s="255"/>
      <c r="D739" s="619"/>
      <c r="E739" s="251"/>
      <c r="F739" s="839"/>
      <c r="G739" s="839"/>
      <c r="H739" s="257"/>
      <c r="I739" s="257"/>
      <c r="J739" s="251"/>
      <c r="K739" s="251"/>
      <c r="L739" s="251"/>
      <c r="M739" s="251"/>
      <c r="N739" s="251"/>
      <c r="O739" s="251"/>
      <c r="P739" s="251"/>
      <c r="Q739" s="251"/>
      <c r="R739" s="251"/>
      <c r="S739" s="251"/>
      <c r="T739" s="251"/>
      <c r="U739" s="251"/>
      <c r="V739" s="251"/>
      <c r="W739" s="251"/>
      <c r="X739" s="251"/>
      <c r="Y739" s="251"/>
      <c r="Z739" s="251"/>
    </row>
    <row r="740" spans="1:26" ht="15.75" x14ac:dyDescent="0.25">
      <c r="A740" s="254"/>
      <c r="B740" s="254"/>
      <c r="C740" s="255"/>
      <c r="D740" s="619"/>
      <c r="E740" s="251"/>
      <c r="F740" s="839"/>
      <c r="G740" s="839"/>
      <c r="H740" s="257"/>
      <c r="I740" s="257"/>
      <c r="J740" s="251"/>
      <c r="K740" s="251"/>
      <c r="L740" s="251"/>
      <c r="M740" s="251"/>
      <c r="N740" s="251"/>
      <c r="O740" s="251"/>
      <c r="P740" s="251"/>
      <c r="Q740" s="251"/>
      <c r="R740" s="251"/>
      <c r="S740" s="251"/>
      <c r="T740" s="251"/>
      <c r="U740" s="251"/>
      <c r="V740" s="251"/>
      <c r="W740" s="251"/>
      <c r="X740" s="251"/>
      <c r="Y740" s="251"/>
      <c r="Z740" s="251"/>
    </row>
    <row r="741" spans="1:26" ht="15.75" x14ac:dyDescent="0.25">
      <c r="A741" s="254"/>
      <c r="B741" s="254"/>
      <c r="C741" s="255"/>
      <c r="D741" s="619"/>
      <c r="E741" s="251"/>
      <c r="F741" s="839"/>
      <c r="G741" s="839"/>
      <c r="H741" s="257"/>
      <c r="I741" s="257"/>
      <c r="J741" s="251"/>
      <c r="K741" s="251"/>
      <c r="L741" s="251"/>
      <c r="M741" s="251"/>
      <c r="N741" s="251"/>
      <c r="O741" s="251"/>
      <c r="P741" s="251"/>
      <c r="Q741" s="251"/>
      <c r="R741" s="251"/>
      <c r="S741" s="251"/>
      <c r="T741" s="251"/>
      <c r="U741" s="251"/>
      <c r="V741" s="251"/>
      <c r="W741" s="251"/>
      <c r="X741" s="251"/>
      <c r="Y741" s="251"/>
      <c r="Z741" s="251"/>
    </row>
    <row r="742" spans="1:26" ht="15.75" x14ac:dyDescent="0.25">
      <c r="A742" s="254"/>
      <c r="B742" s="254"/>
      <c r="C742" s="255"/>
      <c r="D742" s="619"/>
      <c r="E742" s="251"/>
      <c r="F742" s="839"/>
      <c r="G742" s="839"/>
      <c r="H742" s="257"/>
      <c r="I742" s="257"/>
      <c r="J742" s="251"/>
      <c r="K742" s="251"/>
      <c r="L742" s="251"/>
      <c r="M742" s="251"/>
      <c r="N742" s="251"/>
      <c r="O742" s="251"/>
      <c r="P742" s="251"/>
      <c r="Q742" s="251"/>
      <c r="R742" s="251"/>
      <c r="S742" s="251"/>
      <c r="T742" s="251"/>
      <c r="U742" s="251"/>
      <c r="V742" s="251"/>
      <c r="W742" s="251"/>
      <c r="X742" s="251"/>
      <c r="Y742" s="251"/>
      <c r="Z742" s="251"/>
    </row>
    <row r="743" spans="1:26" ht="15.75" x14ac:dyDescent="0.25">
      <c r="A743" s="254"/>
      <c r="B743" s="254"/>
      <c r="C743" s="255"/>
      <c r="D743" s="619"/>
      <c r="E743" s="251"/>
      <c r="F743" s="839"/>
      <c r="G743" s="839"/>
      <c r="H743" s="257"/>
      <c r="I743" s="257"/>
      <c r="J743" s="251"/>
      <c r="K743" s="251"/>
      <c r="L743" s="251"/>
      <c r="M743" s="251"/>
      <c r="N743" s="251"/>
      <c r="O743" s="251"/>
      <c r="P743" s="251"/>
      <c r="Q743" s="251"/>
      <c r="R743" s="251"/>
      <c r="S743" s="251"/>
      <c r="T743" s="251"/>
      <c r="U743" s="251"/>
      <c r="V743" s="251"/>
      <c r="W743" s="251"/>
      <c r="X743" s="251"/>
      <c r="Y743" s="251"/>
      <c r="Z743" s="251"/>
    </row>
    <row r="744" spans="1:26" ht="15.75" x14ac:dyDescent="0.25">
      <c r="A744" s="254"/>
      <c r="B744" s="254"/>
      <c r="C744" s="255"/>
      <c r="D744" s="619"/>
      <c r="E744" s="251"/>
      <c r="F744" s="839"/>
      <c r="G744" s="839"/>
      <c r="H744" s="257"/>
      <c r="I744" s="257"/>
      <c r="J744" s="251"/>
      <c r="K744" s="251"/>
      <c r="L744" s="251"/>
      <c r="M744" s="251"/>
      <c r="N744" s="251"/>
      <c r="O744" s="251"/>
      <c r="P744" s="251"/>
      <c r="Q744" s="251"/>
      <c r="R744" s="251"/>
      <c r="S744" s="251"/>
      <c r="T744" s="251"/>
      <c r="U744" s="251"/>
      <c r="V744" s="251"/>
      <c r="W744" s="251"/>
      <c r="X744" s="251"/>
      <c r="Y744" s="251"/>
      <c r="Z744" s="251"/>
    </row>
    <row r="745" spans="1:26" ht="15.75" x14ac:dyDescent="0.25">
      <c r="A745" s="254"/>
      <c r="B745" s="254"/>
      <c r="C745" s="255"/>
      <c r="D745" s="619"/>
      <c r="E745" s="251"/>
      <c r="F745" s="839"/>
      <c r="G745" s="839"/>
      <c r="H745" s="257"/>
      <c r="I745" s="257"/>
      <c r="J745" s="251"/>
      <c r="K745" s="251"/>
      <c r="L745" s="251"/>
      <c r="M745" s="251"/>
      <c r="N745" s="251"/>
      <c r="O745" s="251"/>
      <c r="P745" s="251"/>
      <c r="Q745" s="251"/>
      <c r="R745" s="251"/>
      <c r="S745" s="251"/>
      <c r="T745" s="251"/>
      <c r="U745" s="251"/>
      <c r="V745" s="251"/>
      <c r="W745" s="251"/>
      <c r="X745" s="251"/>
      <c r="Y745" s="251"/>
      <c r="Z745" s="251"/>
    </row>
    <row r="746" spans="1:26" ht="15.75" x14ac:dyDescent="0.25">
      <c r="A746" s="254"/>
      <c r="B746" s="254"/>
      <c r="C746" s="255"/>
      <c r="D746" s="619"/>
      <c r="E746" s="251"/>
      <c r="F746" s="839"/>
      <c r="G746" s="839"/>
      <c r="H746" s="257"/>
      <c r="I746" s="257"/>
      <c r="J746" s="251"/>
      <c r="K746" s="251"/>
      <c r="L746" s="251"/>
      <c r="M746" s="251"/>
      <c r="N746" s="251"/>
      <c r="O746" s="251"/>
      <c r="P746" s="251"/>
      <c r="Q746" s="251"/>
      <c r="R746" s="251"/>
      <c r="S746" s="251"/>
      <c r="T746" s="251"/>
      <c r="U746" s="251"/>
      <c r="V746" s="251"/>
      <c r="W746" s="251"/>
      <c r="X746" s="251"/>
      <c r="Y746" s="251"/>
      <c r="Z746" s="251"/>
    </row>
    <row r="747" spans="1:26" ht="15.75" x14ac:dyDescent="0.25">
      <c r="A747" s="254"/>
      <c r="B747" s="254"/>
      <c r="C747" s="255"/>
      <c r="D747" s="619"/>
      <c r="E747" s="251"/>
      <c r="F747" s="839"/>
      <c r="G747" s="839"/>
      <c r="H747" s="257"/>
      <c r="I747" s="257"/>
      <c r="J747" s="251"/>
      <c r="K747" s="251"/>
      <c r="L747" s="251"/>
      <c r="M747" s="251"/>
      <c r="N747" s="251"/>
      <c r="O747" s="251"/>
      <c r="P747" s="251"/>
      <c r="Q747" s="251"/>
      <c r="R747" s="251"/>
      <c r="S747" s="251"/>
      <c r="T747" s="251"/>
      <c r="U747" s="251"/>
      <c r="V747" s="251"/>
      <c r="W747" s="251"/>
      <c r="X747" s="251"/>
      <c r="Y747" s="251"/>
      <c r="Z747" s="251"/>
    </row>
    <row r="748" spans="1:26" ht="15.75" x14ac:dyDescent="0.25">
      <c r="A748" s="254"/>
      <c r="B748" s="254"/>
      <c r="C748" s="255"/>
      <c r="D748" s="619"/>
      <c r="E748" s="251"/>
      <c r="F748" s="839"/>
      <c r="G748" s="839"/>
      <c r="H748" s="257"/>
      <c r="I748" s="257"/>
      <c r="J748" s="251"/>
      <c r="K748" s="251"/>
      <c r="L748" s="251"/>
      <c r="M748" s="251"/>
      <c r="N748" s="251"/>
      <c r="O748" s="251"/>
      <c r="P748" s="251"/>
      <c r="Q748" s="251"/>
      <c r="R748" s="251"/>
      <c r="S748" s="251"/>
      <c r="T748" s="251"/>
      <c r="U748" s="251"/>
      <c r="V748" s="251"/>
      <c r="W748" s="251"/>
      <c r="X748" s="251"/>
      <c r="Y748" s="251"/>
      <c r="Z748" s="251"/>
    </row>
    <row r="749" spans="1:26" ht="15.75" x14ac:dyDescent="0.25">
      <c r="A749" s="254"/>
      <c r="B749" s="254"/>
      <c r="C749" s="255"/>
      <c r="D749" s="619"/>
      <c r="E749" s="251"/>
      <c r="F749" s="839"/>
      <c r="G749" s="839"/>
      <c r="H749" s="257"/>
      <c r="I749" s="257"/>
      <c r="J749" s="251"/>
      <c r="K749" s="251"/>
      <c r="L749" s="251"/>
      <c r="M749" s="251"/>
      <c r="N749" s="251"/>
      <c r="O749" s="251"/>
      <c r="P749" s="251"/>
      <c r="Q749" s="251"/>
      <c r="R749" s="251"/>
      <c r="S749" s="251"/>
      <c r="T749" s="251"/>
      <c r="U749" s="251"/>
      <c r="V749" s="251"/>
      <c r="W749" s="251"/>
      <c r="X749" s="251"/>
      <c r="Y749" s="251"/>
      <c r="Z749" s="251"/>
    </row>
    <row r="750" spans="1:26" ht="15.75" x14ac:dyDescent="0.25">
      <c r="A750" s="254"/>
      <c r="B750" s="254"/>
      <c r="C750" s="255"/>
      <c r="D750" s="619"/>
      <c r="E750" s="251"/>
      <c r="F750" s="839"/>
      <c r="G750" s="839"/>
      <c r="H750" s="257"/>
      <c r="I750" s="257"/>
      <c r="J750" s="251"/>
      <c r="K750" s="251"/>
      <c r="L750" s="251"/>
      <c r="M750" s="251"/>
      <c r="N750" s="251"/>
      <c r="O750" s="251"/>
      <c r="P750" s="251"/>
      <c r="Q750" s="251"/>
      <c r="R750" s="251"/>
      <c r="S750" s="251"/>
      <c r="T750" s="251"/>
      <c r="U750" s="251"/>
      <c r="V750" s="251"/>
      <c r="W750" s="251"/>
      <c r="X750" s="251"/>
      <c r="Y750" s="251"/>
      <c r="Z750" s="251"/>
    </row>
    <row r="751" spans="1:26" ht="15.75" x14ac:dyDescent="0.25">
      <c r="A751" s="254"/>
      <c r="B751" s="254"/>
      <c r="C751" s="255"/>
      <c r="D751" s="619"/>
      <c r="E751" s="251"/>
      <c r="F751" s="839"/>
      <c r="G751" s="839"/>
      <c r="H751" s="257"/>
      <c r="I751" s="257"/>
      <c r="J751" s="251"/>
      <c r="K751" s="251"/>
      <c r="L751" s="251"/>
      <c r="M751" s="251"/>
      <c r="N751" s="251"/>
      <c r="O751" s="251"/>
      <c r="P751" s="251"/>
      <c r="Q751" s="251"/>
      <c r="R751" s="251"/>
      <c r="S751" s="251"/>
      <c r="T751" s="251"/>
      <c r="U751" s="251"/>
      <c r="V751" s="251"/>
      <c r="W751" s="251"/>
      <c r="X751" s="251"/>
      <c r="Y751" s="251"/>
      <c r="Z751" s="251"/>
    </row>
    <row r="752" spans="1:26" ht="15.75" x14ac:dyDescent="0.25">
      <c r="A752" s="254"/>
      <c r="B752" s="254"/>
      <c r="C752" s="255"/>
      <c r="D752" s="619"/>
      <c r="E752" s="251"/>
      <c r="F752" s="839"/>
      <c r="G752" s="839"/>
      <c r="H752" s="257"/>
      <c r="I752" s="257"/>
      <c r="J752" s="251"/>
      <c r="K752" s="251"/>
      <c r="L752" s="251"/>
      <c r="M752" s="251"/>
      <c r="N752" s="251"/>
      <c r="O752" s="251"/>
      <c r="P752" s="251"/>
      <c r="Q752" s="251"/>
      <c r="R752" s="251"/>
      <c r="S752" s="251"/>
      <c r="T752" s="251"/>
      <c r="U752" s="251"/>
      <c r="V752" s="251"/>
      <c r="W752" s="251"/>
      <c r="X752" s="251"/>
      <c r="Y752" s="251"/>
      <c r="Z752" s="251"/>
    </row>
    <row r="753" spans="1:26" ht="15.75" x14ac:dyDescent="0.25">
      <c r="A753" s="254"/>
      <c r="B753" s="254"/>
      <c r="C753" s="255"/>
      <c r="D753" s="619"/>
      <c r="E753" s="251"/>
      <c r="F753" s="839"/>
      <c r="G753" s="839"/>
      <c r="H753" s="257"/>
      <c r="I753" s="257"/>
      <c r="J753" s="251"/>
      <c r="K753" s="251"/>
      <c r="L753" s="251"/>
      <c r="M753" s="251"/>
      <c r="N753" s="251"/>
      <c r="O753" s="251"/>
      <c r="P753" s="251"/>
      <c r="Q753" s="251"/>
      <c r="R753" s="251"/>
      <c r="S753" s="251"/>
      <c r="T753" s="251"/>
      <c r="U753" s="251"/>
      <c r="V753" s="251"/>
      <c r="W753" s="251"/>
      <c r="X753" s="251"/>
      <c r="Y753" s="251"/>
      <c r="Z753" s="251"/>
    </row>
    <row r="754" spans="1:26" ht="15.75" x14ac:dyDescent="0.25">
      <c r="A754" s="254"/>
      <c r="B754" s="254"/>
      <c r="C754" s="255"/>
      <c r="D754" s="619"/>
      <c r="E754" s="251"/>
      <c r="F754" s="839"/>
      <c r="G754" s="839"/>
      <c r="H754" s="257"/>
      <c r="I754" s="257"/>
      <c r="J754" s="251"/>
      <c r="K754" s="251"/>
      <c r="L754" s="251"/>
      <c r="M754" s="251"/>
      <c r="N754" s="251"/>
      <c r="O754" s="251"/>
      <c r="P754" s="251"/>
      <c r="Q754" s="251"/>
      <c r="R754" s="251"/>
      <c r="S754" s="251"/>
      <c r="T754" s="251"/>
      <c r="U754" s="251"/>
      <c r="V754" s="251"/>
      <c r="W754" s="251"/>
      <c r="X754" s="251"/>
      <c r="Y754" s="251"/>
      <c r="Z754" s="251"/>
    </row>
    <row r="755" spans="1:26" ht="15.75" x14ac:dyDescent="0.25">
      <c r="A755" s="254"/>
      <c r="B755" s="254"/>
      <c r="C755" s="255"/>
      <c r="D755" s="619"/>
      <c r="E755" s="251"/>
      <c r="F755" s="839"/>
      <c r="G755" s="839"/>
      <c r="H755" s="257"/>
      <c r="I755" s="257"/>
      <c r="J755" s="251"/>
      <c r="K755" s="251"/>
      <c r="L755" s="251"/>
      <c r="M755" s="251"/>
      <c r="N755" s="251"/>
      <c r="O755" s="251"/>
      <c r="P755" s="251"/>
      <c r="Q755" s="251"/>
      <c r="R755" s="251"/>
      <c r="S755" s="251"/>
      <c r="T755" s="251"/>
      <c r="U755" s="251"/>
      <c r="V755" s="251"/>
      <c r="W755" s="251"/>
      <c r="X755" s="251"/>
      <c r="Y755" s="251"/>
      <c r="Z755" s="251"/>
    </row>
    <row r="756" spans="1:26" ht="15.75" x14ac:dyDescent="0.25">
      <c r="A756" s="254"/>
      <c r="B756" s="254"/>
      <c r="C756" s="255"/>
      <c r="D756" s="619"/>
      <c r="E756" s="251"/>
      <c r="F756" s="839"/>
      <c r="G756" s="839"/>
      <c r="H756" s="257"/>
      <c r="I756" s="257"/>
      <c r="J756" s="251"/>
      <c r="K756" s="251"/>
      <c r="L756" s="251"/>
      <c r="M756" s="251"/>
      <c r="N756" s="251"/>
      <c r="O756" s="251"/>
      <c r="P756" s="251"/>
      <c r="Q756" s="251"/>
      <c r="R756" s="251"/>
      <c r="S756" s="251"/>
      <c r="T756" s="251"/>
      <c r="U756" s="251"/>
      <c r="V756" s="251"/>
      <c r="W756" s="251"/>
      <c r="X756" s="251"/>
      <c r="Y756" s="251"/>
      <c r="Z756" s="251"/>
    </row>
    <row r="757" spans="1:26" ht="15.75" x14ac:dyDescent="0.25">
      <c r="A757" s="254"/>
      <c r="B757" s="254"/>
      <c r="C757" s="255"/>
      <c r="D757" s="619"/>
      <c r="E757" s="251"/>
      <c r="F757" s="839"/>
      <c r="G757" s="839"/>
      <c r="H757" s="257"/>
      <c r="I757" s="257"/>
      <c r="J757" s="251"/>
      <c r="K757" s="251"/>
      <c r="L757" s="251"/>
      <c r="M757" s="251"/>
      <c r="N757" s="251"/>
      <c r="O757" s="251"/>
      <c r="P757" s="251"/>
      <c r="Q757" s="251"/>
      <c r="R757" s="251"/>
      <c r="S757" s="251"/>
      <c r="T757" s="251"/>
      <c r="U757" s="251"/>
      <c r="V757" s="251"/>
      <c r="W757" s="251"/>
      <c r="X757" s="251"/>
      <c r="Y757" s="251"/>
      <c r="Z757" s="251"/>
    </row>
    <row r="758" spans="1:26" ht="15.75" x14ac:dyDescent="0.25">
      <c r="A758" s="254"/>
      <c r="B758" s="254"/>
      <c r="C758" s="255"/>
      <c r="D758" s="619"/>
      <c r="E758" s="251"/>
      <c r="F758" s="839"/>
      <c r="G758" s="839"/>
      <c r="H758" s="257"/>
      <c r="I758" s="257"/>
      <c r="J758" s="251"/>
      <c r="K758" s="251"/>
      <c r="L758" s="251"/>
      <c r="M758" s="251"/>
      <c r="N758" s="251"/>
      <c r="O758" s="251"/>
      <c r="P758" s="251"/>
      <c r="Q758" s="251"/>
      <c r="R758" s="251"/>
      <c r="S758" s="251"/>
      <c r="T758" s="251"/>
      <c r="U758" s="251"/>
      <c r="V758" s="251"/>
      <c r="W758" s="251"/>
      <c r="X758" s="251"/>
      <c r="Y758" s="251"/>
      <c r="Z758" s="251"/>
    </row>
    <row r="759" spans="1:26" ht="15.75" x14ac:dyDescent="0.25">
      <c r="A759" s="254"/>
      <c r="B759" s="254"/>
      <c r="C759" s="255"/>
      <c r="D759" s="619"/>
      <c r="E759" s="251"/>
      <c r="F759" s="839"/>
      <c r="G759" s="839"/>
      <c r="H759" s="257"/>
      <c r="I759" s="257"/>
      <c r="J759" s="251"/>
      <c r="K759" s="251"/>
      <c r="L759" s="251"/>
      <c r="M759" s="251"/>
      <c r="N759" s="251"/>
      <c r="O759" s="251"/>
      <c r="P759" s="251"/>
      <c r="Q759" s="251"/>
      <c r="R759" s="251"/>
      <c r="S759" s="251"/>
      <c r="T759" s="251"/>
      <c r="U759" s="251"/>
      <c r="V759" s="251"/>
      <c r="W759" s="251"/>
      <c r="X759" s="251"/>
      <c r="Y759" s="251"/>
      <c r="Z759" s="251"/>
    </row>
    <row r="760" spans="1:26" ht="15.75" x14ac:dyDescent="0.25">
      <c r="A760" s="254"/>
      <c r="B760" s="254"/>
      <c r="C760" s="255"/>
      <c r="D760" s="619"/>
      <c r="E760" s="251"/>
      <c r="F760" s="839"/>
      <c r="G760" s="839"/>
      <c r="H760" s="257"/>
      <c r="I760" s="257"/>
      <c r="J760" s="251"/>
      <c r="K760" s="251"/>
      <c r="L760" s="251"/>
      <c r="M760" s="251"/>
      <c r="N760" s="251"/>
      <c r="O760" s="251"/>
      <c r="P760" s="251"/>
      <c r="Q760" s="251"/>
      <c r="R760" s="251"/>
      <c r="S760" s="251"/>
      <c r="T760" s="251"/>
      <c r="U760" s="251"/>
      <c r="V760" s="251"/>
      <c r="W760" s="251"/>
      <c r="X760" s="251"/>
      <c r="Y760" s="251"/>
      <c r="Z760" s="251"/>
    </row>
    <row r="761" spans="1:26" ht="15.75" x14ac:dyDescent="0.25">
      <c r="A761" s="254"/>
      <c r="B761" s="254"/>
      <c r="C761" s="255"/>
      <c r="D761" s="619"/>
      <c r="E761" s="251"/>
      <c r="F761" s="839"/>
      <c r="G761" s="839"/>
      <c r="H761" s="257"/>
      <c r="I761" s="257"/>
      <c r="J761" s="251"/>
      <c r="K761" s="251"/>
      <c r="L761" s="251"/>
      <c r="M761" s="251"/>
      <c r="N761" s="251"/>
      <c r="O761" s="251"/>
      <c r="P761" s="251"/>
      <c r="Q761" s="251"/>
      <c r="R761" s="251"/>
      <c r="S761" s="251"/>
      <c r="T761" s="251"/>
      <c r="U761" s="251"/>
      <c r="V761" s="251"/>
      <c r="W761" s="251"/>
      <c r="X761" s="251"/>
      <c r="Y761" s="251"/>
      <c r="Z761" s="251"/>
    </row>
    <row r="762" spans="1:26" ht="15.75" x14ac:dyDescent="0.25">
      <c r="A762" s="254"/>
      <c r="B762" s="254"/>
      <c r="C762" s="255"/>
      <c r="D762" s="619"/>
      <c r="E762" s="251"/>
      <c r="F762" s="839"/>
      <c r="G762" s="839"/>
      <c r="H762" s="257"/>
      <c r="I762" s="257"/>
      <c r="J762" s="251"/>
      <c r="K762" s="251"/>
      <c r="L762" s="251"/>
      <c r="M762" s="251"/>
      <c r="N762" s="251"/>
      <c r="O762" s="251"/>
      <c r="P762" s="251"/>
      <c r="Q762" s="251"/>
      <c r="R762" s="251"/>
      <c r="S762" s="251"/>
      <c r="T762" s="251"/>
      <c r="U762" s="251"/>
      <c r="V762" s="251"/>
      <c r="W762" s="251"/>
      <c r="X762" s="251"/>
      <c r="Y762" s="251"/>
      <c r="Z762" s="251"/>
    </row>
    <row r="763" spans="1:26" ht="15.75" x14ac:dyDescent="0.25">
      <c r="A763" s="254"/>
      <c r="B763" s="254"/>
      <c r="C763" s="255"/>
      <c r="D763" s="619"/>
      <c r="E763" s="251"/>
      <c r="F763" s="839"/>
      <c r="G763" s="839"/>
      <c r="H763" s="257"/>
      <c r="I763" s="257"/>
      <c r="J763" s="251"/>
      <c r="K763" s="251"/>
      <c r="L763" s="251"/>
      <c r="M763" s="251"/>
      <c r="N763" s="251"/>
      <c r="O763" s="251"/>
      <c r="P763" s="251"/>
      <c r="Q763" s="251"/>
      <c r="R763" s="251"/>
      <c r="S763" s="251"/>
      <c r="T763" s="251"/>
      <c r="U763" s="251"/>
      <c r="V763" s="251"/>
      <c r="W763" s="251"/>
      <c r="X763" s="251"/>
      <c r="Y763" s="251"/>
      <c r="Z763" s="251"/>
    </row>
    <row r="764" spans="1:26" ht="15.75" x14ac:dyDescent="0.25">
      <c r="A764" s="254"/>
      <c r="B764" s="254"/>
      <c r="C764" s="255"/>
      <c r="D764" s="619"/>
      <c r="E764" s="251"/>
      <c r="F764" s="839"/>
      <c r="G764" s="839"/>
      <c r="H764" s="257"/>
      <c r="I764" s="257"/>
      <c r="J764" s="251"/>
      <c r="K764" s="251"/>
      <c r="L764" s="251"/>
      <c r="M764" s="251"/>
      <c r="N764" s="251"/>
      <c r="O764" s="251"/>
      <c r="P764" s="251"/>
      <c r="Q764" s="251"/>
      <c r="R764" s="251"/>
      <c r="S764" s="251"/>
      <c r="T764" s="251"/>
      <c r="U764" s="251"/>
      <c r="V764" s="251"/>
      <c r="W764" s="251"/>
      <c r="X764" s="251"/>
      <c r="Y764" s="251"/>
      <c r="Z764" s="251"/>
    </row>
    <row r="765" spans="1:26" ht="15.75" x14ac:dyDescent="0.25">
      <c r="A765" s="254"/>
      <c r="B765" s="254"/>
      <c r="C765" s="255"/>
      <c r="D765" s="619"/>
      <c r="E765" s="251"/>
      <c r="F765" s="839"/>
      <c r="G765" s="839"/>
      <c r="H765" s="257"/>
      <c r="I765" s="257"/>
      <c r="J765" s="251"/>
      <c r="K765" s="251"/>
      <c r="L765" s="251"/>
      <c r="M765" s="251"/>
      <c r="N765" s="251"/>
      <c r="O765" s="251"/>
      <c r="P765" s="251"/>
      <c r="Q765" s="251"/>
      <c r="R765" s="251"/>
      <c r="S765" s="251"/>
      <c r="T765" s="251"/>
      <c r="U765" s="251"/>
      <c r="V765" s="251"/>
      <c r="W765" s="251"/>
      <c r="X765" s="251"/>
      <c r="Y765" s="251"/>
      <c r="Z765" s="251"/>
    </row>
    <row r="766" spans="1:26" ht="15.75" x14ac:dyDescent="0.25">
      <c r="A766" s="254"/>
      <c r="B766" s="254"/>
      <c r="C766" s="255"/>
      <c r="D766" s="619"/>
      <c r="E766" s="251"/>
      <c r="F766" s="839"/>
      <c r="G766" s="839"/>
      <c r="H766" s="257"/>
      <c r="I766" s="257"/>
      <c r="J766" s="251"/>
      <c r="K766" s="251"/>
      <c r="L766" s="251"/>
      <c r="M766" s="251"/>
      <c r="N766" s="251"/>
      <c r="O766" s="251"/>
      <c r="P766" s="251"/>
      <c r="Q766" s="251"/>
      <c r="R766" s="251"/>
      <c r="S766" s="251"/>
      <c r="T766" s="251"/>
      <c r="U766" s="251"/>
      <c r="V766" s="251"/>
      <c r="W766" s="251"/>
      <c r="X766" s="251"/>
      <c r="Y766" s="251"/>
      <c r="Z766" s="251"/>
    </row>
    <row r="767" spans="1:26" ht="15.75" x14ac:dyDescent="0.25">
      <c r="A767" s="254"/>
      <c r="B767" s="254"/>
      <c r="C767" s="255"/>
      <c r="D767" s="619"/>
      <c r="E767" s="251"/>
      <c r="F767" s="839"/>
      <c r="G767" s="839"/>
      <c r="H767" s="257"/>
      <c r="I767" s="257"/>
      <c r="J767" s="251"/>
      <c r="K767" s="251"/>
      <c r="L767" s="251"/>
      <c r="M767" s="251"/>
      <c r="N767" s="251"/>
      <c r="O767" s="251"/>
      <c r="P767" s="251"/>
      <c r="Q767" s="251"/>
      <c r="R767" s="251"/>
      <c r="S767" s="251"/>
      <c r="T767" s="251"/>
      <c r="U767" s="251"/>
      <c r="V767" s="251"/>
      <c r="W767" s="251"/>
      <c r="X767" s="251"/>
      <c r="Y767" s="251"/>
      <c r="Z767" s="251"/>
    </row>
    <row r="768" spans="1:26" ht="15.75" x14ac:dyDescent="0.25">
      <c r="A768" s="254"/>
      <c r="B768" s="254"/>
      <c r="C768" s="255"/>
      <c r="D768" s="619"/>
      <c r="E768" s="251"/>
      <c r="F768" s="839"/>
      <c r="G768" s="839"/>
      <c r="H768" s="257"/>
      <c r="I768" s="257"/>
      <c r="J768" s="251"/>
      <c r="K768" s="251"/>
      <c r="L768" s="251"/>
      <c r="M768" s="251"/>
      <c r="N768" s="251"/>
      <c r="O768" s="251"/>
      <c r="P768" s="251"/>
      <c r="Q768" s="251"/>
      <c r="R768" s="251"/>
      <c r="S768" s="251"/>
      <c r="T768" s="251"/>
      <c r="U768" s="251"/>
      <c r="V768" s="251"/>
      <c r="W768" s="251"/>
      <c r="X768" s="251"/>
      <c r="Y768" s="251"/>
      <c r="Z768" s="251"/>
    </row>
    <row r="769" spans="1:26" ht="15.75" x14ac:dyDescent="0.25">
      <c r="A769" s="254"/>
      <c r="B769" s="254"/>
      <c r="C769" s="255"/>
      <c r="D769" s="619"/>
      <c r="E769" s="251"/>
      <c r="F769" s="839"/>
      <c r="G769" s="839"/>
      <c r="H769" s="257"/>
      <c r="I769" s="257"/>
      <c r="J769" s="251"/>
      <c r="K769" s="251"/>
      <c r="L769" s="251"/>
      <c r="M769" s="251"/>
      <c r="N769" s="251"/>
      <c r="O769" s="251"/>
      <c r="P769" s="251"/>
      <c r="Q769" s="251"/>
      <c r="R769" s="251"/>
      <c r="S769" s="251"/>
      <c r="T769" s="251"/>
      <c r="U769" s="251"/>
      <c r="V769" s="251"/>
      <c r="W769" s="251"/>
      <c r="X769" s="251"/>
      <c r="Y769" s="251"/>
      <c r="Z769" s="251"/>
    </row>
    <row r="770" spans="1:26" ht="15.75" x14ac:dyDescent="0.25">
      <c r="A770" s="254"/>
      <c r="B770" s="254"/>
      <c r="C770" s="255"/>
      <c r="D770" s="619"/>
      <c r="E770" s="251"/>
      <c r="F770" s="839"/>
      <c r="G770" s="839"/>
      <c r="H770" s="257"/>
      <c r="I770" s="257"/>
      <c r="J770" s="251"/>
      <c r="K770" s="251"/>
      <c r="L770" s="251"/>
      <c r="M770" s="251"/>
      <c r="N770" s="251"/>
      <c r="O770" s="251"/>
      <c r="P770" s="251"/>
      <c r="Q770" s="251"/>
      <c r="R770" s="251"/>
      <c r="S770" s="251"/>
      <c r="T770" s="251"/>
      <c r="U770" s="251"/>
      <c r="V770" s="251"/>
      <c r="W770" s="251"/>
      <c r="X770" s="251"/>
      <c r="Y770" s="251"/>
      <c r="Z770" s="251"/>
    </row>
    <row r="771" spans="1:26" ht="15.75" x14ac:dyDescent="0.25">
      <c r="A771" s="254"/>
      <c r="B771" s="254"/>
      <c r="C771" s="255"/>
      <c r="D771" s="619"/>
      <c r="E771" s="251"/>
      <c r="F771" s="839"/>
      <c r="G771" s="839"/>
      <c r="H771" s="257"/>
      <c r="I771" s="257"/>
      <c r="J771" s="251"/>
      <c r="K771" s="251"/>
      <c r="L771" s="251"/>
      <c r="M771" s="251"/>
      <c r="N771" s="251"/>
      <c r="O771" s="251"/>
      <c r="P771" s="251"/>
      <c r="Q771" s="251"/>
      <c r="R771" s="251"/>
      <c r="S771" s="251"/>
      <c r="T771" s="251"/>
      <c r="U771" s="251"/>
      <c r="V771" s="251"/>
      <c r="W771" s="251"/>
      <c r="X771" s="251"/>
      <c r="Y771" s="251"/>
      <c r="Z771" s="251"/>
    </row>
    <row r="772" spans="1:26" ht="15.75" x14ac:dyDescent="0.25">
      <c r="A772" s="254"/>
      <c r="B772" s="254"/>
      <c r="C772" s="255"/>
      <c r="D772" s="619"/>
      <c r="E772" s="251"/>
      <c r="F772" s="839"/>
      <c r="G772" s="839"/>
      <c r="H772" s="257"/>
      <c r="I772" s="257"/>
      <c r="J772" s="251"/>
      <c r="K772" s="251"/>
      <c r="L772" s="251"/>
      <c r="M772" s="251"/>
      <c r="N772" s="251"/>
      <c r="O772" s="251"/>
      <c r="P772" s="251"/>
      <c r="Q772" s="251"/>
      <c r="R772" s="251"/>
      <c r="S772" s="251"/>
      <c r="T772" s="251"/>
      <c r="U772" s="251"/>
      <c r="V772" s="251"/>
      <c r="W772" s="251"/>
      <c r="X772" s="251"/>
      <c r="Y772" s="251"/>
      <c r="Z772" s="251"/>
    </row>
    <row r="773" spans="1:26" ht="15.75" x14ac:dyDescent="0.25">
      <c r="A773" s="254"/>
      <c r="B773" s="254"/>
      <c r="C773" s="255"/>
      <c r="D773" s="619"/>
      <c r="E773" s="251"/>
      <c r="F773" s="839"/>
      <c r="G773" s="839"/>
      <c r="H773" s="257"/>
      <c r="I773" s="257"/>
      <c r="J773" s="251"/>
      <c r="K773" s="251"/>
      <c r="L773" s="251"/>
      <c r="M773" s="251"/>
      <c r="N773" s="251"/>
      <c r="O773" s="251"/>
      <c r="P773" s="251"/>
      <c r="Q773" s="251"/>
      <c r="R773" s="251"/>
      <c r="S773" s="251"/>
      <c r="T773" s="251"/>
      <c r="U773" s="251"/>
      <c r="V773" s="251"/>
      <c r="W773" s="251"/>
      <c r="X773" s="251"/>
      <c r="Y773" s="251"/>
      <c r="Z773" s="251"/>
    </row>
    <row r="774" spans="1:26" ht="15.75" x14ac:dyDescent="0.25">
      <c r="A774" s="254"/>
      <c r="B774" s="254"/>
      <c r="C774" s="255"/>
      <c r="D774" s="619"/>
      <c r="E774" s="251"/>
      <c r="F774" s="839"/>
      <c r="G774" s="839"/>
      <c r="H774" s="257"/>
      <c r="I774" s="257"/>
      <c r="J774" s="251"/>
      <c r="K774" s="251"/>
      <c r="L774" s="251"/>
      <c r="M774" s="251"/>
      <c r="N774" s="251"/>
      <c r="O774" s="251"/>
      <c r="P774" s="251"/>
      <c r="Q774" s="251"/>
      <c r="R774" s="251"/>
      <c r="S774" s="251"/>
      <c r="T774" s="251"/>
      <c r="U774" s="251"/>
      <c r="V774" s="251"/>
      <c r="W774" s="251"/>
      <c r="X774" s="251"/>
      <c r="Y774" s="251"/>
      <c r="Z774" s="251"/>
    </row>
    <row r="775" spans="1:26" ht="15.75" x14ac:dyDescent="0.25">
      <c r="A775" s="254"/>
      <c r="B775" s="254"/>
      <c r="C775" s="255"/>
      <c r="D775" s="619"/>
      <c r="E775" s="251"/>
      <c r="F775" s="839"/>
      <c r="G775" s="839"/>
      <c r="H775" s="257"/>
      <c r="I775" s="257"/>
      <c r="J775" s="251"/>
      <c r="K775" s="251"/>
      <c r="L775" s="251"/>
      <c r="M775" s="251"/>
      <c r="N775" s="251"/>
      <c r="O775" s="251"/>
      <c r="P775" s="251"/>
      <c r="Q775" s="251"/>
      <c r="R775" s="251"/>
      <c r="S775" s="251"/>
      <c r="T775" s="251"/>
      <c r="U775" s="251"/>
      <c r="V775" s="251"/>
      <c r="W775" s="251"/>
      <c r="X775" s="251"/>
      <c r="Y775" s="251"/>
      <c r="Z775" s="251"/>
    </row>
    <row r="776" spans="1:26" ht="15.75" x14ac:dyDescent="0.25">
      <c r="A776" s="254"/>
      <c r="B776" s="254"/>
      <c r="C776" s="255"/>
      <c r="D776" s="619"/>
      <c r="E776" s="251"/>
      <c r="F776" s="839"/>
      <c r="G776" s="839"/>
      <c r="H776" s="257"/>
      <c r="I776" s="257"/>
      <c r="J776" s="251"/>
      <c r="K776" s="251"/>
      <c r="L776" s="251"/>
      <c r="M776" s="251"/>
      <c r="N776" s="251"/>
      <c r="O776" s="251"/>
      <c r="P776" s="251"/>
      <c r="Q776" s="251"/>
      <c r="R776" s="251"/>
      <c r="S776" s="251"/>
      <c r="T776" s="251"/>
      <c r="U776" s="251"/>
      <c r="V776" s="251"/>
      <c r="W776" s="251"/>
      <c r="X776" s="251"/>
      <c r="Y776" s="251"/>
      <c r="Z776" s="251"/>
    </row>
    <row r="777" spans="1:26" ht="15.75" x14ac:dyDescent="0.25">
      <c r="A777" s="254"/>
      <c r="B777" s="254"/>
      <c r="C777" s="255"/>
      <c r="D777" s="619"/>
      <c r="E777" s="251"/>
      <c r="F777" s="839"/>
      <c r="G777" s="839"/>
      <c r="H777" s="257"/>
      <c r="I777" s="257"/>
      <c r="J777" s="251"/>
      <c r="K777" s="251"/>
      <c r="L777" s="251"/>
      <c r="M777" s="251"/>
      <c r="N777" s="251"/>
      <c r="O777" s="251"/>
      <c r="P777" s="251"/>
      <c r="Q777" s="251"/>
      <c r="R777" s="251"/>
      <c r="S777" s="251"/>
      <c r="T777" s="251"/>
      <c r="U777" s="251"/>
      <c r="V777" s="251"/>
      <c r="W777" s="251"/>
      <c r="X777" s="251"/>
      <c r="Y777" s="251"/>
      <c r="Z777" s="251"/>
    </row>
    <row r="778" spans="1:26" ht="15.75" x14ac:dyDescent="0.25">
      <c r="A778" s="254"/>
      <c r="B778" s="254"/>
      <c r="C778" s="255"/>
      <c r="D778" s="619"/>
      <c r="E778" s="251"/>
      <c r="F778" s="839"/>
      <c r="G778" s="839"/>
      <c r="H778" s="257"/>
      <c r="I778" s="257"/>
      <c r="J778" s="251"/>
      <c r="K778" s="251"/>
      <c r="L778" s="251"/>
      <c r="M778" s="251"/>
      <c r="N778" s="251"/>
      <c r="O778" s="251"/>
      <c r="P778" s="251"/>
      <c r="Q778" s="251"/>
      <c r="R778" s="251"/>
      <c r="S778" s="251"/>
      <c r="T778" s="251"/>
      <c r="U778" s="251"/>
      <c r="V778" s="251"/>
      <c r="W778" s="251"/>
      <c r="X778" s="251"/>
      <c r="Y778" s="251"/>
      <c r="Z778" s="251"/>
    </row>
    <row r="779" spans="1:26" ht="15.75" x14ac:dyDescent="0.25">
      <c r="A779" s="254"/>
      <c r="B779" s="254"/>
      <c r="C779" s="255"/>
      <c r="D779" s="619"/>
      <c r="E779" s="251"/>
      <c r="F779" s="839"/>
      <c r="G779" s="839"/>
      <c r="H779" s="257"/>
      <c r="I779" s="257"/>
      <c r="J779" s="251"/>
      <c r="K779" s="251"/>
      <c r="L779" s="251"/>
      <c r="M779" s="251"/>
      <c r="N779" s="251"/>
      <c r="O779" s="251"/>
      <c r="P779" s="251"/>
      <c r="Q779" s="251"/>
      <c r="R779" s="251"/>
      <c r="S779" s="251"/>
      <c r="T779" s="251"/>
      <c r="U779" s="251"/>
      <c r="V779" s="251"/>
      <c r="W779" s="251"/>
      <c r="X779" s="251"/>
      <c r="Y779" s="251"/>
      <c r="Z779" s="251"/>
    </row>
    <row r="780" spans="1:26" ht="15.75" x14ac:dyDescent="0.25">
      <c r="A780" s="254"/>
      <c r="B780" s="254"/>
      <c r="C780" s="255"/>
      <c r="D780" s="619"/>
      <c r="E780" s="251"/>
      <c r="F780" s="839"/>
      <c r="G780" s="839"/>
      <c r="H780" s="257"/>
      <c r="I780" s="257"/>
      <c r="J780" s="251"/>
      <c r="K780" s="251"/>
      <c r="L780" s="251"/>
      <c r="M780" s="251"/>
      <c r="N780" s="251"/>
      <c r="O780" s="251"/>
      <c r="P780" s="251"/>
      <c r="Q780" s="251"/>
      <c r="R780" s="251"/>
      <c r="S780" s="251"/>
      <c r="T780" s="251"/>
      <c r="U780" s="251"/>
      <c r="V780" s="251"/>
      <c r="W780" s="251"/>
      <c r="X780" s="251"/>
      <c r="Y780" s="251"/>
      <c r="Z780" s="251"/>
    </row>
    <row r="781" spans="1:26" ht="15.75" x14ac:dyDescent="0.25">
      <c r="A781" s="254"/>
      <c r="B781" s="254"/>
      <c r="C781" s="255"/>
      <c r="D781" s="619"/>
      <c r="E781" s="251"/>
      <c r="F781" s="839"/>
      <c r="G781" s="839"/>
      <c r="H781" s="257"/>
      <c r="I781" s="257"/>
      <c r="J781" s="251"/>
      <c r="K781" s="251"/>
      <c r="L781" s="251"/>
      <c r="M781" s="251"/>
      <c r="N781" s="251"/>
      <c r="O781" s="251"/>
      <c r="P781" s="251"/>
      <c r="Q781" s="251"/>
      <c r="R781" s="251"/>
      <c r="S781" s="251"/>
      <c r="T781" s="251"/>
      <c r="U781" s="251"/>
      <c r="V781" s="251"/>
      <c r="W781" s="251"/>
      <c r="X781" s="251"/>
      <c r="Y781" s="251"/>
      <c r="Z781" s="251"/>
    </row>
    <row r="782" spans="1:26" ht="15.75" x14ac:dyDescent="0.25">
      <c r="A782" s="254"/>
      <c r="B782" s="254"/>
      <c r="C782" s="255"/>
      <c r="D782" s="619"/>
      <c r="E782" s="251"/>
      <c r="F782" s="839"/>
      <c r="G782" s="839"/>
      <c r="H782" s="257"/>
      <c r="I782" s="257"/>
      <c r="J782" s="251"/>
      <c r="K782" s="251"/>
      <c r="L782" s="251"/>
      <c r="M782" s="251"/>
      <c r="N782" s="251"/>
      <c r="O782" s="251"/>
      <c r="P782" s="251"/>
      <c r="Q782" s="251"/>
      <c r="R782" s="251"/>
      <c r="S782" s="251"/>
      <c r="T782" s="251"/>
      <c r="U782" s="251"/>
      <c r="V782" s="251"/>
      <c r="W782" s="251"/>
      <c r="X782" s="251"/>
      <c r="Y782" s="251"/>
      <c r="Z782" s="251"/>
    </row>
    <row r="783" spans="1:26" ht="15.75" x14ac:dyDescent="0.25">
      <c r="A783" s="254"/>
      <c r="B783" s="254"/>
      <c r="C783" s="255"/>
      <c r="D783" s="619"/>
      <c r="E783" s="251"/>
      <c r="F783" s="839"/>
      <c r="G783" s="839"/>
      <c r="H783" s="257"/>
      <c r="I783" s="257"/>
      <c r="J783" s="251"/>
      <c r="K783" s="251"/>
      <c r="L783" s="251"/>
      <c r="M783" s="251"/>
      <c r="N783" s="251"/>
      <c r="O783" s="251"/>
      <c r="P783" s="251"/>
      <c r="Q783" s="251"/>
      <c r="R783" s="251"/>
      <c r="S783" s="251"/>
      <c r="T783" s="251"/>
      <c r="U783" s="251"/>
      <c r="V783" s="251"/>
      <c r="W783" s="251"/>
      <c r="X783" s="251"/>
      <c r="Y783" s="251"/>
      <c r="Z783" s="251"/>
    </row>
    <row r="784" spans="1:26" ht="15.75" x14ac:dyDescent="0.25">
      <c r="A784" s="254"/>
      <c r="B784" s="254"/>
      <c r="C784" s="255"/>
      <c r="D784" s="619"/>
      <c r="E784" s="251"/>
      <c r="F784" s="839"/>
      <c r="G784" s="839"/>
      <c r="H784" s="257"/>
      <c r="I784" s="257"/>
      <c r="J784" s="251"/>
      <c r="K784" s="251"/>
      <c r="L784" s="251"/>
      <c r="M784" s="251"/>
      <c r="N784" s="251"/>
      <c r="O784" s="251"/>
      <c r="P784" s="251"/>
      <c r="Q784" s="251"/>
      <c r="R784" s="251"/>
      <c r="S784" s="251"/>
      <c r="T784" s="251"/>
      <c r="U784" s="251"/>
      <c r="V784" s="251"/>
      <c r="W784" s="251"/>
      <c r="X784" s="251"/>
      <c r="Y784" s="251"/>
      <c r="Z784" s="251"/>
    </row>
    <row r="785" spans="1:26" ht="15.75" x14ac:dyDescent="0.25">
      <c r="A785" s="254"/>
      <c r="B785" s="254"/>
      <c r="C785" s="255"/>
      <c r="D785" s="619"/>
      <c r="E785" s="251"/>
      <c r="F785" s="839"/>
      <c r="G785" s="839"/>
      <c r="H785" s="257"/>
      <c r="I785" s="257"/>
      <c r="J785" s="251"/>
      <c r="K785" s="251"/>
      <c r="L785" s="251"/>
      <c r="M785" s="251"/>
      <c r="N785" s="251"/>
      <c r="O785" s="251"/>
      <c r="P785" s="251"/>
      <c r="Q785" s="251"/>
      <c r="R785" s="251"/>
      <c r="S785" s="251"/>
      <c r="T785" s="251"/>
      <c r="U785" s="251"/>
      <c r="V785" s="251"/>
      <c r="W785" s="251"/>
      <c r="X785" s="251"/>
      <c r="Y785" s="251"/>
      <c r="Z785" s="251"/>
    </row>
    <row r="786" spans="1:26" ht="15.75" x14ac:dyDescent="0.25">
      <c r="A786" s="254"/>
      <c r="B786" s="254"/>
      <c r="C786" s="255"/>
      <c r="D786" s="619"/>
      <c r="E786" s="251"/>
      <c r="F786" s="839"/>
      <c r="G786" s="839"/>
      <c r="H786" s="257"/>
      <c r="I786" s="257"/>
      <c r="J786" s="251"/>
      <c r="K786" s="251"/>
      <c r="L786" s="251"/>
      <c r="M786" s="251"/>
      <c r="N786" s="251"/>
      <c r="O786" s="251"/>
      <c r="P786" s="251"/>
      <c r="Q786" s="251"/>
      <c r="R786" s="251"/>
      <c r="S786" s="251"/>
      <c r="T786" s="251"/>
      <c r="U786" s="251"/>
      <c r="V786" s="251"/>
      <c r="W786" s="251"/>
      <c r="X786" s="251"/>
      <c r="Y786" s="251"/>
      <c r="Z786" s="251"/>
    </row>
    <row r="787" spans="1:26" ht="15.75" x14ac:dyDescent="0.25">
      <c r="A787" s="254"/>
      <c r="B787" s="254"/>
      <c r="C787" s="255"/>
      <c r="D787" s="619"/>
      <c r="E787" s="251"/>
      <c r="F787" s="839"/>
      <c r="G787" s="839"/>
      <c r="H787" s="257"/>
      <c r="I787" s="257"/>
      <c r="J787" s="251"/>
      <c r="K787" s="251"/>
      <c r="L787" s="251"/>
      <c r="M787" s="251"/>
      <c r="N787" s="251"/>
      <c r="O787" s="251"/>
      <c r="P787" s="251"/>
      <c r="Q787" s="251"/>
      <c r="R787" s="251"/>
      <c r="S787" s="251"/>
      <c r="T787" s="251"/>
      <c r="U787" s="251"/>
      <c r="V787" s="251"/>
      <c r="W787" s="251"/>
      <c r="X787" s="251"/>
      <c r="Y787" s="251"/>
      <c r="Z787" s="251"/>
    </row>
    <row r="788" spans="1:26" ht="15.75" x14ac:dyDescent="0.25">
      <c r="A788" s="254"/>
      <c r="B788" s="254"/>
      <c r="C788" s="255"/>
      <c r="D788" s="619"/>
      <c r="E788" s="251"/>
      <c r="F788" s="839"/>
      <c r="G788" s="839"/>
      <c r="H788" s="257"/>
      <c r="I788" s="257"/>
      <c r="J788" s="251"/>
      <c r="K788" s="251"/>
      <c r="L788" s="251"/>
      <c r="M788" s="251"/>
      <c r="N788" s="251"/>
      <c r="O788" s="251"/>
      <c r="P788" s="251"/>
      <c r="Q788" s="251"/>
      <c r="R788" s="251"/>
      <c r="S788" s="251"/>
      <c r="T788" s="251"/>
      <c r="U788" s="251"/>
      <c r="V788" s="251"/>
      <c r="W788" s="251"/>
      <c r="X788" s="251"/>
      <c r="Y788" s="251"/>
      <c r="Z788" s="251"/>
    </row>
    <row r="789" spans="1:26" ht="15.75" x14ac:dyDescent="0.25">
      <c r="A789" s="254"/>
      <c r="B789" s="254"/>
      <c r="C789" s="255"/>
      <c r="D789" s="619"/>
      <c r="E789" s="251"/>
      <c r="F789" s="839"/>
      <c r="G789" s="839"/>
      <c r="H789" s="257"/>
      <c r="I789" s="257"/>
      <c r="J789" s="251"/>
      <c r="K789" s="251"/>
      <c r="L789" s="251"/>
      <c r="M789" s="251"/>
      <c r="N789" s="251"/>
      <c r="O789" s="251"/>
      <c r="P789" s="251"/>
      <c r="Q789" s="251"/>
      <c r="R789" s="251"/>
      <c r="S789" s="251"/>
      <c r="T789" s="251"/>
      <c r="U789" s="251"/>
      <c r="V789" s="251"/>
      <c r="W789" s="251"/>
      <c r="X789" s="251"/>
      <c r="Y789" s="251"/>
      <c r="Z789" s="251"/>
    </row>
    <row r="790" spans="1:26" ht="15.75" x14ac:dyDescent="0.25">
      <c r="A790" s="254"/>
      <c r="B790" s="254"/>
      <c r="C790" s="255"/>
      <c r="D790" s="619"/>
      <c r="E790" s="251"/>
      <c r="F790" s="839"/>
      <c r="G790" s="839"/>
      <c r="H790" s="257"/>
      <c r="I790" s="257"/>
      <c r="J790" s="251"/>
      <c r="K790" s="251"/>
      <c r="L790" s="251"/>
      <c r="M790" s="251"/>
      <c r="N790" s="251"/>
      <c r="O790" s="251"/>
      <c r="P790" s="251"/>
      <c r="Q790" s="251"/>
      <c r="R790" s="251"/>
      <c r="S790" s="251"/>
      <c r="T790" s="251"/>
      <c r="U790" s="251"/>
      <c r="V790" s="251"/>
      <c r="W790" s="251"/>
      <c r="X790" s="251"/>
      <c r="Y790" s="251"/>
      <c r="Z790" s="251"/>
    </row>
    <row r="791" spans="1:26" ht="15.75" x14ac:dyDescent="0.25">
      <c r="A791" s="254"/>
      <c r="B791" s="254"/>
      <c r="C791" s="255"/>
      <c r="D791" s="619"/>
      <c r="E791" s="251"/>
      <c r="F791" s="839"/>
      <c r="G791" s="839"/>
      <c r="H791" s="257"/>
      <c r="I791" s="257"/>
      <c r="J791" s="251"/>
      <c r="K791" s="251"/>
      <c r="L791" s="251"/>
      <c r="M791" s="251"/>
      <c r="N791" s="251"/>
      <c r="O791" s="251"/>
      <c r="P791" s="251"/>
      <c r="Q791" s="251"/>
      <c r="R791" s="251"/>
      <c r="S791" s="251"/>
      <c r="T791" s="251"/>
      <c r="U791" s="251"/>
      <c r="V791" s="251"/>
      <c r="W791" s="251"/>
      <c r="X791" s="251"/>
      <c r="Y791" s="251"/>
      <c r="Z791" s="251"/>
    </row>
    <row r="792" spans="1:26" ht="15.75" x14ac:dyDescent="0.25">
      <c r="A792" s="254"/>
      <c r="B792" s="254"/>
      <c r="C792" s="255"/>
      <c r="D792" s="619"/>
      <c r="E792" s="251"/>
      <c r="F792" s="839"/>
      <c r="G792" s="839"/>
      <c r="H792" s="257"/>
      <c r="I792" s="257"/>
      <c r="J792" s="251"/>
      <c r="K792" s="251"/>
      <c r="L792" s="251"/>
      <c r="M792" s="251"/>
      <c r="N792" s="251"/>
      <c r="O792" s="251"/>
      <c r="P792" s="251"/>
      <c r="Q792" s="251"/>
      <c r="R792" s="251"/>
      <c r="S792" s="251"/>
      <c r="T792" s="251"/>
      <c r="U792" s="251"/>
      <c r="V792" s="251"/>
      <c r="W792" s="251"/>
      <c r="X792" s="251"/>
      <c r="Y792" s="251"/>
      <c r="Z792" s="251"/>
    </row>
    <row r="793" spans="1:26" ht="15.75" x14ac:dyDescent="0.25">
      <c r="A793" s="254"/>
      <c r="B793" s="254"/>
      <c r="C793" s="255"/>
      <c r="D793" s="619"/>
      <c r="E793" s="251"/>
      <c r="F793" s="839"/>
      <c r="G793" s="839"/>
      <c r="H793" s="257"/>
      <c r="I793" s="257"/>
      <c r="J793" s="251"/>
      <c r="K793" s="251"/>
      <c r="L793" s="251"/>
      <c r="M793" s="251"/>
      <c r="N793" s="251"/>
      <c r="O793" s="251"/>
      <c r="P793" s="251"/>
      <c r="Q793" s="251"/>
      <c r="R793" s="251"/>
      <c r="S793" s="251"/>
      <c r="T793" s="251"/>
      <c r="U793" s="251"/>
      <c r="V793" s="251"/>
      <c r="W793" s="251"/>
      <c r="X793" s="251"/>
      <c r="Y793" s="251"/>
      <c r="Z793" s="251"/>
    </row>
    <row r="794" spans="1:26" ht="15.75" x14ac:dyDescent="0.25">
      <c r="A794" s="254"/>
      <c r="B794" s="254"/>
      <c r="C794" s="255"/>
      <c r="D794" s="619"/>
      <c r="E794" s="251"/>
      <c r="F794" s="839"/>
      <c r="G794" s="839"/>
      <c r="H794" s="257"/>
      <c r="I794" s="257"/>
      <c r="J794" s="251"/>
      <c r="K794" s="251"/>
      <c r="L794" s="251"/>
      <c r="M794" s="251"/>
      <c r="N794" s="251"/>
      <c r="O794" s="251"/>
      <c r="P794" s="251"/>
      <c r="Q794" s="251"/>
      <c r="R794" s="251"/>
      <c r="S794" s="251"/>
      <c r="T794" s="251"/>
      <c r="U794" s="251"/>
      <c r="V794" s="251"/>
      <c r="W794" s="251"/>
      <c r="X794" s="251"/>
      <c r="Y794" s="251"/>
      <c r="Z794" s="251"/>
    </row>
    <row r="795" spans="1:26" ht="15.75" x14ac:dyDescent="0.25">
      <c r="A795" s="254"/>
      <c r="B795" s="254"/>
      <c r="C795" s="255"/>
      <c r="D795" s="619"/>
      <c r="E795" s="251"/>
      <c r="F795" s="839"/>
      <c r="G795" s="839"/>
      <c r="H795" s="257"/>
      <c r="I795" s="257"/>
      <c r="J795" s="251"/>
      <c r="K795" s="251"/>
      <c r="L795" s="251"/>
      <c r="M795" s="251"/>
      <c r="N795" s="251"/>
      <c r="O795" s="251"/>
      <c r="P795" s="251"/>
      <c r="Q795" s="251"/>
      <c r="R795" s="251"/>
      <c r="S795" s="251"/>
      <c r="T795" s="251"/>
      <c r="U795" s="251"/>
      <c r="V795" s="251"/>
      <c r="W795" s="251"/>
      <c r="X795" s="251"/>
      <c r="Y795" s="251"/>
      <c r="Z795" s="251"/>
    </row>
    <row r="796" spans="1:26" ht="15.75" x14ac:dyDescent="0.25">
      <c r="A796" s="254"/>
      <c r="B796" s="254"/>
      <c r="C796" s="255"/>
      <c r="D796" s="619"/>
      <c r="E796" s="251"/>
      <c r="F796" s="839"/>
      <c r="G796" s="839"/>
      <c r="H796" s="257"/>
      <c r="I796" s="257"/>
      <c r="J796" s="251"/>
      <c r="K796" s="251"/>
      <c r="L796" s="251"/>
      <c r="M796" s="251"/>
      <c r="N796" s="251"/>
      <c r="O796" s="251"/>
      <c r="P796" s="251"/>
      <c r="Q796" s="251"/>
      <c r="R796" s="251"/>
      <c r="S796" s="251"/>
      <c r="T796" s="251"/>
      <c r="U796" s="251"/>
      <c r="V796" s="251"/>
      <c r="W796" s="251"/>
      <c r="X796" s="251"/>
      <c r="Y796" s="251"/>
      <c r="Z796" s="251"/>
    </row>
    <row r="797" spans="1:26" ht="15.75" x14ac:dyDescent="0.25">
      <c r="A797" s="254"/>
      <c r="B797" s="254"/>
      <c r="C797" s="255"/>
      <c r="D797" s="619"/>
      <c r="E797" s="251"/>
      <c r="F797" s="839"/>
      <c r="G797" s="839"/>
      <c r="H797" s="257"/>
      <c r="I797" s="257"/>
      <c r="J797" s="251"/>
      <c r="K797" s="251"/>
      <c r="L797" s="251"/>
      <c r="M797" s="251"/>
      <c r="N797" s="251"/>
      <c r="O797" s="251"/>
      <c r="P797" s="251"/>
      <c r="Q797" s="251"/>
      <c r="R797" s="251"/>
      <c r="S797" s="251"/>
      <c r="T797" s="251"/>
      <c r="U797" s="251"/>
      <c r="V797" s="251"/>
      <c r="W797" s="251"/>
      <c r="X797" s="251"/>
      <c r="Y797" s="251"/>
      <c r="Z797" s="251"/>
    </row>
    <row r="798" spans="1:26" ht="15.75" x14ac:dyDescent="0.25">
      <c r="A798" s="254"/>
      <c r="B798" s="254"/>
      <c r="C798" s="255"/>
      <c r="D798" s="619"/>
      <c r="E798" s="251"/>
      <c r="F798" s="839"/>
      <c r="G798" s="839"/>
      <c r="H798" s="257"/>
      <c r="I798" s="257"/>
      <c r="J798" s="251"/>
      <c r="K798" s="251"/>
      <c r="L798" s="251"/>
      <c r="M798" s="251"/>
      <c r="N798" s="251"/>
      <c r="O798" s="251"/>
      <c r="P798" s="251"/>
      <c r="Q798" s="251"/>
      <c r="R798" s="251"/>
      <c r="S798" s="251"/>
      <c r="T798" s="251"/>
      <c r="U798" s="251"/>
      <c r="V798" s="251"/>
      <c r="W798" s="251"/>
      <c r="X798" s="251"/>
      <c r="Y798" s="251"/>
      <c r="Z798" s="251"/>
    </row>
    <row r="799" spans="1:26" ht="15.75" x14ac:dyDescent="0.25">
      <c r="A799" s="254"/>
      <c r="B799" s="254"/>
      <c r="C799" s="255"/>
      <c r="D799" s="619"/>
      <c r="E799" s="251"/>
      <c r="F799" s="839"/>
      <c r="G799" s="839"/>
      <c r="H799" s="257"/>
      <c r="I799" s="257"/>
      <c r="J799" s="251"/>
      <c r="K799" s="251"/>
      <c r="L799" s="251"/>
      <c r="M799" s="251"/>
      <c r="N799" s="251"/>
      <c r="O799" s="251"/>
      <c r="P799" s="251"/>
      <c r="Q799" s="251"/>
      <c r="R799" s="251"/>
      <c r="S799" s="251"/>
      <c r="T799" s="251"/>
      <c r="U799" s="251"/>
      <c r="V799" s="251"/>
      <c r="W799" s="251"/>
      <c r="X799" s="251"/>
      <c r="Y799" s="251"/>
      <c r="Z799" s="251"/>
    </row>
    <row r="800" spans="1:26" ht="15.75" x14ac:dyDescent="0.25">
      <c r="A800" s="254"/>
      <c r="B800" s="254"/>
      <c r="C800" s="255"/>
      <c r="D800" s="619"/>
      <c r="E800" s="251"/>
      <c r="F800" s="839"/>
      <c r="G800" s="839"/>
      <c r="H800" s="257"/>
      <c r="I800" s="257"/>
      <c r="J800" s="251"/>
      <c r="K800" s="251"/>
      <c r="L800" s="251"/>
      <c r="M800" s="251"/>
      <c r="N800" s="251"/>
      <c r="O800" s="251"/>
      <c r="P800" s="251"/>
      <c r="Q800" s="251"/>
      <c r="R800" s="251"/>
      <c r="S800" s="251"/>
      <c r="T800" s="251"/>
      <c r="U800" s="251"/>
      <c r="V800" s="251"/>
      <c r="W800" s="251"/>
      <c r="X800" s="251"/>
      <c r="Y800" s="251"/>
      <c r="Z800" s="251"/>
    </row>
    <row r="801" spans="1:26" ht="15.75" x14ac:dyDescent="0.25">
      <c r="A801" s="254"/>
      <c r="B801" s="254"/>
      <c r="C801" s="255"/>
      <c r="D801" s="619"/>
      <c r="E801" s="251"/>
      <c r="F801" s="839"/>
      <c r="G801" s="839"/>
      <c r="H801" s="257"/>
      <c r="I801" s="257"/>
      <c r="J801" s="251"/>
      <c r="K801" s="251"/>
      <c r="L801" s="251"/>
      <c r="M801" s="251"/>
      <c r="N801" s="251"/>
      <c r="O801" s="251"/>
      <c r="P801" s="251"/>
      <c r="Q801" s="251"/>
      <c r="R801" s="251"/>
      <c r="S801" s="251"/>
      <c r="T801" s="251"/>
      <c r="U801" s="251"/>
      <c r="V801" s="251"/>
      <c r="W801" s="251"/>
      <c r="X801" s="251"/>
      <c r="Y801" s="251"/>
      <c r="Z801" s="251"/>
    </row>
    <row r="802" spans="1:26" ht="15.75" x14ac:dyDescent="0.25">
      <c r="A802" s="254"/>
      <c r="B802" s="254"/>
      <c r="C802" s="255"/>
      <c r="D802" s="619"/>
      <c r="E802" s="251"/>
      <c r="F802" s="839"/>
      <c r="G802" s="839"/>
      <c r="H802" s="257"/>
      <c r="I802" s="257"/>
      <c r="J802" s="251"/>
      <c r="K802" s="251"/>
      <c r="L802" s="251"/>
      <c r="M802" s="251"/>
      <c r="N802" s="251"/>
      <c r="O802" s="251"/>
      <c r="P802" s="251"/>
      <c r="Q802" s="251"/>
      <c r="R802" s="251"/>
      <c r="S802" s="251"/>
      <c r="T802" s="251"/>
      <c r="U802" s="251"/>
      <c r="V802" s="251"/>
      <c r="W802" s="251"/>
      <c r="X802" s="251"/>
      <c r="Y802" s="251"/>
      <c r="Z802" s="251"/>
    </row>
    <row r="803" spans="1:26" ht="15.75" x14ac:dyDescent="0.25">
      <c r="A803" s="254"/>
      <c r="B803" s="254"/>
      <c r="C803" s="255"/>
      <c r="D803" s="619"/>
      <c r="E803" s="251"/>
      <c r="F803" s="839"/>
      <c r="G803" s="839"/>
      <c r="H803" s="257"/>
      <c r="I803" s="257"/>
      <c r="J803" s="251"/>
      <c r="K803" s="251"/>
      <c r="L803" s="251"/>
      <c r="M803" s="251"/>
      <c r="N803" s="251"/>
      <c r="O803" s="251"/>
      <c r="P803" s="251"/>
      <c r="Q803" s="251"/>
      <c r="R803" s="251"/>
      <c r="S803" s="251"/>
      <c r="T803" s="251"/>
      <c r="U803" s="251"/>
      <c r="V803" s="251"/>
      <c r="W803" s="251"/>
      <c r="X803" s="251"/>
      <c r="Y803" s="251"/>
      <c r="Z803" s="251"/>
    </row>
    <row r="804" spans="1:26" ht="15.75" x14ac:dyDescent="0.25">
      <c r="A804" s="254"/>
      <c r="B804" s="254"/>
      <c r="C804" s="255"/>
      <c r="D804" s="619"/>
      <c r="E804" s="251"/>
      <c r="F804" s="839"/>
      <c r="G804" s="839"/>
      <c r="H804" s="257"/>
      <c r="I804" s="257"/>
      <c r="J804" s="251"/>
      <c r="K804" s="251"/>
      <c r="L804" s="251"/>
      <c r="M804" s="251"/>
      <c r="N804" s="251"/>
      <c r="O804" s="251"/>
      <c r="P804" s="251"/>
      <c r="Q804" s="251"/>
      <c r="R804" s="251"/>
      <c r="S804" s="251"/>
      <c r="T804" s="251"/>
      <c r="U804" s="251"/>
      <c r="V804" s="251"/>
      <c r="W804" s="251"/>
      <c r="X804" s="251"/>
      <c r="Y804" s="251"/>
      <c r="Z804" s="251"/>
    </row>
    <row r="805" spans="1:26" ht="15.75" x14ac:dyDescent="0.25">
      <c r="A805" s="254"/>
      <c r="B805" s="254"/>
      <c r="C805" s="255"/>
      <c r="D805" s="619"/>
      <c r="E805" s="251"/>
      <c r="F805" s="839"/>
      <c r="G805" s="839"/>
      <c r="H805" s="257"/>
      <c r="I805" s="257"/>
      <c r="J805" s="251"/>
      <c r="K805" s="251"/>
      <c r="L805" s="251"/>
      <c r="M805" s="251"/>
      <c r="N805" s="251"/>
      <c r="O805" s="251"/>
      <c r="P805" s="251"/>
      <c r="Q805" s="251"/>
      <c r="R805" s="251"/>
      <c r="S805" s="251"/>
      <c r="T805" s="251"/>
      <c r="U805" s="251"/>
      <c r="V805" s="251"/>
      <c r="W805" s="251"/>
      <c r="X805" s="251"/>
      <c r="Y805" s="251"/>
      <c r="Z805" s="251"/>
    </row>
    <row r="806" spans="1:26" ht="15.75" x14ac:dyDescent="0.25">
      <c r="A806" s="254"/>
      <c r="B806" s="254"/>
      <c r="C806" s="255"/>
      <c r="D806" s="619"/>
      <c r="E806" s="251"/>
      <c r="F806" s="839"/>
      <c r="G806" s="839"/>
      <c r="H806" s="257"/>
      <c r="I806" s="257"/>
      <c r="J806" s="251"/>
      <c r="K806" s="251"/>
      <c r="L806" s="251"/>
      <c r="M806" s="251"/>
      <c r="N806" s="251"/>
      <c r="O806" s="251"/>
      <c r="P806" s="251"/>
      <c r="Q806" s="251"/>
      <c r="R806" s="251"/>
      <c r="S806" s="251"/>
      <c r="T806" s="251"/>
      <c r="U806" s="251"/>
      <c r="V806" s="251"/>
      <c r="W806" s="251"/>
      <c r="X806" s="251"/>
      <c r="Y806" s="251"/>
      <c r="Z806" s="251"/>
    </row>
    <row r="807" spans="1:26" ht="15.75" x14ac:dyDescent="0.25">
      <c r="A807" s="254"/>
      <c r="B807" s="254"/>
      <c r="C807" s="255"/>
      <c r="D807" s="619"/>
      <c r="E807" s="251"/>
      <c r="F807" s="839"/>
      <c r="G807" s="839"/>
      <c r="H807" s="257"/>
      <c r="I807" s="257"/>
      <c r="J807" s="251"/>
      <c r="K807" s="251"/>
      <c r="L807" s="251"/>
      <c r="M807" s="251"/>
      <c r="N807" s="251"/>
      <c r="O807" s="251"/>
      <c r="P807" s="251"/>
      <c r="Q807" s="251"/>
      <c r="R807" s="251"/>
      <c r="S807" s="251"/>
      <c r="T807" s="251"/>
      <c r="U807" s="251"/>
      <c r="V807" s="251"/>
      <c r="W807" s="251"/>
      <c r="X807" s="251"/>
      <c r="Y807" s="251"/>
      <c r="Z807" s="251"/>
    </row>
    <row r="808" spans="1:26" ht="15.75" x14ac:dyDescent="0.25">
      <c r="A808" s="254"/>
      <c r="B808" s="254"/>
      <c r="C808" s="255"/>
      <c r="D808" s="619"/>
      <c r="E808" s="251"/>
      <c r="F808" s="839"/>
      <c r="G808" s="839"/>
      <c r="H808" s="257"/>
      <c r="I808" s="257"/>
      <c r="J808" s="251"/>
      <c r="K808" s="251"/>
      <c r="L808" s="251"/>
      <c r="M808" s="251"/>
      <c r="N808" s="251"/>
      <c r="O808" s="251"/>
      <c r="P808" s="251"/>
      <c r="Q808" s="251"/>
      <c r="R808" s="251"/>
      <c r="S808" s="251"/>
      <c r="T808" s="251"/>
      <c r="U808" s="251"/>
      <c r="V808" s="251"/>
      <c r="W808" s="251"/>
      <c r="X808" s="251"/>
      <c r="Y808" s="251"/>
      <c r="Z808" s="251"/>
    </row>
    <row r="809" spans="1:26" ht="15.75" x14ac:dyDescent="0.25">
      <c r="A809" s="254"/>
      <c r="B809" s="254"/>
      <c r="C809" s="255"/>
      <c r="D809" s="619"/>
      <c r="E809" s="251"/>
      <c r="F809" s="839"/>
      <c r="G809" s="839"/>
      <c r="H809" s="257"/>
      <c r="I809" s="257"/>
      <c r="J809" s="251"/>
      <c r="K809" s="251"/>
      <c r="L809" s="251"/>
      <c r="M809" s="251"/>
      <c r="N809" s="251"/>
      <c r="O809" s="251"/>
      <c r="P809" s="251"/>
      <c r="Q809" s="251"/>
      <c r="R809" s="251"/>
      <c r="S809" s="251"/>
      <c r="T809" s="251"/>
      <c r="U809" s="251"/>
      <c r="V809" s="251"/>
      <c r="W809" s="251"/>
      <c r="X809" s="251"/>
      <c r="Y809" s="251"/>
      <c r="Z809" s="251"/>
    </row>
    <row r="810" spans="1:26" ht="15.75" x14ac:dyDescent="0.25">
      <c r="A810" s="254"/>
      <c r="B810" s="254"/>
      <c r="C810" s="255"/>
      <c r="D810" s="619"/>
      <c r="E810" s="251"/>
      <c r="F810" s="839"/>
      <c r="G810" s="839"/>
      <c r="H810" s="257"/>
      <c r="I810" s="257"/>
      <c r="J810" s="251"/>
      <c r="K810" s="251"/>
      <c r="L810" s="251"/>
      <c r="M810" s="251"/>
      <c r="N810" s="251"/>
      <c r="O810" s="251"/>
      <c r="P810" s="251"/>
      <c r="Q810" s="251"/>
      <c r="R810" s="251"/>
      <c r="S810" s="251"/>
      <c r="T810" s="251"/>
      <c r="U810" s="251"/>
      <c r="V810" s="251"/>
      <c r="W810" s="251"/>
      <c r="X810" s="251"/>
      <c r="Y810" s="251"/>
      <c r="Z810" s="251"/>
    </row>
    <row r="811" spans="1:26" ht="15.75" x14ac:dyDescent="0.25">
      <c r="A811" s="254"/>
      <c r="B811" s="254"/>
      <c r="C811" s="255"/>
      <c r="D811" s="619"/>
      <c r="E811" s="251"/>
      <c r="F811" s="839"/>
      <c r="G811" s="839"/>
      <c r="H811" s="257"/>
      <c r="I811" s="257"/>
      <c r="J811" s="251"/>
      <c r="K811" s="251"/>
      <c r="L811" s="251"/>
      <c r="M811" s="251"/>
      <c r="N811" s="251"/>
      <c r="O811" s="251"/>
      <c r="P811" s="251"/>
      <c r="Q811" s="251"/>
      <c r="R811" s="251"/>
      <c r="S811" s="251"/>
      <c r="T811" s="251"/>
      <c r="U811" s="251"/>
      <c r="V811" s="251"/>
      <c r="W811" s="251"/>
      <c r="X811" s="251"/>
      <c r="Y811" s="251"/>
      <c r="Z811" s="251"/>
    </row>
    <row r="812" spans="1:26" ht="15.75" x14ac:dyDescent="0.25">
      <c r="A812" s="254"/>
      <c r="B812" s="254"/>
      <c r="C812" s="255"/>
      <c r="D812" s="619"/>
      <c r="E812" s="251"/>
      <c r="F812" s="839"/>
      <c r="G812" s="839"/>
      <c r="H812" s="257"/>
      <c r="I812" s="257"/>
      <c r="J812" s="251"/>
      <c r="K812" s="251"/>
      <c r="L812" s="251"/>
      <c r="M812" s="251"/>
      <c r="N812" s="251"/>
      <c r="O812" s="251"/>
      <c r="P812" s="251"/>
      <c r="Q812" s="251"/>
      <c r="R812" s="251"/>
      <c r="S812" s="251"/>
      <c r="T812" s="251"/>
      <c r="U812" s="251"/>
      <c r="V812" s="251"/>
      <c r="W812" s="251"/>
      <c r="X812" s="251"/>
      <c r="Y812" s="251"/>
      <c r="Z812" s="251"/>
    </row>
    <row r="813" spans="1:26" ht="15.75" x14ac:dyDescent="0.25">
      <c r="A813" s="254"/>
      <c r="B813" s="254"/>
      <c r="C813" s="255"/>
      <c r="D813" s="619"/>
      <c r="E813" s="251"/>
      <c r="F813" s="839"/>
      <c r="G813" s="839"/>
      <c r="H813" s="257"/>
      <c r="I813" s="257"/>
      <c r="J813" s="251"/>
      <c r="K813" s="251"/>
      <c r="L813" s="251"/>
      <c r="M813" s="251"/>
      <c r="N813" s="251"/>
      <c r="O813" s="251"/>
      <c r="P813" s="251"/>
      <c r="Q813" s="251"/>
      <c r="R813" s="251"/>
      <c r="S813" s="251"/>
      <c r="T813" s="251"/>
      <c r="U813" s="251"/>
      <c r="V813" s="251"/>
      <c r="W813" s="251"/>
      <c r="X813" s="251"/>
      <c r="Y813" s="251"/>
      <c r="Z813" s="251"/>
    </row>
    <row r="814" spans="1:26" ht="15.75" x14ac:dyDescent="0.25">
      <c r="A814" s="254"/>
      <c r="B814" s="254"/>
      <c r="C814" s="255"/>
      <c r="D814" s="619"/>
      <c r="E814" s="251"/>
      <c r="F814" s="839"/>
      <c r="G814" s="839"/>
      <c r="H814" s="257"/>
      <c r="I814" s="257"/>
      <c r="J814" s="251"/>
      <c r="K814" s="251"/>
      <c r="L814" s="251"/>
      <c r="M814" s="251"/>
      <c r="N814" s="251"/>
      <c r="O814" s="251"/>
      <c r="P814" s="251"/>
      <c r="Q814" s="251"/>
      <c r="R814" s="251"/>
      <c r="S814" s="251"/>
      <c r="T814" s="251"/>
      <c r="U814" s="251"/>
      <c r="V814" s="251"/>
      <c r="W814" s="251"/>
      <c r="X814" s="251"/>
      <c r="Y814" s="251"/>
      <c r="Z814" s="251"/>
    </row>
    <row r="815" spans="1:26" ht="15.75" x14ac:dyDescent="0.25">
      <c r="A815" s="254"/>
      <c r="B815" s="254"/>
      <c r="C815" s="255"/>
      <c r="D815" s="619"/>
      <c r="E815" s="251"/>
      <c r="F815" s="839"/>
      <c r="G815" s="839"/>
      <c r="H815" s="257"/>
      <c r="I815" s="257"/>
      <c r="J815" s="251"/>
      <c r="K815" s="251"/>
      <c r="L815" s="251"/>
      <c r="M815" s="251"/>
      <c r="N815" s="251"/>
      <c r="O815" s="251"/>
      <c r="P815" s="251"/>
      <c r="Q815" s="251"/>
      <c r="R815" s="251"/>
      <c r="S815" s="251"/>
      <c r="T815" s="251"/>
      <c r="U815" s="251"/>
      <c r="V815" s="251"/>
      <c r="W815" s="251"/>
      <c r="X815" s="251"/>
      <c r="Y815" s="251"/>
      <c r="Z815" s="251"/>
    </row>
    <row r="816" spans="1:26" ht="15.75" x14ac:dyDescent="0.25">
      <c r="A816" s="254"/>
      <c r="B816" s="254"/>
      <c r="C816" s="255"/>
      <c r="D816" s="619"/>
      <c r="E816" s="251"/>
      <c r="F816" s="839"/>
      <c r="G816" s="839"/>
      <c r="H816" s="257"/>
      <c r="I816" s="257"/>
      <c r="J816" s="251"/>
      <c r="K816" s="251"/>
      <c r="L816" s="251"/>
      <c r="M816" s="251"/>
      <c r="N816" s="251"/>
      <c r="O816" s="251"/>
      <c r="P816" s="251"/>
      <c r="Q816" s="251"/>
      <c r="R816" s="251"/>
      <c r="S816" s="251"/>
      <c r="T816" s="251"/>
      <c r="U816" s="251"/>
      <c r="V816" s="251"/>
      <c r="W816" s="251"/>
      <c r="X816" s="251"/>
      <c r="Y816" s="251"/>
      <c r="Z816" s="251"/>
    </row>
    <row r="817" spans="1:26" ht="15.75" x14ac:dyDescent="0.25">
      <c r="A817" s="254"/>
      <c r="B817" s="254"/>
      <c r="C817" s="255"/>
      <c r="D817" s="619"/>
      <c r="E817" s="251"/>
      <c r="F817" s="839"/>
      <c r="G817" s="839"/>
      <c r="H817" s="257"/>
      <c r="I817" s="257"/>
      <c r="J817" s="251"/>
      <c r="K817" s="251"/>
      <c r="L817" s="251"/>
      <c r="M817" s="251"/>
      <c r="N817" s="251"/>
      <c r="O817" s="251"/>
      <c r="P817" s="251"/>
      <c r="Q817" s="251"/>
      <c r="R817" s="251"/>
      <c r="S817" s="251"/>
      <c r="T817" s="251"/>
      <c r="U817" s="251"/>
      <c r="V817" s="251"/>
      <c r="W817" s="251"/>
      <c r="X817" s="251"/>
      <c r="Y817" s="251"/>
      <c r="Z817" s="251"/>
    </row>
    <row r="818" spans="1:26" ht="15.75" x14ac:dyDescent="0.25">
      <c r="A818" s="254"/>
      <c r="B818" s="254"/>
      <c r="C818" s="255"/>
      <c r="D818" s="619"/>
      <c r="E818" s="251"/>
      <c r="F818" s="839"/>
      <c r="G818" s="839"/>
      <c r="H818" s="257"/>
      <c r="I818" s="257"/>
      <c r="J818" s="251"/>
      <c r="K818" s="251"/>
      <c r="L818" s="251"/>
      <c r="M818" s="251"/>
      <c r="N818" s="251"/>
      <c r="O818" s="251"/>
      <c r="P818" s="251"/>
      <c r="Q818" s="251"/>
      <c r="R818" s="251"/>
      <c r="S818" s="251"/>
      <c r="T818" s="251"/>
      <c r="U818" s="251"/>
      <c r="V818" s="251"/>
      <c r="W818" s="251"/>
      <c r="X818" s="251"/>
      <c r="Y818" s="251"/>
      <c r="Z818" s="251"/>
    </row>
    <row r="819" spans="1:26" ht="15.75" x14ac:dyDescent="0.25">
      <c r="A819" s="254"/>
      <c r="B819" s="254"/>
      <c r="C819" s="255"/>
      <c r="D819" s="619"/>
      <c r="E819" s="251"/>
      <c r="F819" s="839"/>
      <c r="G819" s="839"/>
      <c r="H819" s="257"/>
      <c r="I819" s="257"/>
      <c r="J819" s="251"/>
      <c r="K819" s="251"/>
      <c r="L819" s="251"/>
      <c r="M819" s="251"/>
      <c r="N819" s="251"/>
      <c r="O819" s="251"/>
      <c r="P819" s="251"/>
      <c r="Q819" s="251"/>
      <c r="R819" s="251"/>
      <c r="S819" s="251"/>
      <c r="T819" s="251"/>
      <c r="U819" s="251"/>
      <c r="V819" s="251"/>
      <c r="W819" s="251"/>
      <c r="X819" s="251"/>
      <c r="Y819" s="251"/>
      <c r="Z819" s="251"/>
    </row>
    <row r="820" spans="1:26" ht="15.75" x14ac:dyDescent="0.25">
      <c r="A820" s="254"/>
      <c r="B820" s="254"/>
      <c r="C820" s="255"/>
      <c r="D820" s="619"/>
      <c r="E820" s="251"/>
      <c r="F820" s="839"/>
      <c r="G820" s="839"/>
      <c r="H820" s="257"/>
      <c r="I820" s="257"/>
      <c r="J820" s="251"/>
      <c r="K820" s="251"/>
      <c r="L820" s="251"/>
      <c r="M820" s="251"/>
      <c r="N820" s="251"/>
      <c r="O820" s="251"/>
      <c r="P820" s="251"/>
      <c r="Q820" s="251"/>
      <c r="R820" s="251"/>
      <c r="S820" s="251"/>
      <c r="T820" s="251"/>
      <c r="U820" s="251"/>
      <c r="V820" s="251"/>
      <c r="W820" s="251"/>
      <c r="X820" s="251"/>
      <c r="Y820" s="251"/>
      <c r="Z820" s="251"/>
    </row>
    <row r="821" spans="1:26" ht="15.75" x14ac:dyDescent="0.25">
      <c r="A821" s="254"/>
      <c r="B821" s="254"/>
      <c r="C821" s="255"/>
      <c r="D821" s="619"/>
      <c r="E821" s="251"/>
      <c r="F821" s="839"/>
      <c r="G821" s="839"/>
      <c r="H821" s="257"/>
      <c r="I821" s="257"/>
      <c r="J821" s="251"/>
      <c r="K821" s="251"/>
      <c r="L821" s="251"/>
      <c r="M821" s="251"/>
      <c r="N821" s="251"/>
      <c r="O821" s="251"/>
      <c r="P821" s="251"/>
      <c r="Q821" s="251"/>
      <c r="R821" s="251"/>
      <c r="S821" s="251"/>
      <c r="T821" s="251"/>
      <c r="U821" s="251"/>
      <c r="V821" s="251"/>
      <c r="W821" s="251"/>
      <c r="X821" s="251"/>
      <c r="Y821" s="251"/>
      <c r="Z821" s="251"/>
    </row>
    <row r="822" spans="1:26" ht="15.75" x14ac:dyDescent="0.25">
      <c r="A822" s="254"/>
      <c r="B822" s="254"/>
      <c r="C822" s="255"/>
      <c r="D822" s="619"/>
      <c r="E822" s="251"/>
      <c r="F822" s="839"/>
      <c r="G822" s="839"/>
      <c r="H822" s="257"/>
      <c r="I822" s="257"/>
      <c r="J822" s="251"/>
      <c r="K822" s="251"/>
      <c r="L822" s="251"/>
      <c r="M822" s="251"/>
      <c r="N822" s="251"/>
      <c r="O822" s="251"/>
      <c r="P822" s="251"/>
      <c r="Q822" s="251"/>
      <c r="R822" s="251"/>
      <c r="S822" s="251"/>
      <c r="T822" s="251"/>
      <c r="U822" s="251"/>
      <c r="V822" s="251"/>
      <c r="W822" s="251"/>
      <c r="X822" s="251"/>
      <c r="Y822" s="251"/>
      <c r="Z822" s="251"/>
    </row>
    <row r="823" spans="1:26" ht="15.75" x14ac:dyDescent="0.25">
      <c r="A823" s="254"/>
      <c r="B823" s="254"/>
      <c r="C823" s="255"/>
      <c r="D823" s="619"/>
      <c r="E823" s="251"/>
      <c r="F823" s="839"/>
      <c r="G823" s="839"/>
      <c r="H823" s="257"/>
      <c r="I823" s="257"/>
      <c r="J823" s="251"/>
      <c r="K823" s="251"/>
      <c r="L823" s="251"/>
      <c r="M823" s="251"/>
      <c r="N823" s="251"/>
      <c r="O823" s="251"/>
      <c r="P823" s="251"/>
      <c r="Q823" s="251"/>
      <c r="R823" s="251"/>
      <c r="S823" s="251"/>
      <c r="T823" s="251"/>
      <c r="U823" s="251"/>
      <c r="V823" s="251"/>
      <c r="W823" s="251"/>
      <c r="X823" s="251"/>
      <c r="Y823" s="251"/>
      <c r="Z823" s="251"/>
    </row>
    <row r="824" spans="1:26" ht="15.75" x14ac:dyDescent="0.25">
      <c r="A824" s="254"/>
      <c r="B824" s="254"/>
      <c r="C824" s="255"/>
      <c r="D824" s="619"/>
      <c r="E824" s="251"/>
      <c r="F824" s="839"/>
      <c r="G824" s="839"/>
      <c r="H824" s="257"/>
      <c r="I824" s="257"/>
      <c r="J824" s="251"/>
      <c r="K824" s="251"/>
      <c r="L824" s="251"/>
      <c r="M824" s="251"/>
      <c r="N824" s="251"/>
      <c r="O824" s="251"/>
      <c r="P824" s="251"/>
      <c r="Q824" s="251"/>
      <c r="R824" s="251"/>
      <c r="S824" s="251"/>
      <c r="T824" s="251"/>
      <c r="U824" s="251"/>
      <c r="V824" s="251"/>
      <c r="W824" s="251"/>
      <c r="X824" s="251"/>
      <c r="Y824" s="251"/>
      <c r="Z824" s="251"/>
    </row>
    <row r="825" spans="1:26" ht="15.75" x14ac:dyDescent="0.25">
      <c r="A825" s="254"/>
      <c r="B825" s="254"/>
      <c r="C825" s="255"/>
      <c r="D825" s="619"/>
      <c r="E825" s="251"/>
      <c r="F825" s="839"/>
      <c r="G825" s="839"/>
      <c r="H825" s="257"/>
      <c r="I825" s="257"/>
      <c r="J825" s="251"/>
      <c r="K825" s="251"/>
      <c r="L825" s="251"/>
      <c r="M825" s="251"/>
      <c r="N825" s="251"/>
      <c r="O825" s="251"/>
      <c r="P825" s="251"/>
      <c r="Q825" s="251"/>
      <c r="R825" s="251"/>
      <c r="S825" s="251"/>
      <c r="T825" s="251"/>
      <c r="U825" s="251"/>
      <c r="V825" s="251"/>
      <c r="W825" s="251"/>
      <c r="X825" s="251"/>
      <c r="Y825" s="251"/>
      <c r="Z825" s="251"/>
    </row>
    <row r="826" spans="1:26" ht="15.75" x14ac:dyDescent="0.25">
      <c r="A826" s="254"/>
      <c r="B826" s="254"/>
      <c r="C826" s="255"/>
      <c r="D826" s="619"/>
      <c r="E826" s="251"/>
      <c r="F826" s="839"/>
      <c r="G826" s="839"/>
      <c r="H826" s="257"/>
      <c r="I826" s="257"/>
      <c r="J826" s="251"/>
      <c r="K826" s="251"/>
      <c r="L826" s="251"/>
      <c r="M826" s="251"/>
      <c r="N826" s="251"/>
      <c r="O826" s="251"/>
      <c r="P826" s="251"/>
      <c r="Q826" s="251"/>
      <c r="R826" s="251"/>
      <c r="S826" s="251"/>
      <c r="T826" s="251"/>
      <c r="U826" s="251"/>
      <c r="V826" s="251"/>
      <c r="W826" s="251"/>
      <c r="X826" s="251"/>
      <c r="Y826" s="251"/>
      <c r="Z826" s="251"/>
    </row>
    <row r="827" spans="1:26" ht="15.75" x14ac:dyDescent="0.25">
      <c r="A827" s="254"/>
      <c r="B827" s="254"/>
      <c r="C827" s="255"/>
      <c r="D827" s="619"/>
      <c r="E827" s="251"/>
      <c r="F827" s="839"/>
      <c r="G827" s="839"/>
      <c r="H827" s="257"/>
      <c r="I827" s="257"/>
      <c r="J827" s="251"/>
      <c r="K827" s="251"/>
      <c r="L827" s="251"/>
      <c r="M827" s="251"/>
      <c r="N827" s="251"/>
      <c r="O827" s="251"/>
      <c r="P827" s="251"/>
      <c r="Q827" s="251"/>
      <c r="R827" s="251"/>
      <c r="S827" s="251"/>
      <c r="T827" s="251"/>
      <c r="U827" s="251"/>
      <c r="V827" s="251"/>
      <c r="W827" s="251"/>
      <c r="X827" s="251"/>
      <c r="Y827" s="251"/>
      <c r="Z827" s="251"/>
    </row>
    <row r="828" spans="1:26" ht="15.75" x14ac:dyDescent="0.25">
      <c r="A828" s="254"/>
      <c r="B828" s="254"/>
      <c r="C828" s="255"/>
      <c r="D828" s="619"/>
      <c r="E828" s="251"/>
      <c r="F828" s="839"/>
      <c r="G828" s="839"/>
      <c r="H828" s="257"/>
      <c r="I828" s="257"/>
      <c r="J828" s="251"/>
      <c r="K828" s="251"/>
      <c r="L828" s="251"/>
      <c r="M828" s="251"/>
      <c r="N828" s="251"/>
      <c r="O828" s="251"/>
      <c r="P828" s="251"/>
      <c r="Q828" s="251"/>
      <c r="R828" s="251"/>
      <c r="S828" s="251"/>
      <c r="T828" s="251"/>
      <c r="U828" s="251"/>
      <c r="V828" s="251"/>
      <c r="W828" s="251"/>
      <c r="X828" s="251"/>
      <c r="Y828" s="251"/>
      <c r="Z828" s="251"/>
    </row>
    <row r="829" spans="1:26" ht="15.75" x14ac:dyDescent="0.25">
      <c r="A829" s="254"/>
      <c r="B829" s="254"/>
      <c r="C829" s="255"/>
      <c r="D829" s="619"/>
      <c r="E829" s="251"/>
      <c r="F829" s="839"/>
      <c r="G829" s="839"/>
      <c r="H829" s="257"/>
      <c r="I829" s="257"/>
      <c r="J829" s="251"/>
      <c r="K829" s="251"/>
      <c r="L829" s="251"/>
      <c r="M829" s="251"/>
      <c r="N829" s="251"/>
      <c r="O829" s="251"/>
      <c r="P829" s="251"/>
      <c r="Q829" s="251"/>
      <c r="R829" s="251"/>
      <c r="S829" s="251"/>
      <c r="T829" s="251"/>
      <c r="U829" s="251"/>
      <c r="V829" s="251"/>
      <c r="W829" s="251"/>
      <c r="X829" s="251"/>
      <c r="Y829" s="251"/>
      <c r="Z829" s="251"/>
    </row>
    <row r="830" spans="1:26" ht="15.75" x14ac:dyDescent="0.25">
      <c r="A830" s="254"/>
      <c r="B830" s="254"/>
      <c r="C830" s="255"/>
      <c r="D830" s="619"/>
      <c r="E830" s="251"/>
      <c r="F830" s="839"/>
      <c r="G830" s="839"/>
      <c r="H830" s="257"/>
      <c r="I830" s="257"/>
      <c r="J830" s="251"/>
      <c r="K830" s="251"/>
      <c r="L830" s="251"/>
      <c r="M830" s="251"/>
      <c r="N830" s="251"/>
      <c r="O830" s="251"/>
      <c r="P830" s="251"/>
      <c r="Q830" s="251"/>
      <c r="R830" s="251"/>
      <c r="S830" s="251"/>
      <c r="T830" s="251"/>
      <c r="U830" s="251"/>
      <c r="V830" s="251"/>
      <c r="W830" s="251"/>
      <c r="X830" s="251"/>
      <c r="Y830" s="251"/>
      <c r="Z830" s="251"/>
    </row>
    <row r="831" spans="1:26" ht="15.75" x14ac:dyDescent="0.25">
      <c r="A831" s="254"/>
      <c r="B831" s="254"/>
      <c r="C831" s="255"/>
      <c r="D831" s="619"/>
      <c r="E831" s="251"/>
      <c r="F831" s="839"/>
      <c r="G831" s="839"/>
      <c r="H831" s="257"/>
      <c r="I831" s="257"/>
      <c r="J831" s="251"/>
      <c r="K831" s="251"/>
      <c r="L831" s="251"/>
      <c r="M831" s="251"/>
      <c r="N831" s="251"/>
      <c r="O831" s="251"/>
      <c r="P831" s="251"/>
      <c r="Q831" s="251"/>
      <c r="R831" s="251"/>
      <c r="S831" s="251"/>
      <c r="T831" s="251"/>
      <c r="U831" s="251"/>
      <c r="V831" s="251"/>
      <c r="W831" s="251"/>
      <c r="X831" s="251"/>
      <c r="Y831" s="251"/>
      <c r="Z831" s="251"/>
    </row>
    <row r="832" spans="1:26" ht="15.75" x14ac:dyDescent="0.25">
      <c r="A832" s="254"/>
      <c r="B832" s="254"/>
      <c r="C832" s="255"/>
      <c r="D832" s="619"/>
      <c r="E832" s="251"/>
      <c r="F832" s="839"/>
      <c r="G832" s="839"/>
      <c r="H832" s="257"/>
      <c r="I832" s="257"/>
      <c r="J832" s="251"/>
      <c r="K832" s="251"/>
      <c r="L832" s="251"/>
      <c r="M832" s="251"/>
      <c r="N832" s="251"/>
      <c r="O832" s="251"/>
      <c r="P832" s="251"/>
      <c r="Q832" s="251"/>
      <c r="R832" s="251"/>
      <c r="S832" s="251"/>
      <c r="T832" s="251"/>
      <c r="U832" s="251"/>
      <c r="V832" s="251"/>
      <c r="W832" s="251"/>
      <c r="X832" s="251"/>
      <c r="Y832" s="251"/>
      <c r="Z832" s="251"/>
    </row>
    <row r="833" spans="1:26" ht="15.75" x14ac:dyDescent="0.25">
      <c r="A833" s="254"/>
      <c r="B833" s="254"/>
      <c r="C833" s="255"/>
      <c r="D833" s="619"/>
      <c r="E833" s="251"/>
      <c r="F833" s="839"/>
      <c r="G833" s="839"/>
      <c r="H833" s="257"/>
      <c r="I833" s="257"/>
      <c r="J833" s="251"/>
      <c r="K833" s="251"/>
      <c r="L833" s="251"/>
      <c r="M833" s="251"/>
      <c r="N833" s="251"/>
      <c r="O833" s="251"/>
      <c r="P833" s="251"/>
      <c r="Q833" s="251"/>
      <c r="R833" s="251"/>
      <c r="S833" s="251"/>
      <c r="T833" s="251"/>
      <c r="U833" s="251"/>
      <c r="V833" s="251"/>
      <c r="W833" s="251"/>
      <c r="X833" s="251"/>
      <c r="Y833" s="251"/>
      <c r="Z833" s="251"/>
    </row>
    <row r="834" spans="1:26" ht="15.75" x14ac:dyDescent="0.25">
      <c r="A834" s="254"/>
      <c r="B834" s="254"/>
      <c r="C834" s="255"/>
      <c r="D834" s="619"/>
      <c r="E834" s="251"/>
      <c r="F834" s="839"/>
      <c r="G834" s="839"/>
      <c r="H834" s="257"/>
      <c r="I834" s="257"/>
      <c r="J834" s="251"/>
      <c r="K834" s="251"/>
      <c r="L834" s="251"/>
      <c r="M834" s="251"/>
      <c r="N834" s="251"/>
      <c r="O834" s="251"/>
      <c r="P834" s="251"/>
      <c r="Q834" s="251"/>
      <c r="R834" s="251"/>
      <c r="S834" s="251"/>
      <c r="T834" s="251"/>
      <c r="U834" s="251"/>
      <c r="V834" s="251"/>
      <c r="W834" s="251"/>
      <c r="X834" s="251"/>
      <c r="Y834" s="251"/>
      <c r="Z834" s="251"/>
    </row>
    <row r="835" spans="1:26" ht="15.75" x14ac:dyDescent="0.25">
      <c r="A835" s="254"/>
      <c r="B835" s="254"/>
      <c r="C835" s="255"/>
      <c r="D835" s="619"/>
      <c r="E835" s="251"/>
      <c r="F835" s="839"/>
      <c r="G835" s="839"/>
      <c r="H835" s="257"/>
      <c r="I835" s="257"/>
      <c r="J835" s="251"/>
      <c r="K835" s="251"/>
      <c r="L835" s="251"/>
      <c r="M835" s="251"/>
      <c r="N835" s="251"/>
      <c r="O835" s="251"/>
      <c r="P835" s="251"/>
      <c r="Q835" s="251"/>
      <c r="R835" s="251"/>
      <c r="S835" s="251"/>
      <c r="T835" s="251"/>
      <c r="U835" s="251"/>
      <c r="V835" s="251"/>
      <c r="W835" s="251"/>
      <c r="X835" s="251"/>
      <c r="Y835" s="251"/>
      <c r="Z835" s="251"/>
    </row>
    <row r="836" spans="1:26" ht="15.75" x14ac:dyDescent="0.25">
      <c r="A836" s="254"/>
      <c r="B836" s="254"/>
      <c r="C836" s="255"/>
      <c r="D836" s="619"/>
      <c r="E836" s="251"/>
      <c r="F836" s="839"/>
      <c r="G836" s="839"/>
      <c r="H836" s="257"/>
      <c r="I836" s="257"/>
      <c r="J836" s="251"/>
      <c r="K836" s="251"/>
      <c r="L836" s="251"/>
      <c r="M836" s="251"/>
      <c r="N836" s="251"/>
      <c r="O836" s="251"/>
      <c r="P836" s="251"/>
      <c r="Q836" s="251"/>
      <c r="R836" s="251"/>
      <c r="S836" s="251"/>
      <c r="T836" s="251"/>
      <c r="U836" s="251"/>
      <c r="V836" s="251"/>
      <c r="W836" s="251"/>
      <c r="X836" s="251"/>
      <c r="Y836" s="251"/>
      <c r="Z836" s="251"/>
    </row>
    <row r="837" spans="1:26" ht="15.75" x14ac:dyDescent="0.25">
      <c r="A837" s="254"/>
      <c r="B837" s="254"/>
      <c r="C837" s="255"/>
      <c r="D837" s="619"/>
      <c r="E837" s="251"/>
      <c r="F837" s="839"/>
      <c r="G837" s="839"/>
      <c r="H837" s="257"/>
      <c r="I837" s="257"/>
      <c r="J837" s="251"/>
      <c r="K837" s="251"/>
      <c r="L837" s="251"/>
      <c r="M837" s="251"/>
      <c r="N837" s="251"/>
      <c r="O837" s="251"/>
      <c r="P837" s="251"/>
      <c r="Q837" s="251"/>
      <c r="R837" s="251"/>
      <c r="S837" s="251"/>
      <c r="T837" s="251"/>
      <c r="U837" s="251"/>
      <c r="V837" s="251"/>
      <c r="W837" s="251"/>
      <c r="X837" s="251"/>
      <c r="Y837" s="251"/>
      <c r="Z837" s="251"/>
    </row>
    <row r="838" spans="1:26" ht="15.75" x14ac:dyDescent="0.25">
      <c r="A838" s="254"/>
      <c r="B838" s="254"/>
      <c r="C838" s="255"/>
      <c r="D838" s="619"/>
      <c r="E838" s="251"/>
      <c r="F838" s="839"/>
      <c r="G838" s="839"/>
      <c r="H838" s="257"/>
      <c r="I838" s="257"/>
      <c r="J838" s="251"/>
      <c r="K838" s="251"/>
      <c r="L838" s="251"/>
      <c r="M838" s="251"/>
      <c r="N838" s="251"/>
      <c r="O838" s="251"/>
      <c r="P838" s="251"/>
      <c r="Q838" s="251"/>
      <c r="R838" s="251"/>
      <c r="S838" s="251"/>
      <c r="T838" s="251"/>
      <c r="U838" s="251"/>
      <c r="V838" s="251"/>
      <c r="W838" s="251"/>
      <c r="X838" s="251"/>
      <c r="Y838" s="251"/>
      <c r="Z838" s="251"/>
    </row>
    <row r="839" spans="1:26" ht="15.75" x14ac:dyDescent="0.25">
      <c r="A839" s="254"/>
      <c r="B839" s="254"/>
      <c r="C839" s="255"/>
      <c r="D839" s="619"/>
      <c r="E839" s="251"/>
      <c r="F839" s="839"/>
      <c r="G839" s="839"/>
      <c r="H839" s="257"/>
      <c r="I839" s="257"/>
      <c r="J839" s="251"/>
      <c r="K839" s="251"/>
      <c r="L839" s="251"/>
      <c r="M839" s="251"/>
      <c r="N839" s="251"/>
      <c r="O839" s="251"/>
      <c r="P839" s="251"/>
      <c r="Q839" s="251"/>
      <c r="R839" s="251"/>
      <c r="S839" s="251"/>
      <c r="T839" s="251"/>
      <c r="U839" s="251"/>
      <c r="V839" s="251"/>
      <c r="W839" s="251"/>
      <c r="X839" s="251"/>
      <c r="Y839" s="251"/>
      <c r="Z839" s="251"/>
    </row>
    <row r="840" spans="1:26" ht="15.75" x14ac:dyDescent="0.25">
      <c r="A840" s="254"/>
      <c r="B840" s="254"/>
      <c r="C840" s="255"/>
      <c r="D840" s="619"/>
      <c r="E840" s="251"/>
      <c r="F840" s="839"/>
      <c r="G840" s="839"/>
      <c r="H840" s="257"/>
      <c r="I840" s="257"/>
      <c r="J840" s="251"/>
      <c r="K840" s="251"/>
      <c r="L840" s="251"/>
      <c r="M840" s="251"/>
      <c r="N840" s="251"/>
      <c r="O840" s="251"/>
      <c r="P840" s="251"/>
      <c r="Q840" s="251"/>
      <c r="R840" s="251"/>
      <c r="S840" s="251"/>
      <c r="T840" s="251"/>
      <c r="U840" s="251"/>
      <c r="V840" s="251"/>
      <c r="W840" s="251"/>
      <c r="X840" s="251"/>
      <c r="Y840" s="251"/>
      <c r="Z840" s="251"/>
    </row>
    <row r="841" spans="1:26" ht="15.75" x14ac:dyDescent="0.25">
      <c r="A841" s="254"/>
      <c r="B841" s="254"/>
      <c r="C841" s="255"/>
      <c r="D841" s="619"/>
      <c r="E841" s="251"/>
      <c r="F841" s="839"/>
      <c r="G841" s="839"/>
      <c r="H841" s="257"/>
      <c r="I841" s="257"/>
      <c r="J841" s="251"/>
      <c r="K841" s="251"/>
      <c r="L841" s="251"/>
      <c r="M841" s="251"/>
      <c r="N841" s="251"/>
      <c r="O841" s="251"/>
      <c r="P841" s="251"/>
      <c r="Q841" s="251"/>
      <c r="R841" s="251"/>
      <c r="S841" s="251"/>
      <c r="T841" s="251"/>
      <c r="U841" s="251"/>
      <c r="V841" s="251"/>
      <c r="W841" s="251"/>
      <c r="X841" s="251"/>
      <c r="Y841" s="251"/>
      <c r="Z841" s="251"/>
    </row>
    <row r="842" spans="1:26" ht="15.75" x14ac:dyDescent="0.25">
      <c r="A842" s="254"/>
      <c r="B842" s="254"/>
      <c r="C842" s="255"/>
      <c r="D842" s="619"/>
      <c r="E842" s="251"/>
      <c r="F842" s="839"/>
      <c r="G842" s="839"/>
      <c r="H842" s="257"/>
      <c r="I842" s="257"/>
      <c r="J842" s="251"/>
      <c r="K842" s="251"/>
      <c r="L842" s="251"/>
      <c r="M842" s="251"/>
      <c r="N842" s="251"/>
      <c r="O842" s="251"/>
      <c r="P842" s="251"/>
      <c r="Q842" s="251"/>
      <c r="R842" s="251"/>
      <c r="S842" s="251"/>
      <c r="T842" s="251"/>
      <c r="U842" s="251"/>
      <c r="V842" s="251"/>
      <c r="W842" s="251"/>
      <c r="X842" s="251"/>
      <c r="Y842" s="251"/>
      <c r="Z842" s="251"/>
    </row>
    <row r="843" spans="1:26" ht="15.75" x14ac:dyDescent="0.25">
      <c r="A843" s="254"/>
      <c r="B843" s="254"/>
      <c r="C843" s="255"/>
      <c r="D843" s="619"/>
      <c r="E843" s="251"/>
      <c r="F843" s="839"/>
      <c r="G843" s="839"/>
      <c r="H843" s="257"/>
      <c r="I843" s="257"/>
      <c r="J843" s="251"/>
      <c r="K843" s="251"/>
      <c r="L843" s="251"/>
      <c r="M843" s="251"/>
      <c r="N843" s="251"/>
      <c r="O843" s="251"/>
      <c r="P843" s="251"/>
      <c r="Q843" s="251"/>
      <c r="R843" s="251"/>
      <c r="S843" s="251"/>
      <c r="T843" s="251"/>
      <c r="U843" s="251"/>
      <c r="V843" s="251"/>
      <c r="W843" s="251"/>
      <c r="X843" s="251"/>
      <c r="Y843" s="251"/>
      <c r="Z843" s="251"/>
    </row>
    <row r="844" spans="1:26" ht="15.75" x14ac:dyDescent="0.25">
      <c r="A844" s="254"/>
      <c r="B844" s="254"/>
      <c r="C844" s="255"/>
      <c r="D844" s="619"/>
      <c r="E844" s="251"/>
      <c r="F844" s="839"/>
      <c r="G844" s="839"/>
      <c r="H844" s="257"/>
      <c r="I844" s="257"/>
      <c r="J844" s="251"/>
      <c r="K844" s="251"/>
      <c r="L844" s="251"/>
      <c r="M844" s="251"/>
      <c r="N844" s="251"/>
      <c r="O844" s="251"/>
      <c r="P844" s="251"/>
      <c r="Q844" s="251"/>
      <c r="R844" s="251"/>
      <c r="S844" s="251"/>
      <c r="T844" s="251"/>
      <c r="U844" s="251"/>
      <c r="V844" s="251"/>
      <c r="W844" s="251"/>
      <c r="X844" s="251"/>
      <c r="Y844" s="251"/>
      <c r="Z844" s="251"/>
    </row>
    <row r="845" spans="1:26" ht="15.75" x14ac:dyDescent="0.25">
      <c r="A845" s="254"/>
      <c r="B845" s="254"/>
      <c r="C845" s="255"/>
      <c r="D845" s="619"/>
      <c r="E845" s="251"/>
      <c r="F845" s="839"/>
      <c r="G845" s="839"/>
      <c r="H845" s="257"/>
      <c r="I845" s="257"/>
      <c r="J845" s="251"/>
      <c r="K845" s="251"/>
      <c r="L845" s="251"/>
      <c r="M845" s="251"/>
      <c r="N845" s="251"/>
      <c r="O845" s="251"/>
      <c r="P845" s="251"/>
      <c r="Q845" s="251"/>
      <c r="R845" s="251"/>
      <c r="S845" s="251"/>
      <c r="T845" s="251"/>
      <c r="U845" s="251"/>
      <c r="V845" s="251"/>
      <c r="W845" s="251"/>
      <c r="X845" s="251"/>
      <c r="Y845" s="251"/>
      <c r="Z845" s="251"/>
    </row>
    <row r="846" spans="1:26" ht="15.75" x14ac:dyDescent="0.25">
      <c r="A846" s="254"/>
      <c r="B846" s="254"/>
      <c r="C846" s="255"/>
      <c r="D846" s="619"/>
      <c r="E846" s="251"/>
      <c r="F846" s="839"/>
      <c r="G846" s="839"/>
      <c r="H846" s="257"/>
      <c r="I846" s="257"/>
      <c r="J846" s="251"/>
      <c r="K846" s="251"/>
      <c r="L846" s="251"/>
      <c r="M846" s="251"/>
      <c r="N846" s="251"/>
      <c r="O846" s="251"/>
      <c r="P846" s="251"/>
      <c r="Q846" s="251"/>
      <c r="R846" s="251"/>
      <c r="S846" s="251"/>
      <c r="T846" s="251"/>
      <c r="U846" s="251"/>
      <c r="V846" s="251"/>
      <c r="W846" s="251"/>
      <c r="X846" s="251"/>
      <c r="Y846" s="251"/>
      <c r="Z846" s="251"/>
    </row>
    <row r="847" spans="1:26" ht="15.75" x14ac:dyDescent="0.25">
      <c r="A847" s="254"/>
      <c r="B847" s="254"/>
      <c r="C847" s="255"/>
      <c r="D847" s="619"/>
      <c r="E847" s="251"/>
      <c r="F847" s="839"/>
      <c r="G847" s="839"/>
      <c r="H847" s="257"/>
      <c r="I847" s="257"/>
      <c r="J847" s="251"/>
      <c r="K847" s="251"/>
      <c r="L847" s="251"/>
      <c r="M847" s="251"/>
      <c r="N847" s="251"/>
      <c r="O847" s="251"/>
      <c r="P847" s="251"/>
      <c r="Q847" s="251"/>
      <c r="R847" s="251"/>
      <c r="S847" s="251"/>
      <c r="T847" s="251"/>
      <c r="U847" s="251"/>
      <c r="V847" s="251"/>
      <c r="W847" s="251"/>
      <c r="X847" s="251"/>
      <c r="Y847" s="251"/>
      <c r="Z847" s="251"/>
    </row>
    <row r="848" spans="1:26" ht="15.75" x14ac:dyDescent="0.25">
      <c r="A848" s="254"/>
      <c r="B848" s="254"/>
      <c r="C848" s="255"/>
      <c r="D848" s="619"/>
      <c r="E848" s="251"/>
      <c r="F848" s="839"/>
      <c r="G848" s="839"/>
      <c r="H848" s="257"/>
      <c r="I848" s="257"/>
      <c r="J848" s="251"/>
      <c r="K848" s="251"/>
      <c r="L848" s="251"/>
      <c r="M848" s="251"/>
      <c r="N848" s="251"/>
      <c r="O848" s="251"/>
      <c r="P848" s="251"/>
      <c r="Q848" s="251"/>
      <c r="R848" s="251"/>
      <c r="S848" s="251"/>
      <c r="T848" s="251"/>
      <c r="U848" s="251"/>
      <c r="V848" s="251"/>
      <c r="W848" s="251"/>
      <c r="X848" s="251"/>
      <c r="Y848" s="251"/>
      <c r="Z848" s="251"/>
    </row>
    <row r="849" spans="1:26" ht="15.75" x14ac:dyDescent="0.25">
      <c r="A849" s="254"/>
      <c r="B849" s="254"/>
      <c r="C849" s="255"/>
      <c r="D849" s="619"/>
      <c r="E849" s="251"/>
      <c r="F849" s="839"/>
      <c r="G849" s="839"/>
      <c r="H849" s="257"/>
      <c r="I849" s="257"/>
      <c r="J849" s="251"/>
      <c r="K849" s="251"/>
      <c r="L849" s="251"/>
      <c r="M849" s="251"/>
      <c r="N849" s="251"/>
      <c r="O849" s="251"/>
      <c r="P849" s="251"/>
      <c r="Q849" s="251"/>
      <c r="R849" s="251"/>
      <c r="S849" s="251"/>
      <c r="T849" s="251"/>
      <c r="U849" s="251"/>
      <c r="V849" s="251"/>
      <c r="W849" s="251"/>
      <c r="X849" s="251"/>
      <c r="Y849" s="251"/>
      <c r="Z849" s="251"/>
    </row>
    <row r="850" spans="1:26" ht="15.75" x14ac:dyDescent="0.25">
      <c r="A850" s="254"/>
      <c r="B850" s="254"/>
      <c r="C850" s="255"/>
      <c r="D850" s="619"/>
      <c r="E850" s="251"/>
      <c r="F850" s="839"/>
      <c r="G850" s="839"/>
      <c r="H850" s="257"/>
      <c r="I850" s="257"/>
      <c r="J850" s="251"/>
      <c r="K850" s="251"/>
      <c r="L850" s="251"/>
      <c r="M850" s="251"/>
      <c r="N850" s="251"/>
      <c r="O850" s="251"/>
      <c r="P850" s="251"/>
      <c r="Q850" s="251"/>
      <c r="R850" s="251"/>
      <c r="S850" s="251"/>
      <c r="T850" s="251"/>
      <c r="U850" s="251"/>
      <c r="V850" s="251"/>
      <c r="W850" s="251"/>
      <c r="X850" s="251"/>
      <c r="Y850" s="251"/>
      <c r="Z850" s="251"/>
    </row>
    <row r="851" spans="1:26" ht="15.75" x14ac:dyDescent="0.25">
      <c r="A851" s="254"/>
      <c r="B851" s="254"/>
      <c r="C851" s="255"/>
      <c r="D851" s="619"/>
      <c r="E851" s="251"/>
      <c r="F851" s="839"/>
      <c r="G851" s="839"/>
      <c r="H851" s="257"/>
      <c r="I851" s="257"/>
      <c r="J851" s="251"/>
      <c r="K851" s="251"/>
      <c r="L851" s="251"/>
      <c r="M851" s="251"/>
      <c r="N851" s="251"/>
      <c r="O851" s="251"/>
      <c r="P851" s="251"/>
      <c r="Q851" s="251"/>
      <c r="R851" s="251"/>
      <c r="S851" s="251"/>
      <c r="T851" s="251"/>
      <c r="U851" s="251"/>
      <c r="V851" s="251"/>
      <c r="W851" s="251"/>
      <c r="X851" s="251"/>
      <c r="Y851" s="251"/>
      <c r="Z851" s="251"/>
    </row>
    <row r="852" spans="1:26" ht="15.75" x14ac:dyDescent="0.25">
      <c r="A852" s="254"/>
      <c r="B852" s="254"/>
      <c r="C852" s="255"/>
      <c r="D852" s="619"/>
      <c r="E852" s="251"/>
      <c r="F852" s="839"/>
      <c r="G852" s="839"/>
      <c r="H852" s="257"/>
      <c r="I852" s="257"/>
      <c r="J852" s="251"/>
      <c r="K852" s="251"/>
      <c r="L852" s="251"/>
      <c r="M852" s="251"/>
      <c r="N852" s="251"/>
      <c r="O852" s="251"/>
      <c r="P852" s="251"/>
      <c r="Q852" s="251"/>
      <c r="R852" s="251"/>
      <c r="S852" s="251"/>
      <c r="T852" s="251"/>
      <c r="U852" s="251"/>
      <c r="V852" s="251"/>
      <c r="W852" s="251"/>
      <c r="X852" s="251"/>
      <c r="Y852" s="251"/>
      <c r="Z852" s="251"/>
    </row>
    <row r="853" spans="1:26" ht="15.75" x14ac:dyDescent="0.25">
      <c r="A853" s="254"/>
      <c r="B853" s="254"/>
      <c r="C853" s="255"/>
      <c r="D853" s="619"/>
      <c r="E853" s="251"/>
      <c r="F853" s="839"/>
      <c r="G853" s="839"/>
      <c r="H853" s="257"/>
      <c r="I853" s="257"/>
      <c r="J853" s="251"/>
      <c r="K853" s="251"/>
      <c r="L853" s="251"/>
      <c r="M853" s="251"/>
      <c r="N853" s="251"/>
      <c r="O853" s="251"/>
      <c r="P853" s="251"/>
      <c r="Q853" s="251"/>
      <c r="R853" s="251"/>
      <c r="S853" s="251"/>
      <c r="T853" s="251"/>
      <c r="U853" s="251"/>
      <c r="V853" s="251"/>
      <c r="W853" s="251"/>
      <c r="X853" s="251"/>
      <c r="Y853" s="251"/>
      <c r="Z853" s="251"/>
    </row>
    <row r="854" spans="1:26" ht="15.75" x14ac:dyDescent="0.25">
      <c r="A854" s="254"/>
      <c r="B854" s="254"/>
      <c r="C854" s="255"/>
      <c r="D854" s="619"/>
      <c r="E854" s="251"/>
      <c r="F854" s="839"/>
      <c r="G854" s="839"/>
      <c r="H854" s="257"/>
      <c r="I854" s="257"/>
      <c r="J854" s="251"/>
      <c r="K854" s="251"/>
      <c r="L854" s="251"/>
      <c r="M854" s="251"/>
      <c r="N854" s="251"/>
      <c r="O854" s="251"/>
      <c r="P854" s="251"/>
      <c r="Q854" s="251"/>
      <c r="R854" s="251"/>
      <c r="S854" s="251"/>
      <c r="T854" s="251"/>
      <c r="U854" s="251"/>
      <c r="V854" s="251"/>
      <c r="W854" s="251"/>
      <c r="X854" s="251"/>
      <c r="Y854" s="251"/>
      <c r="Z854" s="251"/>
    </row>
    <row r="855" spans="1:26" ht="15.75" x14ac:dyDescent="0.25">
      <c r="A855" s="254"/>
      <c r="B855" s="254"/>
      <c r="C855" s="255"/>
      <c r="D855" s="619"/>
      <c r="E855" s="251"/>
      <c r="F855" s="839"/>
      <c r="G855" s="839"/>
      <c r="H855" s="257"/>
      <c r="I855" s="257"/>
      <c r="J855" s="251"/>
      <c r="K855" s="251"/>
      <c r="L855" s="251"/>
      <c r="M855" s="251"/>
      <c r="N855" s="251"/>
      <c r="O855" s="251"/>
      <c r="P855" s="251"/>
      <c r="Q855" s="251"/>
      <c r="R855" s="251"/>
      <c r="S855" s="251"/>
      <c r="T855" s="251"/>
      <c r="U855" s="251"/>
      <c r="V855" s="251"/>
      <c r="W855" s="251"/>
      <c r="X855" s="251"/>
      <c r="Y855" s="251"/>
      <c r="Z855" s="251"/>
    </row>
    <row r="856" spans="1:26" ht="15.75" x14ac:dyDescent="0.25">
      <c r="A856" s="254"/>
      <c r="B856" s="254"/>
      <c r="C856" s="255"/>
      <c r="D856" s="619"/>
      <c r="E856" s="251"/>
      <c r="F856" s="839"/>
      <c r="G856" s="839"/>
      <c r="H856" s="257"/>
      <c r="I856" s="257"/>
      <c r="J856" s="251"/>
      <c r="K856" s="251"/>
      <c r="L856" s="251"/>
      <c r="M856" s="251"/>
      <c r="N856" s="251"/>
      <c r="O856" s="251"/>
      <c r="P856" s="251"/>
      <c r="Q856" s="251"/>
      <c r="R856" s="251"/>
      <c r="S856" s="251"/>
      <c r="T856" s="251"/>
      <c r="U856" s="251"/>
      <c r="V856" s="251"/>
      <c r="W856" s="251"/>
      <c r="X856" s="251"/>
      <c r="Y856" s="251"/>
      <c r="Z856" s="251"/>
    </row>
    <row r="857" spans="1:26" ht="15.75" x14ac:dyDescent="0.25">
      <c r="A857" s="254"/>
      <c r="B857" s="254"/>
      <c r="C857" s="255"/>
      <c r="D857" s="619"/>
      <c r="E857" s="251"/>
      <c r="F857" s="839"/>
      <c r="G857" s="839"/>
      <c r="H857" s="257"/>
      <c r="I857" s="257"/>
      <c r="J857" s="251"/>
      <c r="K857" s="251"/>
      <c r="L857" s="251"/>
      <c r="M857" s="251"/>
      <c r="N857" s="251"/>
      <c r="O857" s="251"/>
      <c r="P857" s="251"/>
      <c r="Q857" s="251"/>
      <c r="R857" s="251"/>
      <c r="S857" s="251"/>
      <c r="T857" s="251"/>
      <c r="U857" s="251"/>
      <c r="V857" s="251"/>
      <c r="W857" s="251"/>
      <c r="X857" s="251"/>
      <c r="Y857" s="251"/>
      <c r="Z857" s="251"/>
    </row>
    <row r="858" spans="1:26" ht="15.75" x14ac:dyDescent="0.25">
      <c r="A858" s="254"/>
      <c r="B858" s="254"/>
      <c r="C858" s="255"/>
      <c r="D858" s="619"/>
      <c r="E858" s="251"/>
      <c r="F858" s="839"/>
      <c r="G858" s="839"/>
      <c r="H858" s="257"/>
      <c r="I858" s="257"/>
      <c r="J858" s="251"/>
      <c r="K858" s="251"/>
      <c r="L858" s="251"/>
      <c r="M858" s="251"/>
      <c r="N858" s="251"/>
      <c r="O858" s="251"/>
      <c r="P858" s="251"/>
      <c r="Q858" s="251"/>
      <c r="R858" s="251"/>
      <c r="S858" s="251"/>
      <c r="T858" s="251"/>
      <c r="U858" s="251"/>
      <c r="V858" s="251"/>
      <c r="W858" s="251"/>
      <c r="X858" s="251"/>
      <c r="Y858" s="251"/>
      <c r="Z858" s="251"/>
    </row>
    <row r="859" spans="1:26" ht="15.75" x14ac:dyDescent="0.25">
      <c r="A859" s="254"/>
      <c r="B859" s="254"/>
      <c r="C859" s="255"/>
      <c r="D859" s="619"/>
      <c r="E859" s="251"/>
      <c r="F859" s="839"/>
      <c r="G859" s="839"/>
      <c r="H859" s="257"/>
      <c r="I859" s="257"/>
      <c r="J859" s="251"/>
      <c r="K859" s="251"/>
      <c r="L859" s="251"/>
      <c r="M859" s="251"/>
      <c r="N859" s="251"/>
      <c r="O859" s="251"/>
      <c r="P859" s="251"/>
      <c r="Q859" s="251"/>
      <c r="R859" s="251"/>
      <c r="S859" s="251"/>
      <c r="T859" s="251"/>
      <c r="U859" s="251"/>
      <c r="V859" s="251"/>
      <c r="W859" s="251"/>
      <c r="X859" s="251"/>
      <c r="Y859" s="251"/>
      <c r="Z859" s="251"/>
    </row>
    <row r="860" spans="1:26" ht="15.75" x14ac:dyDescent="0.25">
      <c r="A860" s="254"/>
      <c r="B860" s="254"/>
      <c r="C860" s="255"/>
      <c r="D860" s="619"/>
      <c r="E860" s="251"/>
      <c r="F860" s="839"/>
      <c r="G860" s="839"/>
      <c r="H860" s="257"/>
      <c r="I860" s="257"/>
      <c r="J860" s="251"/>
      <c r="K860" s="251"/>
      <c r="L860" s="251"/>
      <c r="M860" s="251"/>
      <c r="N860" s="251"/>
      <c r="O860" s="251"/>
      <c r="P860" s="251"/>
      <c r="Q860" s="251"/>
      <c r="R860" s="251"/>
      <c r="S860" s="251"/>
      <c r="T860" s="251"/>
      <c r="U860" s="251"/>
      <c r="V860" s="251"/>
      <c r="W860" s="251"/>
      <c r="X860" s="251"/>
      <c r="Y860" s="251"/>
      <c r="Z860" s="251"/>
    </row>
    <row r="861" spans="1:26" ht="15.75" x14ac:dyDescent="0.25">
      <c r="A861" s="254"/>
      <c r="B861" s="254"/>
      <c r="C861" s="255"/>
      <c r="D861" s="619"/>
      <c r="E861" s="251"/>
      <c r="F861" s="839"/>
      <c r="G861" s="839"/>
      <c r="H861" s="257"/>
      <c r="I861" s="257"/>
      <c r="J861" s="251"/>
      <c r="K861" s="251"/>
      <c r="L861" s="251"/>
      <c r="M861" s="251"/>
      <c r="N861" s="251"/>
      <c r="O861" s="251"/>
      <c r="P861" s="251"/>
      <c r="Q861" s="251"/>
      <c r="R861" s="251"/>
      <c r="S861" s="251"/>
      <c r="T861" s="251"/>
      <c r="U861" s="251"/>
      <c r="V861" s="251"/>
      <c r="W861" s="251"/>
      <c r="X861" s="251"/>
      <c r="Y861" s="251"/>
      <c r="Z861" s="251"/>
    </row>
    <row r="862" spans="1:26" ht="15.75" x14ac:dyDescent="0.25">
      <c r="A862" s="254"/>
      <c r="B862" s="254"/>
      <c r="C862" s="255"/>
      <c r="D862" s="619"/>
      <c r="E862" s="251"/>
      <c r="F862" s="839"/>
      <c r="G862" s="839"/>
      <c r="H862" s="257"/>
      <c r="I862" s="257"/>
      <c r="J862" s="251"/>
      <c r="K862" s="251"/>
      <c r="L862" s="251"/>
      <c r="M862" s="251"/>
      <c r="N862" s="251"/>
      <c r="O862" s="251"/>
      <c r="P862" s="251"/>
      <c r="Q862" s="251"/>
      <c r="R862" s="251"/>
      <c r="S862" s="251"/>
      <c r="T862" s="251"/>
      <c r="U862" s="251"/>
      <c r="V862" s="251"/>
      <c r="W862" s="251"/>
      <c r="X862" s="251"/>
      <c r="Y862" s="251"/>
      <c r="Z862" s="251"/>
    </row>
    <row r="863" spans="1:26" ht="15.75" x14ac:dyDescent="0.25">
      <c r="A863" s="254"/>
      <c r="B863" s="254"/>
      <c r="C863" s="255"/>
      <c r="D863" s="619"/>
      <c r="E863" s="251"/>
      <c r="F863" s="839"/>
      <c r="G863" s="839"/>
      <c r="H863" s="257"/>
      <c r="I863" s="257"/>
      <c r="J863" s="251"/>
      <c r="K863" s="251"/>
      <c r="L863" s="251"/>
      <c r="M863" s="251"/>
      <c r="N863" s="251"/>
      <c r="O863" s="251"/>
      <c r="P863" s="251"/>
      <c r="Q863" s="251"/>
      <c r="R863" s="251"/>
      <c r="S863" s="251"/>
      <c r="T863" s="251"/>
      <c r="U863" s="251"/>
      <c r="V863" s="251"/>
      <c r="W863" s="251"/>
      <c r="X863" s="251"/>
      <c r="Y863" s="251"/>
      <c r="Z863" s="251"/>
    </row>
    <row r="864" spans="1:26" ht="15.75" x14ac:dyDescent="0.25">
      <c r="A864" s="254"/>
      <c r="B864" s="254"/>
      <c r="C864" s="255"/>
      <c r="D864" s="619"/>
      <c r="E864" s="251"/>
      <c r="F864" s="839"/>
      <c r="G864" s="839"/>
      <c r="H864" s="257"/>
      <c r="I864" s="257"/>
      <c r="J864" s="251"/>
      <c r="K864" s="251"/>
      <c r="L864" s="251"/>
      <c r="M864" s="251"/>
      <c r="N864" s="251"/>
      <c r="O864" s="251"/>
      <c r="P864" s="251"/>
      <c r="Q864" s="251"/>
      <c r="R864" s="251"/>
      <c r="S864" s="251"/>
      <c r="T864" s="251"/>
      <c r="U864" s="251"/>
      <c r="V864" s="251"/>
      <c r="W864" s="251"/>
      <c r="X864" s="251"/>
      <c r="Y864" s="251"/>
      <c r="Z864" s="251"/>
    </row>
    <row r="865" spans="1:26" ht="15.75" x14ac:dyDescent="0.25">
      <c r="A865" s="254"/>
      <c r="B865" s="254"/>
      <c r="C865" s="255"/>
      <c r="D865" s="619"/>
      <c r="E865" s="251"/>
      <c r="F865" s="839"/>
      <c r="G865" s="839"/>
      <c r="H865" s="257"/>
      <c r="I865" s="257"/>
      <c r="J865" s="251"/>
      <c r="K865" s="251"/>
      <c r="L865" s="251"/>
      <c r="M865" s="251"/>
      <c r="N865" s="251"/>
      <c r="O865" s="251"/>
      <c r="P865" s="251"/>
      <c r="Q865" s="251"/>
      <c r="R865" s="251"/>
      <c r="S865" s="251"/>
      <c r="T865" s="251"/>
      <c r="U865" s="251"/>
      <c r="V865" s="251"/>
      <c r="W865" s="251"/>
      <c r="X865" s="251"/>
      <c r="Y865" s="251"/>
      <c r="Z865" s="251"/>
    </row>
    <row r="866" spans="1:26" ht="15.75" x14ac:dyDescent="0.25">
      <c r="A866" s="254"/>
      <c r="B866" s="254"/>
      <c r="C866" s="255"/>
      <c r="D866" s="619"/>
      <c r="E866" s="251"/>
      <c r="F866" s="839"/>
      <c r="G866" s="839"/>
      <c r="H866" s="257"/>
      <c r="I866" s="257"/>
      <c r="J866" s="251"/>
      <c r="K866" s="251"/>
      <c r="L866" s="251"/>
      <c r="M866" s="251"/>
      <c r="N866" s="251"/>
      <c r="O866" s="251"/>
      <c r="P866" s="251"/>
      <c r="Q866" s="251"/>
      <c r="R866" s="251"/>
      <c r="S866" s="251"/>
      <c r="T866" s="251"/>
      <c r="U866" s="251"/>
      <c r="V866" s="251"/>
      <c r="W866" s="251"/>
      <c r="X866" s="251"/>
      <c r="Y866" s="251"/>
      <c r="Z866" s="251"/>
    </row>
    <row r="867" spans="1:26" ht="15.75" x14ac:dyDescent="0.25">
      <c r="A867" s="254"/>
      <c r="B867" s="254"/>
      <c r="C867" s="255"/>
      <c r="D867" s="619"/>
      <c r="E867" s="251"/>
      <c r="F867" s="839"/>
      <c r="G867" s="839"/>
      <c r="H867" s="257"/>
      <c r="I867" s="257"/>
      <c r="J867" s="251"/>
      <c r="K867" s="251"/>
      <c r="L867" s="251"/>
      <c r="M867" s="251"/>
      <c r="N867" s="251"/>
      <c r="O867" s="251"/>
      <c r="P867" s="251"/>
      <c r="Q867" s="251"/>
      <c r="R867" s="251"/>
      <c r="S867" s="251"/>
      <c r="T867" s="251"/>
      <c r="U867" s="251"/>
      <c r="V867" s="251"/>
      <c r="W867" s="251"/>
      <c r="X867" s="251"/>
      <c r="Y867" s="251"/>
      <c r="Z867" s="251"/>
    </row>
    <row r="868" spans="1:26" ht="15.75" x14ac:dyDescent="0.25">
      <c r="A868" s="254"/>
      <c r="B868" s="254"/>
      <c r="C868" s="255"/>
      <c r="D868" s="619"/>
      <c r="E868" s="251"/>
      <c r="F868" s="839"/>
      <c r="G868" s="839"/>
      <c r="H868" s="257"/>
      <c r="I868" s="257"/>
      <c r="J868" s="251"/>
      <c r="K868" s="251"/>
      <c r="L868" s="251"/>
      <c r="M868" s="251"/>
      <c r="N868" s="251"/>
      <c r="O868" s="251"/>
      <c r="P868" s="251"/>
      <c r="Q868" s="251"/>
      <c r="R868" s="251"/>
      <c r="S868" s="251"/>
      <c r="T868" s="251"/>
      <c r="U868" s="251"/>
      <c r="V868" s="251"/>
      <c r="W868" s="251"/>
      <c r="X868" s="251"/>
      <c r="Y868" s="251"/>
      <c r="Z868" s="251"/>
    </row>
    <row r="869" spans="1:26" ht="15.75" x14ac:dyDescent="0.25">
      <c r="A869" s="254"/>
      <c r="B869" s="254"/>
      <c r="C869" s="255"/>
      <c r="D869" s="619"/>
      <c r="E869" s="251"/>
      <c r="F869" s="839"/>
      <c r="G869" s="839"/>
      <c r="H869" s="257"/>
      <c r="I869" s="257"/>
      <c r="J869" s="251"/>
      <c r="K869" s="251"/>
      <c r="L869" s="251"/>
      <c r="M869" s="251"/>
      <c r="N869" s="251"/>
      <c r="O869" s="251"/>
      <c r="P869" s="251"/>
      <c r="Q869" s="251"/>
      <c r="R869" s="251"/>
      <c r="S869" s="251"/>
      <c r="T869" s="251"/>
      <c r="U869" s="251"/>
      <c r="V869" s="251"/>
      <c r="W869" s="251"/>
      <c r="X869" s="251"/>
      <c r="Y869" s="251"/>
      <c r="Z869" s="251"/>
    </row>
    <row r="870" spans="1:26" ht="15.75" x14ac:dyDescent="0.25">
      <c r="A870" s="254"/>
      <c r="B870" s="254"/>
      <c r="C870" s="255"/>
      <c r="D870" s="619"/>
      <c r="E870" s="251"/>
      <c r="F870" s="839"/>
      <c r="G870" s="839"/>
      <c r="H870" s="257"/>
      <c r="I870" s="257"/>
      <c r="J870" s="251"/>
      <c r="K870" s="251"/>
      <c r="L870" s="251"/>
      <c r="M870" s="251"/>
      <c r="N870" s="251"/>
      <c r="O870" s="251"/>
      <c r="P870" s="251"/>
      <c r="Q870" s="251"/>
      <c r="R870" s="251"/>
      <c r="S870" s="251"/>
      <c r="T870" s="251"/>
      <c r="U870" s="251"/>
      <c r="V870" s="251"/>
      <c r="W870" s="251"/>
      <c r="X870" s="251"/>
      <c r="Y870" s="251"/>
      <c r="Z870" s="251"/>
    </row>
    <row r="871" spans="1:26" ht="15.75" x14ac:dyDescent="0.25">
      <c r="A871" s="254"/>
      <c r="B871" s="254"/>
      <c r="C871" s="255"/>
      <c r="D871" s="619"/>
      <c r="E871" s="251"/>
      <c r="F871" s="839"/>
      <c r="G871" s="839"/>
      <c r="H871" s="257"/>
      <c r="I871" s="257"/>
      <c r="J871" s="251"/>
      <c r="K871" s="251"/>
      <c r="L871" s="251"/>
      <c r="M871" s="251"/>
      <c r="N871" s="251"/>
      <c r="O871" s="251"/>
      <c r="P871" s="251"/>
      <c r="Q871" s="251"/>
      <c r="R871" s="251"/>
      <c r="S871" s="251"/>
      <c r="T871" s="251"/>
      <c r="U871" s="251"/>
      <c r="V871" s="251"/>
      <c r="W871" s="251"/>
      <c r="X871" s="251"/>
      <c r="Y871" s="251"/>
      <c r="Z871" s="251"/>
    </row>
    <row r="872" spans="1:26" ht="15.75" x14ac:dyDescent="0.25">
      <c r="A872" s="254"/>
      <c r="B872" s="254"/>
      <c r="C872" s="255"/>
      <c r="D872" s="619"/>
      <c r="E872" s="251"/>
      <c r="F872" s="839"/>
      <c r="G872" s="839"/>
      <c r="H872" s="257"/>
      <c r="I872" s="257"/>
      <c r="J872" s="251"/>
      <c r="K872" s="251"/>
      <c r="L872" s="251"/>
      <c r="M872" s="251"/>
      <c r="N872" s="251"/>
      <c r="O872" s="251"/>
      <c r="P872" s="251"/>
      <c r="Q872" s="251"/>
      <c r="R872" s="251"/>
      <c r="S872" s="251"/>
      <c r="T872" s="251"/>
      <c r="U872" s="251"/>
      <c r="V872" s="251"/>
      <c r="W872" s="251"/>
      <c r="X872" s="251"/>
      <c r="Y872" s="251"/>
      <c r="Z872" s="251"/>
    </row>
    <row r="873" spans="1:26" ht="15.75" x14ac:dyDescent="0.25">
      <c r="A873" s="254"/>
      <c r="B873" s="254"/>
      <c r="C873" s="255"/>
      <c r="D873" s="619"/>
      <c r="E873" s="251"/>
      <c r="F873" s="839"/>
      <c r="G873" s="839"/>
      <c r="H873" s="257"/>
      <c r="I873" s="257"/>
      <c r="J873" s="251"/>
      <c r="K873" s="251"/>
      <c r="L873" s="251"/>
      <c r="M873" s="251"/>
      <c r="N873" s="251"/>
      <c r="O873" s="251"/>
      <c r="P873" s="251"/>
      <c r="Q873" s="251"/>
      <c r="R873" s="251"/>
      <c r="S873" s="251"/>
      <c r="T873" s="251"/>
      <c r="U873" s="251"/>
      <c r="V873" s="251"/>
      <c r="W873" s="251"/>
      <c r="X873" s="251"/>
      <c r="Y873" s="251"/>
      <c r="Z873" s="251"/>
    </row>
    <row r="874" spans="1:26" ht="15.75" x14ac:dyDescent="0.25">
      <c r="A874" s="254"/>
      <c r="B874" s="254"/>
      <c r="C874" s="255"/>
      <c r="D874" s="619"/>
      <c r="E874" s="251"/>
      <c r="F874" s="839"/>
      <c r="G874" s="839"/>
      <c r="H874" s="257"/>
      <c r="I874" s="257"/>
      <c r="J874" s="251"/>
      <c r="K874" s="251"/>
      <c r="L874" s="251"/>
      <c r="M874" s="251"/>
      <c r="N874" s="251"/>
      <c r="O874" s="251"/>
      <c r="P874" s="251"/>
      <c r="Q874" s="251"/>
      <c r="R874" s="251"/>
      <c r="S874" s="251"/>
      <c r="T874" s="251"/>
      <c r="U874" s="251"/>
      <c r="V874" s="251"/>
      <c r="W874" s="251"/>
      <c r="X874" s="251"/>
      <c r="Y874" s="251"/>
      <c r="Z874" s="251"/>
    </row>
    <row r="875" spans="1:26" ht="15.75" x14ac:dyDescent="0.25">
      <c r="A875" s="254"/>
      <c r="B875" s="254"/>
      <c r="C875" s="255"/>
      <c r="D875" s="619"/>
      <c r="E875" s="251"/>
      <c r="F875" s="839"/>
      <c r="G875" s="839"/>
      <c r="H875" s="257"/>
      <c r="I875" s="257"/>
      <c r="J875" s="251"/>
      <c r="K875" s="251"/>
      <c r="L875" s="251"/>
      <c r="M875" s="251"/>
      <c r="N875" s="251"/>
      <c r="O875" s="251"/>
      <c r="P875" s="251"/>
      <c r="Q875" s="251"/>
      <c r="R875" s="251"/>
      <c r="S875" s="251"/>
      <c r="T875" s="251"/>
      <c r="U875" s="251"/>
      <c r="V875" s="251"/>
      <c r="W875" s="251"/>
      <c r="X875" s="251"/>
      <c r="Y875" s="251"/>
      <c r="Z875" s="251"/>
    </row>
    <row r="876" spans="1:26" ht="15.75" x14ac:dyDescent="0.25">
      <c r="A876" s="254"/>
      <c r="B876" s="254"/>
      <c r="C876" s="255"/>
      <c r="D876" s="619"/>
      <c r="E876" s="251"/>
      <c r="F876" s="839"/>
      <c r="G876" s="839"/>
      <c r="H876" s="257"/>
      <c r="I876" s="257"/>
      <c r="J876" s="251"/>
      <c r="K876" s="251"/>
      <c r="L876" s="251"/>
      <c r="M876" s="251"/>
      <c r="N876" s="251"/>
      <c r="O876" s="251"/>
      <c r="P876" s="251"/>
      <c r="Q876" s="251"/>
      <c r="R876" s="251"/>
      <c r="S876" s="251"/>
      <c r="T876" s="251"/>
      <c r="U876" s="251"/>
      <c r="V876" s="251"/>
      <c r="W876" s="251"/>
      <c r="X876" s="251"/>
      <c r="Y876" s="251"/>
      <c r="Z876" s="251"/>
    </row>
    <row r="877" spans="1:26" ht="15.75" x14ac:dyDescent="0.25">
      <c r="A877" s="254"/>
      <c r="B877" s="254"/>
      <c r="C877" s="255"/>
      <c r="D877" s="619"/>
      <c r="E877" s="251"/>
      <c r="F877" s="839"/>
      <c r="G877" s="839"/>
      <c r="H877" s="257"/>
      <c r="I877" s="257"/>
      <c r="J877" s="251"/>
      <c r="K877" s="251"/>
      <c r="L877" s="251"/>
      <c r="M877" s="251"/>
      <c r="N877" s="251"/>
      <c r="O877" s="251"/>
      <c r="P877" s="251"/>
      <c r="Q877" s="251"/>
      <c r="R877" s="251"/>
      <c r="S877" s="251"/>
      <c r="T877" s="251"/>
      <c r="U877" s="251"/>
      <c r="V877" s="251"/>
      <c r="W877" s="251"/>
      <c r="X877" s="251"/>
      <c r="Y877" s="251"/>
      <c r="Z877" s="251"/>
    </row>
    <row r="878" spans="1:26" ht="15.75" x14ac:dyDescent="0.25">
      <c r="A878" s="254"/>
      <c r="B878" s="254"/>
      <c r="C878" s="255"/>
      <c r="D878" s="619"/>
      <c r="E878" s="251"/>
      <c r="F878" s="839"/>
      <c r="G878" s="839"/>
      <c r="H878" s="257"/>
      <c r="I878" s="257"/>
      <c r="J878" s="251"/>
      <c r="K878" s="251"/>
      <c r="L878" s="251"/>
      <c r="M878" s="251"/>
      <c r="N878" s="251"/>
      <c r="O878" s="251"/>
      <c r="P878" s="251"/>
      <c r="Q878" s="251"/>
      <c r="R878" s="251"/>
      <c r="S878" s="251"/>
      <c r="T878" s="251"/>
      <c r="U878" s="251"/>
      <c r="V878" s="251"/>
      <c r="W878" s="251"/>
      <c r="X878" s="251"/>
      <c r="Y878" s="251"/>
      <c r="Z878" s="251"/>
    </row>
    <row r="879" spans="1:26" ht="15.75" x14ac:dyDescent="0.25">
      <c r="A879" s="254"/>
      <c r="B879" s="254"/>
      <c r="C879" s="255"/>
      <c r="D879" s="619"/>
      <c r="E879" s="251"/>
      <c r="F879" s="839"/>
      <c r="G879" s="839"/>
      <c r="H879" s="257"/>
      <c r="I879" s="257"/>
      <c r="J879" s="251"/>
      <c r="K879" s="251"/>
      <c r="L879" s="251"/>
      <c r="M879" s="251"/>
      <c r="N879" s="251"/>
      <c r="O879" s="251"/>
      <c r="P879" s="251"/>
      <c r="Q879" s="251"/>
      <c r="R879" s="251"/>
      <c r="S879" s="251"/>
      <c r="T879" s="251"/>
      <c r="U879" s="251"/>
      <c r="V879" s="251"/>
      <c r="W879" s="251"/>
      <c r="X879" s="251"/>
      <c r="Y879" s="251"/>
      <c r="Z879" s="251"/>
    </row>
    <row r="880" spans="1:26" ht="15.75" x14ac:dyDescent="0.25">
      <c r="A880" s="254"/>
      <c r="B880" s="254"/>
      <c r="C880" s="255"/>
      <c r="D880" s="619"/>
      <c r="E880" s="251"/>
      <c r="F880" s="839"/>
      <c r="G880" s="839"/>
      <c r="H880" s="257"/>
      <c r="I880" s="257"/>
      <c r="J880" s="251"/>
      <c r="K880" s="251"/>
      <c r="L880" s="251"/>
      <c r="M880" s="251"/>
      <c r="N880" s="251"/>
      <c r="O880" s="251"/>
      <c r="P880" s="251"/>
      <c r="Q880" s="251"/>
      <c r="R880" s="251"/>
      <c r="S880" s="251"/>
      <c r="T880" s="251"/>
      <c r="U880" s="251"/>
      <c r="V880" s="251"/>
      <c r="W880" s="251"/>
      <c r="X880" s="251"/>
      <c r="Y880" s="251"/>
      <c r="Z880" s="251"/>
    </row>
    <row r="881" spans="1:26" ht="15.75" x14ac:dyDescent="0.25">
      <c r="A881" s="254"/>
      <c r="B881" s="254"/>
      <c r="C881" s="255"/>
      <c r="D881" s="619"/>
      <c r="E881" s="251"/>
      <c r="F881" s="839"/>
      <c r="G881" s="839"/>
      <c r="H881" s="257"/>
      <c r="I881" s="257"/>
      <c r="J881" s="251"/>
      <c r="K881" s="251"/>
      <c r="L881" s="251"/>
      <c r="M881" s="251"/>
      <c r="N881" s="251"/>
      <c r="O881" s="251"/>
      <c r="P881" s="251"/>
      <c r="Q881" s="251"/>
      <c r="R881" s="251"/>
      <c r="S881" s="251"/>
      <c r="T881" s="251"/>
      <c r="U881" s="251"/>
      <c r="V881" s="251"/>
      <c r="W881" s="251"/>
      <c r="X881" s="251"/>
      <c r="Y881" s="251"/>
      <c r="Z881" s="251"/>
    </row>
    <row r="882" spans="1:26" ht="15.75" x14ac:dyDescent="0.25">
      <c r="A882" s="254"/>
      <c r="B882" s="254"/>
      <c r="C882" s="255"/>
      <c r="D882" s="619"/>
      <c r="E882" s="251"/>
      <c r="F882" s="839"/>
      <c r="G882" s="839"/>
      <c r="H882" s="257"/>
      <c r="I882" s="257"/>
      <c r="J882" s="251"/>
      <c r="K882" s="251"/>
      <c r="L882" s="251"/>
      <c r="M882" s="251"/>
      <c r="N882" s="251"/>
      <c r="O882" s="251"/>
      <c r="P882" s="251"/>
      <c r="Q882" s="251"/>
      <c r="R882" s="251"/>
      <c r="S882" s="251"/>
      <c r="T882" s="251"/>
      <c r="U882" s="251"/>
      <c r="V882" s="251"/>
      <c r="W882" s="251"/>
      <c r="X882" s="251"/>
      <c r="Y882" s="251"/>
      <c r="Z882" s="251"/>
    </row>
    <row r="883" spans="1:26" ht="15.75" x14ac:dyDescent="0.25">
      <c r="A883" s="254"/>
      <c r="B883" s="254"/>
      <c r="C883" s="255"/>
      <c r="D883" s="619"/>
      <c r="E883" s="251"/>
      <c r="F883" s="839"/>
      <c r="G883" s="839"/>
      <c r="H883" s="257"/>
      <c r="I883" s="257"/>
      <c r="J883" s="251"/>
      <c r="K883" s="251"/>
      <c r="L883" s="251"/>
      <c r="M883" s="251"/>
      <c r="N883" s="251"/>
      <c r="O883" s="251"/>
      <c r="P883" s="251"/>
      <c r="Q883" s="251"/>
      <c r="R883" s="251"/>
      <c r="S883" s="251"/>
      <c r="T883" s="251"/>
      <c r="U883" s="251"/>
      <c r="V883" s="251"/>
      <c r="W883" s="251"/>
      <c r="X883" s="251"/>
      <c r="Y883" s="251"/>
      <c r="Z883" s="251"/>
    </row>
    <row r="884" spans="1:26" ht="15.75" x14ac:dyDescent="0.25">
      <c r="A884" s="254"/>
      <c r="B884" s="254"/>
      <c r="C884" s="255"/>
      <c r="D884" s="619"/>
      <c r="E884" s="251"/>
      <c r="F884" s="839"/>
      <c r="G884" s="839"/>
      <c r="H884" s="257"/>
      <c r="I884" s="257"/>
      <c r="J884" s="251"/>
      <c r="K884" s="251"/>
      <c r="L884" s="251"/>
      <c r="M884" s="251"/>
      <c r="N884" s="251"/>
      <c r="O884" s="251"/>
      <c r="P884" s="251"/>
      <c r="Q884" s="251"/>
      <c r="R884" s="251"/>
      <c r="S884" s="251"/>
      <c r="T884" s="251"/>
      <c r="U884" s="251"/>
      <c r="V884" s="251"/>
      <c r="W884" s="251"/>
      <c r="X884" s="251"/>
      <c r="Y884" s="251"/>
      <c r="Z884" s="251"/>
    </row>
    <row r="885" spans="1:26" ht="15.75" x14ac:dyDescent="0.25">
      <c r="A885" s="254"/>
      <c r="B885" s="254"/>
      <c r="C885" s="255"/>
      <c r="D885" s="619"/>
      <c r="E885" s="251"/>
      <c r="F885" s="839"/>
      <c r="G885" s="839"/>
      <c r="H885" s="257"/>
      <c r="I885" s="257"/>
      <c r="J885" s="251"/>
      <c r="K885" s="251"/>
      <c r="L885" s="251"/>
      <c r="M885" s="251"/>
      <c r="N885" s="251"/>
      <c r="O885" s="251"/>
      <c r="P885" s="251"/>
      <c r="Q885" s="251"/>
      <c r="R885" s="251"/>
      <c r="S885" s="251"/>
      <c r="T885" s="251"/>
      <c r="U885" s="251"/>
      <c r="V885" s="251"/>
      <c r="W885" s="251"/>
      <c r="X885" s="251"/>
      <c r="Y885" s="251"/>
      <c r="Z885" s="251"/>
    </row>
    <row r="886" spans="1:26" ht="15.75" x14ac:dyDescent="0.25">
      <c r="A886" s="254"/>
      <c r="B886" s="254"/>
      <c r="C886" s="255"/>
      <c r="D886" s="619"/>
      <c r="E886" s="251"/>
      <c r="F886" s="839"/>
      <c r="G886" s="839"/>
      <c r="H886" s="257"/>
      <c r="I886" s="257"/>
      <c r="J886" s="251"/>
      <c r="K886" s="251"/>
      <c r="L886" s="251"/>
      <c r="M886" s="251"/>
      <c r="N886" s="251"/>
      <c r="O886" s="251"/>
      <c r="P886" s="251"/>
      <c r="Q886" s="251"/>
      <c r="R886" s="251"/>
      <c r="S886" s="251"/>
      <c r="T886" s="251"/>
      <c r="U886" s="251"/>
      <c r="V886" s="251"/>
      <c r="W886" s="251"/>
      <c r="X886" s="251"/>
      <c r="Y886" s="251"/>
      <c r="Z886" s="251"/>
    </row>
    <row r="887" spans="1:26" ht="15.75" x14ac:dyDescent="0.25">
      <c r="A887" s="254"/>
      <c r="B887" s="254"/>
      <c r="C887" s="255"/>
      <c r="D887" s="619"/>
      <c r="E887" s="251"/>
      <c r="F887" s="839"/>
      <c r="G887" s="839"/>
      <c r="H887" s="257"/>
      <c r="I887" s="257"/>
      <c r="J887" s="251"/>
      <c r="K887" s="251"/>
      <c r="L887" s="251"/>
      <c r="M887" s="251"/>
      <c r="N887" s="251"/>
      <c r="O887" s="251"/>
      <c r="P887" s="251"/>
      <c r="Q887" s="251"/>
      <c r="R887" s="251"/>
      <c r="S887" s="251"/>
      <c r="T887" s="251"/>
      <c r="U887" s="251"/>
      <c r="V887" s="251"/>
      <c r="W887" s="251"/>
      <c r="X887" s="251"/>
      <c r="Y887" s="251"/>
      <c r="Z887" s="251"/>
    </row>
    <row r="888" spans="1:26" ht="15.75" x14ac:dyDescent="0.25">
      <c r="A888" s="254"/>
      <c r="B888" s="254"/>
      <c r="C888" s="255"/>
      <c r="D888" s="619"/>
      <c r="E888" s="251"/>
      <c r="F888" s="839"/>
      <c r="G888" s="839"/>
      <c r="H888" s="257"/>
      <c r="I888" s="257"/>
      <c r="J888" s="251"/>
      <c r="K888" s="251"/>
      <c r="L888" s="251"/>
      <c r="M888" s="251"/>
      <c r="N888" s="251"/>
      <c r="O888" s="251"/>
      <c r="P888" s="251"/>
      <c r="Q888" s="251"/>
      <c r="R888" s="251"/>
      <c r="S888" s="251"/>
      <c r="T888" s="251"/>
      <c r="U888" s="251"/>
      <c r="V888" s="251"/>
      <c r="W888" s="251"/>
      <c r="X888" s="251"/>
      <c r="Y888" s="251"/>
      <c r="Z888" s="251"/>
    </row>
    <row r="889" spans="1:26" ht="15.75" x14ac:dyDescent="0.25">
      <c r="A889" s="254"/>
      <c r="B889" s="254"/>
      <c r="C889" s="255"/>
      <c r="D889" s="619"/>
      <c r="E889" s="251"/>
      <c r="F889" s="839"/>
      <c r="G889" s="839"/>
      <c r="H889" s="257"/>
      <c r="I889" s="257"/>
      <c r="J889" s="251"/>
      <c r="K889" s="251"/>
      <c r="L889" s="251"/>
      <c r="M889" s="251"/>
      <c r="N889" s="251"/>
      <c r="O889" s="251"/>
      <c r="P889" s="251"/>
      <c r="Q889" s="251"/>
      <c r="R889" s="251"/>
      <c r="S889" s="251"/>
      <c r="T889" s="251"/>
      <c r="U889" s="251"/>
      <c r="V889" s="251"/>
      <c r="W889" s="251"/>
      <c r="X889" s="251"/>
      <c r="Y889" s="251"/>
      <c r="Z889" s="251"/>
    </row>
    <row r="890" spans="1:26" ht="15.75" x14ac:dyDescent="0.25">
      <c r="A890" s="254"/>
      <c r="B890" s="254"/>
      <c r="C890" s="255"/>
      <c r="D890" s="619"/>
      <c r="E890" s="251"/>
      <c r="F890" s="839"/>
      <c r="G890" s="839"/>
      <c r="H890" s="257"/>
      <c r="I890" s="257"/>
      <c r="J890" s="251"/>
      <c r="K890" s="251"/>
      <c r="L890" s="251"/>
      <c r="M890" s="251"/>
      <c r="N890" s="251"/>
      <c r="O890" s="251"/>
      <c r="P890" s="251"/>
      <c r="Q890" s="251"/>
      <c r="R890" s="251"/>
      <c r="S890" s="251"/>
      <c r="T890" s="251"/>
      <c r="U890" s="251"/>
      <c r="V890" s="251"/>
      <c r="W890" s="251"/>
      <c r="X890" s="251"/>
      <c r="Y890" s="251"/>
      <c r="Z890" s="251"/>
    </row>
    <row r="891" spans="1:26" ht="15.75" x14ac:dyDescent="0.25">
      <c r="A891" s="254"/>
      <c r="B891" s="254"/>
      <c r="C891" s="255"/>
      <c r="D891" s="619"/>
      <c r="E891" s="251"/>
      <c r="F891" s="839"/>
      <c r="G891" s="839"/>
      <c r="H891" s="257"/>
      <c r="I891" s="257"/>
      <c r="J891" s="251"/>
      <c r="K891" s="251"/>
      <c r="L891" s="251"/>
      <c r="M891" s="251"/>
      <c r="N891" s="251"/>
      <c r="O891" s="251"/>
      <c r="P891" s="251"/>
      <c r="Q891" s="251"/>
      <c r="R891" s="251"/>
      <c r="S891" s="251"/>
      <c r="T891" s="251"/>
      <c r="U891" s="251"/>
      <c r="V891" s="251"/>
      <c r="W891" s="251"/>
      <c r="X891" s="251"/>
      <c r="Y891" s="251"/>
      <c r="Z891" s="251"/>
    </row>
    <row r="892" spans="1:26" ht="15.75" x14ac:dyDescent="0.25">
      <c r="A892" s="254"/>
      <c r="B892" s="254"/>
      <c r="C892" s="255"/>
      <c r="D892" s="619"/>
      <c r="E892" s="251"/>
      <c r="F892" s="839"/>
      <c r="G892" s="839"/>
      <c r="H892" s="257"/>
      <c r="I892" s="257"/>
      <c r="J892" s="251"/>
      <c r="K892" s="251"/>
      <c r="L892" s="251"/>
      <c r="M892" s="251"/>
      <c r="N892" s="251"/>
      <c r="O892" s="251"/>
      <c r="P892" s="251"/>
      <c r="Q892" s="251"/>
      <c r="R892" s="251"/>
      <c r="S892" s="251"/>
      <c r="T892" s="251"/>
      <c r="U892" s="251"/>
      <c r="V892" s="251"/>
      <c r="W892" s="251"/>
      <c r="X892" s="251"/>
      <c r="Y892" s="251"/>
      <c r="Z892" s="251"/>
    </row>
    <row r="893" spans="1:26" ht="15.75" x14ac:dyDescent="0.25">
      <c r="A893" s="254"/>
      <c r="B893" s="254"/>
      <c r="C893" s="255"/>
      <c r="D893" s="619"/>
      <c r="E893" s="251"/>
      <c r="F893" s="839"/>
      <c r="G893" s="839"/>
      <c r="H893" s="257"/>
      <c r="I893" s="257"/>
      <c r="J893" s="251"/>
      <c r="K893" s="251"/>
      <c r="L893" s="251"/>
      <c r="M893" s="251"/>
      <c r="N893" s="251"/>
      <c r="O893" s="251"/>
      <c r="P893" s="251"/>
      <c r="Q893" s="251"/>
      <c r="R893" s="251"/>
      <c r="S893" s="251"/>
      <c r="T893" s="251"/>
      <c r="U893" s="251"/>
      <c r="V893" s="251"/>
      <c r="W893" s="251"/>
      <c r="X893" s="251"/>
      <c r="Y893" s="251"/>
      <c r="Z893" s="251"/>
    </row>
    <row r="894" spans="1:26" ht="15.75" x14ac:dyDescent="0.25">
      <c r="A894" s="254"/>
      <c r="B894" s="254"/>
      <c r="C894" s="255"/>
      <c r="D894" s="619"/>
      <c r="E894" s="251"/>
      <c r="F894" s="839"/>
      <c r="G894" s="839"/>
      <c r="H894" s="257"/>
      <c r="I894" s="257"/>
      <c r="J894" s="251"/>
      <c r="K894" s="251"/>
      <c r="L894" s="251"/>
      <c r="M894" s="251"/>
      <c r="N894" s="251"/>
      <c r="O894" s="251"/>
      <c r="P894" s="251"/>
      <c r="Q894" s="251"/>
      <c r="R894" s="251"/>
      <c r="S894" s="251"/>
      <c r="T894" s="251"/>
      <c r="U894" s="251"/>
      <c r="V894" s="251"/>
      <c r="W894" s="251"/>
      <c r="X894" s="251"/>
      <c r="Y894" s="251"/>
      <c r="Z894" s="251"/>
    </row>
    <row r="895" spans="1:26" ht="15.75" x14ac:dyDescent="0.25">
      <c r="A895" s="254"/>
      <c r="B895" s="254"/>
      <c r="C895" s="255"/>
      <c r="D895" s="619"/>
      <c r="E895" s="251"/>
      <c r="F895" s="839"/>
      <c r="G895" s="839"/>
      <c r="H895" s="257"/>
      <c r="I895" s="257"/>
      <c r="J895" s="251"/>
      <c r="K895" s="251"/>
      <c r="L895" s="251"/>
      <c r="M895" s="251"/>
      <c r="N895" s="251"/>
      <c r="O895" s="251"/>
      <c r="P895" s="251"/>
      <c r="Q895" s="251"/>
      <c r="R895" s="251"/>
      <c r="S895" s="251"/>
      <c r="T895" s="251"/>
      <c r="U895" s="251"/>
      <c r="V895" s="251"/>
      <c r="W895" s="251"/>
      <c r="X895" s="251"/>
      <c r="Y895" s="251"/>
      <c r="Z895" s="251"/>
    </row>
    <row r="896" spans="1:26" ht="15.75" x14ac:dyDescent="0.25">
      <c r="A896" s="254"/>
      <c r="B896" s="254"/>
      <c r="C896" s="255"/>
      <c r="D896" s="619"/>
      <c r="E896" s="251"/>
      <c r="F896" s="839"/>
      <c r="G896" s="839"/>
      <c r="H896" s="257"/>
      <c r="I896" s="257"/>
      <c r="J896" s="251"/>
      <c r="K896" s="251"/>
      <c r="L896" s="251"/>
      <c r="M896" s="251"/>
      <c r="N896" s="251"/>
      <c r="O896" s="251"/>
      <c r="P896" s="251"/>
      <c r="Q896" s="251"/>
      <c r="R896" s="251"/>
      <c r="S896" s="251"/>
      <c r="T896" s="251"/>
      <c r="U896" s="251"/>
      <c r="V896" s="251"/>
      <c r="W896" s="251"/>
      <c r="X896" s="251"/>
      <c r="Y896" s="251"/>
      <c r="Z896" s="251"/>
    </row>
    <row r="897" spans="1:26" ht="15.75" x14ac:dyDescent="0.25">
      <c r="A897" s="254"/>
      <c r="B897" s="254"/>
      <c r="C897" s="255"/>
      <c r="D897" s="619"/>
      <c r="E897" s="251"/>
      <c r="F897" s="839"/>
      <c r="G897" s="839"/>
      <c r="H897" s="257"/>
      <c r="I897" s="257"/>
      <c r="J897" s="251"/>
      <c r="K897" s="251"/>
      <c r="L897" s="251"/>
      <c r="M897" s="251"/>
      <c r="N897" s="251"/>
      <c r="O897" s="251"/>
      <c r="P897" s="251"/>
      <c r="Q897" s="251"/>
      <c r="R897" s="251"/>
      <c r="S897" s="251"/>
      <c r="T897" s="251"/>
      <c r="U897" s="251"/>
      <c r="V897" s="251"/>
      <c r="W897" s="251"/>
      <c r="X897" s="251"/>
      <c r="Y897" s="251"/>
      <c r="Z897" s="251"/>
    </row>
    <row r="898" spans="1:26" ht="15.75" x14ac:dyDescent="0.25">
      <c r="A898" s="254"/>
      <c r="B898" s="254"/>
      <c r="C898" s="255"/>
      <c r="D898" s="619"/>
      <c r="E898" s="251"/>
      <c r="F898" s="839"/>
      <c r="G898" s="839"/>
      <c r="H898" s="257"/>
      <c r="I898" s="257"/>
      <c r="J898" s="251"/>
      <c r="K898" s="251"/>
      <c r="L898" s="251"/>
      <c r="M898" s="251"/>
      <c r="N898" s="251"/>
      <c r="O898" s="251"/>
      <c r="P898" s="251"/>
      <c r="Q898" s="251"/>
      <c r="R898" s="251"/>
      <c r="S898" s="251"/>
      <c r="T898" s="251"/>
      <c r="U898" s="251"/>
      <c r="V898" s="251"/>
      <c r="W898" s="251"/>
      <c r="X898" s="251"/>
      <c r="Y898" s="251"/>
      <c r="Z898" s="251"/>
    </row>
    <row r="899" spans="1:26" ht="15.75" x14ac:dyDescent="0.25">
      <c r="A899" s="254"/>
      <c r="B899" s="254"/>
      <c r="C899" s="255"/>
      <c r="D899" s="619"/>
      <c r="E899" s="251"/>
      <c r="F899" s="839"/>
      <c r="G899" s="839"/>
      <c r="H899" s="257"/>
      <c r="I899" s="257"/>
      <c r="J899" s="251"/>
      <c r="K899" s="251"/>
      <c r="L899" s="251"/>
      <c r="M899" s="251"/>
      <c r="N899" s="251"/>
      <c r="O899" s="251"/>
      <c r="P899" s="251"/>
      <c r="Q899" s="251"/>
      <c r="R899" s="251"/>
      <c r="S899" s="251"/>
      <c r="T899" s="251"/>
      <c r="U899" s="251"/>
      <c r="V899" s="251"/>
      <c r="W899" s="251"/>
      <c r="X899" s="251"/>
      <c r="Y899" s="251"/>
      <c r="Z899" s="251"/>
    </row>
    <row r="900" spans="1:26" ht="15.75" x14ac:dyDescent="0.25">
      <c r="A900" s="254"/>
      <c r="B900" s="254"/>
      <c r="C900" s="255"/>
      <c r="D900" s="619"/>
      <c r="E900" s="251"/>
      <c r="F900" s="839"/>
      <c r="G900" s="839"/>
      <c r="H900" s="257"/>
      <c r="I900" s="257"/>
      <c r="J900" s="251"/>
      <c r="K900" s="251"/>
      <c r="L900" s="251"/>
      <c r="M900" s="251"/>
      <c r="N900" s="251"/>
      <c r="O900" s="251"/>
      <c r="P900" s="251"/>
      <c r="Q900" s="251"/>
      <c r="R900" s="251"/>
      <c r="S900" s="251"/>
      <c r="T900" s="251"/>
      <c r="U900" s="251"/>
      <c r="V900" s="251"/>
      <c r="W900" s="251"/>
      <c r="X900" s="251"/>
      <c r="Y900" s="251"/>
      <c r="Z900" s="251"/>
    </row>
    <row r="901" spans="1:26" ht="15.75" x14ac:dyDescent="0.25">
      <c r="A901" s="254"/>
      <c r="B901" s="254"/>
      <c r="C901" s="255"/>
      <c r="D901" s="619"/>
      <c r="E901" s="251"/>
      <c r="F901" s="839"/>
      <c r="G901" s="839"/>
      <c r="H901" s="257"/>
      <c r="I901" s="257"/>
      <c r="J901" s="251"/>
      <c r="K901" s="251"/>
      <c r="L901" s="251"/>
      <c r="M901" s="251"/>
      <c r="N901" s="251"/>
      <c r="O901" s="251"/>
      <c r="P901" s="251"/>
      <c r="Q901" s="251"/>
      <c r="R901" s="251"/>
      <c r="S901" s="251"/>
      <c r="T901" s="251"/>
      <c r="U901" s="251"/>
      <c r="V901" s="251"/>
      <c r="W901" s="251"/>
      <c r="X901" s="251"/>
      <c r="Y901" s="251"/>
      <c r="Z901" s="251"/>
    </row>
    <row r="902" spans="1:26" ht="15.75" x14ac:dyDescent="0.25">
      <c r="A902" s="254"/>
      <c r="B902" s="254"/>
      <c r="C902" s="255"/>
      <c r="D902" s="619"/>
      <c r="E902" s="251"/>
      <c r="F902" s="839"/>
      <c r="G902" s="839"/>
      <c r="H902" s="257"/>
      <c r="I902" s="257"/>
      <c r="J902" s="251"/>
      <c r="K902" s="251"/>
      <c r="L902" s="251"/>
      <c r="M902" s="251"/>
      <c r="N902" s="251"/>
      <c r="O902" s="251"/>
      <c r="P902" s="251"/>
      <c r="Q902" s="251"/>
      <c r="R902" s="251"/>
      <c r="S902" s="251"/>
      <c r="T902" s="251"/>
      <c r="U902" s="251"/>
      <c r="V902" s="251"/>
      <c r="W902" s="251"/>
      <c r="X902" s="251"/>
      <c r="Y902" s="251"/>
      <c r="Z902" s="251"/>
    </row>
    <row r="903" spans="1:26" ht="15.75" x14ac:dyDescent="0.25">
      <c r="A903" s="254"/>
      <c r="B903" s="254"/>
      <c r="C903" s="255"/>
      <c r="D903" s="619"/>
      <c r="E903" s="251"/>
      <c r="F903" s="839"/>
      <c r="G903" s="839"/>
      <c r="H903" s="257"/>
      <c r="I903" s="257"/>
      <c r="J903" s="251"/>
      <c r="K903" s="251"/>
      <c r="L903" s="251"/>
      <c r="M903" s="251"/>
      <c r="N903" s="251"/>
      <c r="O903" s="251"/>
      <c r="P903" s="251"/>
      <c r="Q903" s="251"/>
      <c r="R903" s="251"/>
      <c r="S903" s="251"/>
      <c r="T903" s="251"/>
      <c r="U903" s="251"/>
      <c r="V903" s="251"/>
      <c r="W903" s="251"/>
      <c r="X903" s="251"/>
      <c r="Y903" s="251"/>
      <c r="Z903" s="251"/>
    </row>
    <row r="904" spans="1:26" ht="15.75" x14ac:dyDescent="0.25">
      <c r="A904" s="254"/>
      <c r="B904" s="254"/>
      <c r="C904" s="255"/>
      <c r="D904" s="619"/>
      <c r="E904" s="251"/>
      <c r="F904" s="839"/>
      <c r="G904" s="839"/>
      <c r="H904" s="257"/>
      <c r="I904" s="257"/>
      <c r="J904" s="251"/>
      <c r="K904" s="251"/>
      <c r="L904" s="251"/>
      <c r="M904" s="251"/>
      <c r="N904" s="251"/>
      <c r="O904" s="251"/>
      <c r="P904" s="251"/>
      <c r="Q904" s="251"/>
      <c r="R904" s="251"/>
      <c r="S904" s="251"/>
      <c r="T904" s="251"/>
      <c r="U904" s="251"/>
      <c r="V904" s="251"/>
      <c r="W904" s="251"/>
      <c r="X904" s="251"/>
      <c r="Y904" s="251"/>
      <c r="Z904" s="251"/>
    </row>
    <row r="905" spans="1:26" ht="15.75" x14ac:dyDescent="0.25">
      <c r="A905" s="254"/>
      <c r="B905" s="254"/>
      <c r="C905" s="255"/>
      <c r="D905" s="619"/>
      <c r="E905" s="251"/>
      <c r="F905" s="839"/>
      <c r="G905" s="839"/>
      <c r="H905" s="257"/>
      <c r="I905" s="257"/>
      <c r="J905" s="251"/>
      <c r="K905" s="251"/>
      <c r="L905" s="251"/>
      <c r="M905" s="251"/>
      <c r="N905" s="251"/>
      <c r="O905" s="251"/>
      <c r="P905" s="251"/>
      <c r="Q905" s="251"/>
      <c r="R905" s="251"/>
      <c r="S905" s="251"/>
      <c r="T905" s="251"/>
      <c r="U905" s="251"/>
      <c r="V905" s="251"/>
      <c r="W905" s="251"/>
      <c r="X905" s="251"/>
      <c r="Y905" s="251"/>
      <c r="Z905" s="251"/>
    </row>
    <row r="906" spans="1:26" ht="15.75" x14ac:dyDescent="0.25">
      <c r="A906" s="254"/>
      <c r="B906" s="254"/>
      <c r="C906" s="255"/>
      <c r="D906" s="619"/>
      <c r="E906" s="251"/>
      <c r="F906" s="839"/>
      <c r="G906" s="839"/>
      <c r="H906" s="257"/>
      <c r="I906" s="257"/>
      <c r="J906" s="251"/>
      <c r="K906" s="251"/>
      <c r="L906" s="251"/>
      <c r="M906" s="251"/>
      <c r="N906" s="251"/>
      <c r="O906" s="251"/>
      <c r="P906" s="251"/>
      <c r="Q906" s="251"/>
      <c r="R906" s="251"/>
      <c r="S906" s="251"/>
      <c r="T906" s="251"/>
      <c r="U906" s="251"/>
      <c r="V906" s="251"/>
      <c r="W906" s="251"/>
      <c r="X906" s="251"/>
      <c r="Y906" s="251"/>
      <c r="Z906" s="251"/>
    </row>
    <row r="907" spans="1:26" ht="15.75" x14ac:dyDescent="0.25">
      <c r="A907" s="254"/>
      <c r="B907" s="254"/>
      <c r="C907" s="255"/>
      <c r="D907" s="619"/>
      <c r="E907" s="251"/>
      <c r="F907" s="839"/>
      <c r="G907" s="839"/>
      <c r="H907" s="257"/>
      <c r="I907" s="257"/>
      <c r="J907" s="251"/>
      <c r="K907" s="251"/>
      <c r="L907" s="251"/>
      <c r="M907" s="251"/>
      <c r="N907" s="251"/>
      <c r="O907" s="251"/>
      <c r="P907" s="251"/>
      <c r="Q907" s="251"/>
      <c r="R907" s="251"/>
      <c r="S907" s="251"/>
      <c r="T907" s="251"/>
      <c r="U907" s="251"/>
      <c r="V907" s="251"/>
      <c r="W907" s="251"/>
      <c r="X907" s="251"/>
      <c r="Y907" s="251"/>
      <c r="Z907" s="251"/>
    </row>
    <row r="908" spans="1:26" ht="15.75" x14ac:dyDescent="0.25">
      <c r="A908" s="254"/>
      <c r="B908" s="254"/>
      <c r="C908" s="255"/>
      <c r="D908" s="619"/>
      <c r="E908" s="251"/>
      <c r="F908" s="839"/>
      <c r="G908" s="839"/>
      <c r="H908" s="257"/>
      <c r="I908" s="257"/>
      <c r="J908" s="251"/>
      <c r="K908" s="251"/>
      <c r="L908" s="251"/>
      <c r="M908" s="251"/>
      <c r="N908" s="251"/>
      <c r="O908" s="251"/>
      <c r="P908" s="251"/>
      <c r="Q908" s="251"/>
      <c r="R908" s="251"/>
      <c r="S908" s="251"/>
      <c r="T908" s="251"/>
      <c r="U908" s="251"/>
      <c r="V908" s="251"/>
      <c r="W908" s="251"/>
      <c r="X908" s="251"/>
      <c r="Y908" s="251"/>
      <c r="Z908" s="251"/>
    </row>
    <row r="909" spans="1:26" ht="15.75" x14ac:dyDescent="0.25">
      <c r="A909" s="254"/>
      <c r="B909" s="254"/>
      <c r="C909" s="255"/>
      <c r="D909" s="619"/>
      <c r="E909" s="251"/>
      <c r="F909" s="839"/>
      <c r="G909" s="839"/>
      <c r="H909" s="257"/>
      <c r="I909" s="257"/>
      <c r="J909" s="251"/>
      <c r="K909" s="251"/>
      <c r="L909" s="251"/>
      <c r="M909" s="251"/>
      <c r="N909" s="251"/>
      <c r="O909" s="251"/>
      <c r="P909" s="251"/>
      <c r="Q909" s="251"/>
      <c r="R909" s="251"/>
      <c r="S909" s="251"/>
      <c r="T909" s="251"/>
      <c r="U909" s="251"/>
      <c r="V909" s="251"/>
      <c r="W909" s="251"/>
      <c r="X909" s="251"/>
      <c r="Y909" s="251"/>
      <c r="Z909" s="251"/>
    </row>
    <row r="910" spans="1:26" ht="15.75" x14ac:dyDescent="0.25">
      <c r="A910" s="254"/>
      <c r="B910" s="254"/>
      <c r="C910" s="255"/>
      <c r="D910" s="619"/>
      <c r="E910" s="251"/>
      <c r="F910" s="839"/>
      <c r="G910" s="839"/>
      <c r="H910" s="257"/>
      <c r="I910" s="257"/>
      <c r="J910" s="251"/>
      <c r="K910" s="251"/>
      <c r="L910" s="251"/>
      <c r="M910" s="251"/>
      <c r="N910" s="251"/>
      <c r="O910" s="251"/>
      <c r="P910" s="251"/>
      <c r="Q910" s="251"/>
      <c r="R910" s="251"/>
      <c r="S910" s="251"/>
      <c r="T910" s="251"/>
      <c r="U910" s="251"/>
      <c r="V910" s="251"/>
      <c r="W910" s="251"/>
      <c r="X910" s="251"/>
      <c r="Y910" s="251"/>
      <c r="Z910" s="251"/>
    </row>
    <row r="911" spans="1:26" ht="15.75" x14ac:dyDescent="0.25">
      <c r="A911" s="254"/>
      <c r="B911" s="254"/>
      <c r="C911" s="255"/>
      <c r="D911" s="619"/>
      <c r="E911" s="251"/>
      <c r="F911" s="839"/>
      <c r="G911" s="839"/>
      <c r="H911" s="257"/>
      <c r="I911" s="257"/>
      <c r="J911" s="251"/>
      <c r="K911" s="251"/>
      <c r="L911" s="251"/>
      <c r="M911" s="251"/>
      <c r="N911" s="251"/>
      <c r="O911" s="251"/>
      <c r="P911" s="251"/>
      <c r="Q911" s="251"/>
      <c r="R911" s="251"/>
      <c r="S911" s="251"/>
      <c r="T911" s="251"/>
      <c r="U911" s="251"/>
      <c r="V911" s="251"/>
      <c r="W911" s="251"/>
      <c r="X911" s="251"/>
      <c r="Y911" s="251"/>
      <c r="Z911" s="251"/>
    </row>
    <row r="912" spans="1:26" ht="15.75" x14ac:dyDescent="0.25">
      <c r="A912" s="254"/>
      <c r="B912" s="254"/>
      <c r="C912" s="255"/>
      <c r="D912" s="619"/>
      <c r="E912" s="251"/>
      <c r="F912" s="839"/>
      <c r="G912" s="839"/>
      <c r="H912" s="257"/>
      <c r="I912" s="257"/>
      <c r="J912" s="251"/>
      <c r="K912" s="251"/>
      <c r="L912" s="251"/>
      <c r="M912" s="251"/>
      <c r="N912" s="251"/>
      <c r="O912" s="251"/>
      <c r="P912" s="251"/>
      <c r="Q912" s="251"/>
      <c r="R912" s="251"/>
      <c r="S912" s="251"/>
      <c r="T912" s="251"/>
      <c r="U912" s="251"/>
      <c r="V912" s="251"/>
      <c r="W912" s="251"/>
      <c r="X912" s="251"/>
      <c r="Y912" s="251"/>
      <c r="Z912" s="251"/>
    </row>
    <row r="913" spans="1:26" ht="15.75" x14ac:dyDescent="0.25">
      <c r="A913" s="254"/>
      <c r="B913" s="254"/>
      <c r="C913" s="255"/>
      <c r="D913" s="619"/>
      <c r="E913" s="251"/>
      <c r="F913" s="839"/>
      <c r="G913" s="839"/>
      <c r="H913" s="257"/>
      <c r="I913" s="257"/>
      <c r="J913" s="251"/>
      <c r="K913" s="251"/>
      <c r="L913" s="251"/>
      <c r="M913" s="251"/>
      <c r="N913" s="251"/>
      <c r="O913" s="251"/>
      <c r="P913" s="251"/>
      <c r="Q913" s="251"/>
      <c r="R913" s="251"/>
      <c r="S913" s="251"/>
      <c r="T913" s="251"/>
      <c r="U913" s="251"/>
      <c r="V913" s="251"/>
      <c r="W913" s="251"/>
      <c r="X913" s="251"/>
      <c r="Y913" s="251"/>
      <c r="Z913" s="251"/>
    </row>
    <row r="914" spans="1:26" ht="15.75" x14ac:dyDescent="0.25">
      <c r="A914" s="254"/>
      <c r="B914" s="254"/>
      <c r="C914" s="255"/>
      <c r="D914" s="619"/>
      <c r="E914" s="251"/>
      <c r="F914" s="839"/>
      <c r="G914" s="839"/>
      <c r="H914" s="257"/>
      <c r="I914" s="257"/>
      <c r="J914" s="251"/>
      <c r="K914" s="251"/>
      <c r="L914" s="251"/>
      <c r="M914" s="251"/>
      <c r="N914" s="251"/>
      <c r="O914" s="251"/>
      <c r="P914" s="251"/>
      <c r="Q914" s="251"/>
      <c r="R914" s="251"/>
      <c r="S914" s="251"/>
      <c r="T914" s="251"/>
      <c r="U914" s="251"/>
      <c r="V914" s="251"/>
      <c r="W914" s="251"/>
      <c r="X914" s="251"/>
      <c r="Y914" s="251"/>
      <c r="Z914" s="251"/>
    </row>
    <row r="915" spans="1:26" ht="15.75" x14ac:dyDescent="0.25">
      <c r="A915" s="254"/>
      <c r="B915" s="254"/>
      <c r="C915" s="255"/>
      <c r="D915" s="619"/>
      <c r="E915" s="251"/>
      <c r="F915" s="839"/>
      <c r="G915" s="839"/>
      <c r="H915" s="257"/>
      <c r="I915" s="257"/>
      <c r="J915" s="251"/>
      <c r="K915" s="251"/>
      <c r="L915" s="251"/>
      <c r="M915" s="251"/>
      <c r="N915" s="251"/>
      <c r="O915" s="251"/>
      <c r="P915" s="251"/>
      <c r="Q915" s="251"/>
      <c r="R915" s="251"/>
      <c r="S915" s="251"/>
      <c r="T915" s="251"/>
      <c r="U915" s="251"/>
      <c r="V915" s="251"/>
      <c r="W915" s="251"/>
      <c r="X915" s="251"/>
      <c r="Y915" s="251"/>
      <c r="Z915" s="251"/>
    </row>
    <row r="916" spans="1:26" ht="15.75" x14ac:dyDescent="0.25">
      <c r="A916" s="254"/>
      <c r="B916" s="254"/>
      <c r="C916" s="255"/>
      <c r="D916" s="619"/>
      <c r="E916" s="251"/>
      <c r="F916" s="839"/>
      <c r="G916" s="839"/>
      <c r="H916" s="257"/>
      <c r="I916" s="257"/>
      <c r="J916" s="251"/>
      <c r="K916" s="251"/>
      <c r="L916" s="251"/>
      <c r="M916" s="251"/>
      <c r="N916" s="251"/>
      <c r="O916" s="251"/>
      <c r="P916" s="251"/>
      <c r="Q916" s="251"/>
      <c r="R916" s="251"/>
      <c r="S916" s="251"/>
      <c r="T916" s="251"/>
      <c r="U916" s="251"/>
      <c r="V916" s="251"/>
      <c r="W916" s="251"/>
      <c r="X916" s="251"/>
      <c r="Y916" s="251"/>
      <c r="Z916" s="251"/>
    </row>
    <row r="917" spans="1:26" ht="15.75" x14ac:dyDescent="0.25">
      <c r="A917" s="254"/>
      <c r="B917" s="254"/>
      <c r="C917" s="255"/>
      <c r="D917" s="619"/>
      <c r="E917" s="251"/>
      <c r="F917" s="839"/>
      <c r="G917" s="839"/>
      <c r="H917" s="257"/>
      <c r="I917" s="257"/>
      <c r="J917" s="251"/>
      <c r="K917" s="251"/>
      <c r="L917" s="251"/>
      <c r="M917" s="251"/>
      <c r="N917" s="251"/>
      <c r="O917" s="251"/>
      <c r="P917" s="251"/>
      <c r="Q917" s="251"/>
      <c r="R917" s="251"/>
      <c r="S917" s="251"/>
      <c r="T917" s="251"/>
      <c r="U917" s="251"/>
      <c r="V917" s="251"/>
      <c r="W917" s="251"/>
      <c r="X917" s="251"/>
      <c r="Y917" s="251"/>
      <c r="Z917" s="251"/>
    </row>
    <row r="918" spans="1:26" ht="15.75" x14ac:dyDescent="0.25">
      <c r="A918" s="254"/>
      <c r="B918" s="254"/>
      <c r="C918" s="255"/>
      <c r="D918" s="619"/>
      <c r="E918" s="251"/>
      <c r="F918" s="839"/>
      <c r="G918" s="839"/>
      <c r="H918" s="257"/>
      <c r="I918" s="257"/>
      <c r="J918" s="251"/>
      <c r="K918" s="251"/>
      <c r="L918" s="251"/>
      <c r="M918" s="251"/>
      <c r="N918" s="251"/>
      <c r="O918" s="251"/>
      <c r="P918" s="251"/>
      <c r="Q918" s="251"/>
      <c r="R918" s="251"/>
      <c r="S918" s="251"/>
      <c r="T918" s="251"/>
      <c r="U918" s="251"/>
      <c r="V918" s="251"/>
      <c r="W918" s="251"/>
      <c r="X918" s="251"/>
      <c r="Y918" s="251"/>
      <c r="Z918" s="251"/>
    </row>
    <row r="919" spans="1:26" ht="15.75" x14ac:dyDescent="0.25">
      <c r="A919" s="254"/>
      <c r="B919" s="254"/>
      <c r="C919" s="255"/>
      <c r="D919" s="619"/>
      <c r="E919" s="251"/>
      <c r="F919" s="839"/>
      <c r="G919" s="839"/>
      <c r="H919" s="257"/>
      <c r="I919" s="257"/>
      <c r="J919" s="251"/>
      <c r="K919" s="251"/>
      <c r="L919" s="251"/>
      <c r="M919" s="251"/>
      <c r="N919" s="251"/>
      <c r="O919" s="251"/>
      <c r="P919" s="251"/>
      <c r="Q919" s="251"/>
      <c r="R919" s="251"/>
      <c r="S919" s="251"/>
      <c r="T919" s="251"/>
      <c r="U919" s="251"/>
      <c r="V919" s="251"/>
      <c r="W919" s="251"/>
      <c r="X919" s="251"/>
      <c r="Y919" s="251"/>
      <c r="Z919" s="251"/>
    </row>
    <row r="920" spans="1:26" ht="15.75" x14ac:dyDescent="0.25">
      <c r="A920" s="254"/>
      <c r="B920" s="254"/>
      <c r="C920" s="255"/>
      <c r="D920" s="619"/>
      <c r="E920" s="251"/>
      <c r="F920" s="839"/>
      <c r="G920" s="839"/>
      <c r="H920" s="257"/>
      <c r="I920" s="257"/>
      <c r="J920" s="251"/>
      <c r="K920" s="251"/>
      <c r="L920" s="251"/>
      <c r="M920" s="251"/>
      <c r="N920" s="251"/>
      <c r="O920" s="251"/>
      <c r="P920" s="251"/>
      <c r="Q920" s="251"/>
      <c r="R920" s="251"/>
      <c r="S920" s="251"/>
      <c r="T920" s="251"/>
      <c r="U920" s="251"/>
      <c r="V920" s="251"/>
      <c r="W920" s="251"/>
      <c r="X920" s="251"/>
      <c r="Y920" s="251"/>
      <c r="Z920" s="251"/>
    </row>
    <row r="921" spans="1:26" ht="15.75" x14ac:dyDescent="0.25">
      <c r="A921" s="254"/>
      <c r="B921" s="254"/>
      <c r="C921" s="255"/>
      <c r="D921" s="619"/>
      <c r="E921" s="251"/>
      <c r="F921" s="839"/>
      <c r="G921" s="839"/>
      <c r="H921" s="257"/>
      <c r="I921" s="257"/>
      <c r="J921" s="251"/>
      <c r="K921" s="251"/>
      <c r="L921" s="251"/>
      <c r="M921" s="251"/>
      <c r="N921" s="251"/>
      <c r="O921" s="251"/>
      <c r="P921" s="251"/>
      <c r="Q921" s="251"/>
      <c r="R921" s="251"/>
      <c r="S921" s="251"/>
      <c r="T921" s="251"/>
      <c r="U921" s="251"/>
      <c r="V921" s="251"/>
      <c r="W921" s="251"/>
      <c r="X921" s="251"/>
      <c r="Y921" s="251"/>
      <c r="Z921" s="251"/>
    </row>
    <row r="922" spans="1:26" ht="15.75" x14ac:dyDescent="0.25">
      <c r="A922" s="254"/>
      <c r="B922" s="254"/>
      <c r="C922" s="255"/>
      <c r="D922" s="619"/>
      <c r="E922" s="251"/>
      <c r="F922" s="839"/>
      <c r="G922" s="839"/>
      <c r="H922" s="257"/>
      <c r="I922" s="257"/>
      <c r="J922" s="251"/>
      <c r="K922" s="251"/>
      <c r="L922" s="251"/>
      <c r="M922" s="251"/>
      <c r="N922" s="251"/>
      <c r="O922" s="251"/>
      <c r="P922" s="251"/>
      <c r="Q922" s="251"/>
      <c r="R922" s="251"/>
      <c r="S922" s="251"/>
      <c r="T922" s="251"/>
      <c r="U922" s="251"/>
      <c r="V922" s="251"/>
      <c r="W922" s="251"/>
      <c r="X922" s="251"/>
      <c r="Y922" s="251"/>
      <c r="Z922" s="251"/>
    </row>
    <row r="923" spans="1:26" ht="15.75" x14ac:dyDescent="0.25">
      <c r="A923" s="254"/>
      <c r="B923" s="254"/>
      <c r="C923" s="255"/>
      <c r="D923" s="619"/>
      <c r="E923" s="251"/>
      <c r="F923" s="839"/>
      <c r="G923" s="839"/>
      <c r="H923" s="257"/>
      <c r="I923" s="257"/>
      <c r="J923" s="251"/>
      <c r="K923" s="251"/>
      <c r="L923" s="251"/>
      <c r="M923" s="251"/>
      <c r="N923" s="251"/>
      <c r="O923" s="251"/>
      <c r="P923" s="251"/>
      <c r="Q923" s="251"/>
      <c r="R923" s="251"/>
      <c r="S923" s="251"/>
      <c r="T923" s="251"/>
      <c r="U923" s="251"/>
      <c r="V923" s="251"/>
      <c r="W923" s="251"/>
      <c r="X923" s="251"/>
      <c r="Y923" s="251"/>
      <c r="Z923" s="251"/>
    </row>
    <row r="924" spans="1:26" ht="15.75" x14ac:dyDescent="0.25">
      <c r="A924" s="254"/>
      <c r="B924" s="254"/>
      <c r="C924" s="255"/>
      <c r="D924" s="619"/>
      <c r="E924" s="251"/>
      <c r="F924" s="839"/>
      <c r="G924" s="839"/>
      <c r="H924" s="257"/>
      <c r="I924" s="257"/>
      <c r="J924" s="251"/>
      <c r="K924" s="251"/>
      <c r="L924" s="251"/>
      <c r="M924" s="251"/>
      <c r="N924" s="251"/>
      <c r="O924" s="251"/>
      <c r="P924" s="251"/>
      <c r="Q924" s="251"/>
      <c r="R924" s="251"/>
      <c r="S924" s="251"/>
      <c r="T924" s="251"/>
      <c r="U924" s="251"/>
      <c r="V924" s="251"/>
      <c r="W924" s="251"/>
      <c r="X924" s="251"/>
      <c r="Y924" s="251"/>
      <c r="Z924" s="251"/>
    </row>
    <row r="925" spans="1:26" ht="15.75" x14ac:dyDescent="0.25">
      <c r="A925" s="254"/>
      <c r="B925" s="254"/>
      <c r="C925" s="255"/>
      <c r="D925" s="619"/>
      <c r="E925" s="251"/>
      <c r="F925" s="839"/>
      <c r="G925" s="839"/>
      <c r="H925" s="257"/>
      <c r="I925" s="257"/>
      <c r="J925" s="251"/>
      <c r="K925" s="251"/>
      <c r="L925" s="251"/>
      <c r="M925" s="251"/>
      <c r="N925" s="251"/>
      <c r="O925" s="251"/>
      <c r="P925" s="251"/>
      <c r="Q925" s="251"/>
      <c r="R925" s="251"/>
      <c r="S925" s="251"/>
      <c r="T925" s="251"/>
      <c r="U925" s="251"/>
      <c r="V925" s="251"/>
      <c r="W925" s="251"/>
      <c r="X925" s="251"/>
      <c r="Y925" s="251"/>
      <c r="Z925" s="251"/>
    </row>
    <row r="926" spans="1:26" ht="15.75" x14ac:dyDescent="0.25">
      <c r="A926" s="254"/>
      <c r="B926" s="254"/>
      <c r="C926" s="255"/>
      <c r="D926" s="619"/>
      <c r="E926" s="251"/>
      <c r="F926" s="839"/>
      <c r="G926" s="839"/>
      <c r="H926" s="257"/>
      <c r="I926" s="257"/>
      <c r="J926" s="251"/>
      <c r="K926" s="251"/>
      <c r="L926" s="251"/>
      <c r="M926" s="251"/>
      <c r="N926" s="251"/>
      <c r="O926" s="251"/>
      <c r="P926" s="251"/>
      <c r="Q926" s="251"/>
      <c r="R926" s="251"/>
      <c r="S926" s="251"/>
      <c r="T926" s="251"/>
      <c r="U926" s="251"/>
      <c r="V926" s="251"/>
      <c r="W926" s="251"/>
      <c r="X926" s="251"/>
      <c r="Y926" s="251"/>
      <c r="Z926" s="251"/>
    </row>
    <row r="927" spans="1:26" ht="15.75" x14ac:dyDescent="0.25">
      <c r="A927" s="254"/>
      <c r="B927" s="254"/>
      <c r="C927" s="255"/>
      <c r="D927" s="619"/>
      <c r="E927" s="251"/>
      <c r="F927" s="839"/>
      <c r="G927" s="839"/>
      <c r="H927" s="257"/>
      <c r="I927" s="257"/>
      <c r="J927" s="251"/>
      <c r="K927" s="251"/>
      <c r="L927" s="251"/>
      <c r="M927" s="251"/>
      <c r="N927" s="251"/>
      <c r="O927" s="251"/>
      <c r="P927" s="251"/>
      <c r="Q927" s="251"/>
      <c r="R927" s="251"/>
      <c r="S927" s="251"/>
      <c r="T927" s="251"/>
      <c r="U927" s="251"/>
      <c r="V927" s="251"/>
      <c r="W927" s="251"/>
      <c r="X927" s="251"/>
      <c r="Y927" s="251"/>
      <c r="Z927" s="251"/>
    </row>
    <row r="928" spans="1:26" ht="15.75" x14ac:dyDescent="0.25">
      <c r="A928" s="254"/>
      <c r="B928" s="254"/>
      <c r="C928" s="255"/>
      <c r="D928" s="619"/>
      <c r="E928" s="251"/>
      <c r="F928" s="839"/>
      <c r="G928" s="839"/>
      <c r="H928" s="257"/>
      <c r="I928" s="257"/>
      <c r="J928" s="251"/>
      <c r="K928" s="251"/>
      <c r="L928" s="251"/>
      <c r="M928" s="251"/>
      <c r="N928" s="251"/>
      <c r="O928" s="251"/>
      <c r="P928" s="251"/>
      <c r="Q928" s="251"/>
      <c r="R928" s="251"/>
      <c r="S928" s="251"/>
      <c r="T928" s="251"/>
      <c r="U928" s="251"/>
      <c r="V928" s="251"/>
      <c r="W928" s="251"/>
      <c r="X928" s="251"/>
      <c r="Y928" s="251"/>
      <c r="Z928" s="251"/>
    </row>
    <row r="929" spans="1:26" ht="15.75" x14ac:dyDescent="0.25">
      <c r="A929" s="254"/>
      <c r="B929" s="254"/>
      <c r="C929" s="255"/>
      <c r="D929" s="619"/>
      <c r="E929" s="251"/>
      <c r="F929" s="839"/>
      <c r="G929" s="839"/>
      <c r="H929" s="257"/>
      <c r="I929" s="257"/>
      <c r="J929" s="251"/>
      <c r="K929" s="251"/>
      <c r="L929" s="251"/>
      <c r="M929" s="251"/>
      <c r="N929" s="251"/>
      <c r="O929" s="251"/>
      <c r="P929" s="251"/>
      <c r="Q929" s="251"/>
      <c r="R929" s="251"/>
      <c r="S929" s="251"/>
      <c r="T929" s="251"/>
      <c r="U929" s="251"/>
      <c r="V929" s="251"/>
      <c r="W929" s="251"/>
      <c r="X929" s="251"/>
      <c r="Y929" s="251"/>
      <c r="Z929" s="251"/>
    </row>
    <row r="930" spans="1:26" ht="15.75" x14ac:dyDescent="0.25">
      <c r="A930" s="254"/>
      <c r="B930" s="254"/>
      <c r="C930" s="255"/>
      <c r="D930" s="619"/>
      <c r="E930" s="251"/>
      <c r="F930" s="839"/>
      <c r="G930" s="839"/>
      <c r="H930" s="257"/>
      <c r="I930" s="257"/>
      <c r="J930" s="251"/>
      <c r="K930" s="251"/>
      <c r="L930" s="251"/>
      <c r="M930" s="251"/>
      <c r="N930" s="251"/>
      <c r="O930" s="251"/>
      <c r="P930" s="251"/>
      <c r="Q930" s="251"/>
      <c r="R930" s="251"/>
      <c r="S930" s="251"/>
      <c r="T930" s="251"/>
      <c r="U930" s="251"/>
      <c r="V930" s="251"/>
      <c r="W930" s="251"/>
      <c r="X930" s="251"/>
      <c r="Y930" s="251"/>
      <c r="Z930" s="251"/>
    </row>
    <row r="931" spans="1:26" ht="15.75" x14ac:dyDescent="0.25">
      <c r="A931" s="254"/>
      <c r="B931" s="254"/>
      <c r="C931" s="255"/>
      <c r="D931" s="619"/>
      <c r="E931" s="251"/>
      <c r="F931" s="839"/>
      <c r="G931" s="839"/>
      <c r="H931" s="257"/>
      <c r="I931" s="257"/>
      <c r="J931" s="251"/>
      <c r="K931" s="251"/>
      <c r="L931" s="251"/>
      <c r="M931" s="251"/>
      <c r="N931" s="251"/>
      <c r="O931" s="251"/>
      <c r="P931" s="251"/>
      <c r="Q931" s="251"/>
      <c r="R931" s="251"/>
      <c r="S931" s="251"/>
      <c r="T931" s="251"/>
      <c r="U931" s="251"/>
      <c r="V931" s="251"/>
      <c r="W931" s="251"/>
      <c r="X931" s="251"/>
      <c r="Y931" s="251"/>
      <c r="Z931" s="251"/>
    </row>
    <row r="932" spans="1:26" ht="15.75" x14ac:dyDescent="0.25">
      <c r="A932" s="254"/>
      <c r="B932" s="254"/>
      <c r="C932" s="255"/>
      <c r="D932" s="619"/>
      <c r="E932" s="251"/>
      <c r="F932" s="839"/>
      <c r="G932" s="839"/>
      <c r="H932" s="257"/>
      <c r="I932" s="257"/>
      <c r="J932" s="251"/>
      <c r="K932" s="251"/>
      <c r="L932" s="251"/>
      <c r="M932" s="251"/>
      <c r="N932" s="251"/>
      <c r="O932" s="251"/>
      <c r="P932" s="251"/>
      <c r="Q932" s="251"/>
      <c r="R932" s="251"/>
      <c r="S932" s="251"/>
      <c r="T932" s="251"/>
      <c r="U932" s="251"/>
      <c r="V932" s="251"/>
      <c r="W932" s="251"/>
      <c r="X932" s="251"/>
      <c r="Y932" s="251"/>
      <c r="Z932" s="251"/>
    </row>
    <row r="933" spans="1:26" ht="15.75" x14ac:dyDescent="0.25">
      <c r="A933" s="254"/>
      <c r="B933" s="254"/>
      <c r="C933" s="255"/>
      <c r="D933" s="619"/>
      <c r="E933" s="251"/>
      <c r="F933" s="839"/>
      <c r="G933" s="839"/>
      <c r="H933" s="257"/>
      <c r="I933" s="257"/>
      <c r="J933" s="251"/>
      <c r="K933" s="251"/>
      <c r="L933" s="251"/>
      <c r="M933" s="251"/>
      <c r="N933" s="251"/>
      <c r="O933" s="251"/>
      <c r="P933" s="251"/>
      <c r="Q933" s="251"/>
      <c r="R933" s="251"/>
      <c r="S933" s="251"/>
      <c r="T933" s="251"/>
      <c r="U933" s="251"/>
      <c r="V933" s="251"/>
      <c r="W933" s="251"/>
      <c r="X933" s="251"/>
      <c r="Y933" s="251"/>
      <c r="Z933" s="251"/>
    </row>
    <row r="934" spans="1:26" ht="15.75" x14ac:dyDescent="0.25">
      <c r="A934" s="254"/>
      <c r="B934" s="254"/>
      <c r="C934" s="255"/>
      <c r="D934" s="619"/>
      <c r="E934" s="251"/>
      <c r="F934" s="839"/>
      <c r="G934" s="839"/>
      <c r="H934" s="257"/>
      <c r="I934" s="257"/>
      <c r="J934" s="251"/>
      <c r="K934" s="251"/>
      <c r="L934" s="251"/>
      <c r="M934" s="251"/>
      <c r="N934" s="251"/>
      <c r="O934" s="251"/>
      <c r="P934" s="251"/>
      <c r="Q934" s="251"/>
      <c r="R934" s="251"/>
      <c r="S934" s="251"/>
      <c r="T934" s="251"/>
      <c r="U934" s="251"/>
      <c r="V934" s="251"/>
      <c r="W934" s="251"/>
      <c r="X934" s="251"/>
      <c r="Y934" s="251"/>
      <c r="Z934" s="251"/>
    </row>
    <row r="935" spans="1:26" ht="15.75" x14ac:dyDescent="0.25">
      <c r="A935" s="254"/>
      <c r="B935" s="254"/>
      <c r="C935" s="255"/>
      <c r="D935" s="619"/>
      <c r="E935" s="251"/>
      <c r="F935" s="839"/>
      <c r="G935" s="839"/>
      <c r="H935" s="257"/>
      <c r="I935" s="257"/>
      <c r="J935" s="251"/>
      <c r="K935" s="251"/>
      <c r="L935" s="251"/>
      <c r="M935" s="251"/>
      <c r="N935" s="251"/>
      <c r="O935" s="251"/>
      <c r="P935" s="251"/>
      <c r="Q935" s="251"/>
      <c r="R935" s="251"/>
      <c r="S935" s="251"/>
      <c r="T935" s="251"/>
      <c r="U935" s="251"/>
      <c r="V935" s="251"/>
      <c r="W935" s="251"/>
      <c r="X935" s="251"/>
      <c r="Y935" s="251"/>
      <c r="Z935" s="251"/>
    </row>
    <row r="936" spans="1:26" ht="15.75" x14ac:dyDescent="0.25">
      <c r="A936" s="254"/>
      <c r="B936" s="254"/>
      <c r="C936" s="255"/>
      <c r="D936" s="619"/>
      <c r="E936" s="251"/>
      <c r="F936" s="839"/>
      <c r="G936" s="839"/>
      <c r="H936" s="257"/>
      <c r="I936" s="257"/>
      <c r="J936" s="251"/>
      <c r="K936" s="251"/>
      <c r="L936" s="251"/>
      <c r="M936" s="251"/>
      <c r="N936" s="251"/>
      <c r="O936" s="251"/>
      <c r="P936" s="251"/>
      <c r="Q936" s="251"/>
      <c r="R936" s="251"/>
      <c r="S936" s="251"/>
      <c r="T936" s="251"/>
      <c r="U936" s="251"/>
      <c r="V936" s="251"/>
      <c r="W936" s="251"/>
      <c r="X936" s="251"/>
      <c r="Y936" s="251"/>
      <c r="Z936" s="251"/>
    </row>
    <row r="937" spans="1:26" ht="15.75" x14ac:dyDescent="0.25">
      <c r="A937" s="254"/>
      <c r="B937" s="254"/>
      <c r="C937" s="255"/>
      <c r="D937" s="619"/>
      <c r="E937" s="251"/>
      <c r="F937" s="839"/>
      <c r="G937" s="839"/>
      <c r="H937" s="257"/>
      <c r="I937" s="257"/>
      <c r="J937" s="251"/>
      <c r="K937" s="251"/>
      <c r="L937" s="251"/>
      <c r="M937" s="251"/>
      <c r="N937" s="251"/>
      <c r="O937" s="251"/>
      <c r="P937" s="251"/>
      <c r="Q937" s="251"/>
      <c r="R937" s="251"/>
      <c r="S937" s="251"/>
      <c r="T937" s="251"/>
      <c r="U937" s="251"/>
      <c r="V937" s="251"/>
      <c r="W937" s="251"/>
      <c r="X937" s="251"/>
      <c r="Y937" s="251"/>
      <c r="Z937" s="251"/>
    </row>
    <row r="938" spans="1:26" ht="15.75" x14ac:dyDescent="0.25">
      <c r="A938" s="254"/>
      <c r="B938" s="254"/>
      <c r="C938" s="255"/>
      <c r="D938" s="619"/>
      <c r="E938" s="251"/>
      <c r="F938" s="839"/>
      <c r="G938" s="839"/>
      <c r="H938" s="257"/>
      <c r="I938" s="257"/>
      <c r="J938" s="251"/>
      <c r="K938" s="251"/>
      <c r="L938" s="251"/>
      <c r="M938" s="251"/>
      <c r="N938" s="251"/>
      <c r="O938" s="251"/>
      <c r="P938" s="251"/>
      <c r="Q938" s="251"/>
      <c r="R938" s="251"/>
      <c r="S938" s="251"/>
      <c r="T938" s="251"/>
      <c r="U938" s="251"/>
      <c r="V938" s="251"/>
      <c r="W938" s="251"/>
      <c r="X938" s="251"/>
      <c r="Y938" s="251"/>
      <c r="Z938" s="251"/>
    </row>
    <row r="939" spans="1:26" ht="15.75" x14ac:dyDescent="0.25">
      <c r="A939" s="254"/>
      <c r="B939" s="254"/>
      <c r="C939" s="255"/>
      <c r="D939" s="619"/>
      <c r="E939" s="251"/>
      <c r="F939" s="839"/>
      <c r="G939" s="839"/>
      <c r="H939" s="257"/>
      <c r="I939" s="257"/>
      <c r="J939" s="251"/>
      <c r="K939" s="251"/>
      <c r="L939" s="251"/>
      <c r="M939" s="251"/>
      <c r="N939" s="251"/>
      <c r="O939" s="251"/>
      <c r="P939" s="251"/>
      <c r="Q939" s="251"/>
      <c r="R939" s="251"/>
      <c r="S939" s="251"/>
      <c r="T939" s="251"/>
      <c r="U939" s="251"/>
      <c r="V939" s="251"/>
      <c r="W939" s="251"/>
      <c r="X939" s="251"/>
      <c r="Y939" s="251"/>
      <c r="Z939" s="251"/>
    </row>
    <row r="940" spans="1:26" ht="15.75" x14ac:dyDescent="0.25">
      <c r="A940" s="254"/>
      <c r="B940" s="254"/>
      <c r="C940" s="255"/>
      <c r="D940" s="619"/>
      <c r="E940" s="251"/>
      <c r="F940" s="839"/>
      <c r="G940" s="839"/>
      <c r="H940" s="257"/>
      <c r="I940" s="257"/>
      <c r="J940" s="251"/>
      <c r="K940" s="251"/>
      <c r="L940" s="251"/>
      <c r="M940" s="251"/>
      <c r="N940" s="251"/>
      <c r="O940" s="251"/>
      <c r="P940" s="251"/>
      <c r="Q940" s="251"/>
      <c r="R940" s="251"/>
      <c r="S940" s="251"/>
      <c r="T940" s="251"/>
      <c r="U940" s="251"/>
      <c r="V940" s="251"/>
      <c r="W940" s="251"/>
      <c r="X940" s="251"/>
      <c r="Y940" s="251"/>
      <c r="Z940" s="251"/>
    </row>
    <row r="941" spans="1:26" ht="15.75" x14ac:dyDescent="0.25">
      <c r="A941" s="254"/>
      <c r="B941" s="254"/>
      <c r="C941" s="255"/>
      <c r="D941" s="619"/>
      <c r="E941" s="251"/>
      <c r="F941" s="839"/>
      <c r="G941" s="839"/>
      <c r="H941" s="257"/>
      <c r="I941" s="257"/>
      <c r="J941" s="251"/>
      <c r="K941" s="251"/>
      <c r="L941" s="251"/>
      <c r="M941" s="251"/>
      <c r="N941" s="251"/>
      <c r="O941" s="251"/>
      <c r="P941" s="251"/>
      <c r="Q941" s="251"/>
      <c r="R941" s="251"/>
      <c r="S941" s="251"/>
      <c r="T941" s="251"/>
      <c r="U941" s="251"/>
      <c r="V941" s="251"/>
      <c r="W941" s="251"/>
      <c r="X941" s="251"/>
      <c r="Y941" s="251"/>
      <c r="Z941" s="251"/>
    </row>
    <row r="942" spans="1:26" ht="15.75" x14ac:dyDescent="0.25">
      <c r="A942" s="254"/>
      <c r="B942" s="254"/>
      <c r="C942" s="255"/>
      <c r="D942" s="619"/>
      <c r="E942" s="251"/>
      <c r="F942" s="839"/>
      <c r="G942" s="839"/>
      <c r="H942" s="257"/>
      <c r="I942" s="257"/>
      <c r="J942" s="251"/>
      <c r="K942" s="251"/>
      <c r="L942" s="251"/>
      <c r="M942" s="251"/>
      <c r="N942" s="251"/>
      <c r="O942" s="251"/>
      <c r="P942" s="251"/>
      <c r="Q942" s="251"/>
      <c r="R942" s="251"/>
      <c r="S942" s="251"/>
      <c r="T942" s="251"/>
      <c r="U942" s="251"/>
      <c r="V942" s="251"/>
      <c r="W942" s="251"/>
      <c r="X942" s="251"/>
      <c r="Y942" s="251"/>
      <c r="Z942" s="251"/>
    </row>
    <row r="943" spans="1:26" ht="15.75" x14ac:dyDescent="0.25">
      <c r="A943" s="254"/>
      <c r="B943" s="254"/>
      <c r="C943" s="255"/>
      <c r="D943" s="619"/>
      <c r="E943" s="251"/>
      <c r="F943" s="839"/>
      <c r="G943" s="839"/>
      <c r="H943" s="257"/>
      <c r="I943" s="257"/>
      <c r="J943" s="251"/>
      <c r="K943" s="251"/>
      <c r="L943" s="251"/>
      <c r="M943" s="251"/>
      <c r="N943" s="251"/>
      <c r="O943" s="251"/>
      <c r="P943" s="251"/>
      <c r="Q943" s="251"/>
      <c r="R943" s="251"/>
      <c r="S943" s="251"/>
      <c r="T943" s="251"/>
      <c r="U943" s="251"/>
      <c r="V943" s="251"/>
      <c r="W943" s="251"/>
      <c r="X943" s="251"/>
      <c r="Y943" s="251"/>
      <c r="Z943" s="251"/>
    </row>
    <row r="944" spans="1:26" ht="15.75" x14ac:dyDescent="0.25">
      <c r="A944" s="254"/>
      <c r="B944" s="254"/>
      <c r="C944" s="255"/>
      <c r="D944" s="619"/>
      <c r="E944" s="251"/>
      <c r="F944" s="839"/>
      <c r="G944" s="839"/>
      <c r="H944" s="257"/>
      <c r="I944" s="257"/>
      <c r="J944" s="251"/>
      <c r="K944" s="251"/>
      <c r="L944" s="251"/>
      <c r="M944" s="251"/>
      <c r="N944" s="251"/>
      <c r="O944" s="251"/>
      <c r="P944" s="251"/>
      <c r="Q944" s="251"/>
      <c r="R944" s="251"/>
      <c r="S944" s="251"/>
      <c r="T944" s="251"/>
      <c r="U944" s="251"/>
      <c r="V944" s="251"/>
      <c r="W944" s="251"/>
      <c r="X944" s="251"/>
      <c r="Y944" s="251"/>
      <c r="Z944" s="251"/>
    </row>
    <row r="945" spans="1:26" ht="15.75" x14ac:dyDescent="0.25">
      <c r="A945" s="254"/>
      <c r="B945" s="254"/>
      <c r="C945" s="255"/>
      <c r="D945" s="619"/>
      <c r="E945" s="251"/>
      <c r="F945" s="839"/>
      <c r="G945" s="839"/>
      <c r="H945" s="257"/>
      <c r="I945" s="257"/>
      <c r="J945" s="251"/>
      <c r="K945" s="251"/>
      <c r="L945" s="251"/>
      <c r="M945" s="251"/>
      <c r="N945" s="251"/>
      <c r="O945" s="251"/>
      <c r="P945" s="251"/>
      <c r="Q945" s="251"/>
      <c r="R945" s="251"/>
      <c r="S945" s="251"/>
      <c r="T945" s="251"/>
      <c r="U945" s="251"/>
      <c r="V945" s="251"/>
      <c r="W945" s="251"/>
      <c r="X945" s="251"/>
      <c r="Y945" s="251"/>
      <c r="Z945" s="251"/>
    </row>
    <row r="946" spans="1:26" ht="15.75" x14ac:dyDescent="0.25">
      <c r="A946" s="254"/>
      <c r="B946" s="254"/>
      <c r="C946" s="255"/>
      <c r="D946" s="619"/>
      <c r="E946" s="251"/>
      <c r="F946" s="839"/>
      <c r="G946" s="839"/>
      <c r="H946" s="257"/>
      <c r="I946" s="257"/>
      <c r="J946" s="251"/>
      <c r="K946" s="251"/>
      <c r="L946" s="251"/>
      <c r="M946" s="251"/>
      <c r="N946" s="251"/>
      <c r="O946" s="251"/>
      <c r="P946" s="251"/>
      <c r="Q946" s="251"/>
      <c r="R946" s="251"/>
      <c r="S946" s="251"/>
      <c r="T946" s="251"/>
      <c r="U946" s="251"/>
      <c r="V946" s="251"/>
      <c r="W946" s="251"/>
      <c r="X946" s="251"/>
      <c r="Y946" s="251"/>
      <c r="Z946" s="251"/>
    </row>
    <row r="947" spans="1:26" ht="15.75" x14ac:dyDescent="0.25">
      <c r="A947" s="254"/>
      <c r="B947" s="254"/>
      <c r="C947" s="255"/>
      <c r="D947" s="619"/>
      <c r="E947" s="251"/>
      <c r="F947" s="839"/>
      <c r="G947" s="839"/>
      <c r="H947" s="257"/>
      <c r="I947" s="257"/>
      <c r="J947" s="251"/>
      <c r="K947" s="251"/>
      <c r="L947" s="251"/>
      <c r="M947" s="251"/>
      <c r="N947" s="251"/>
      <c r="O947" s="251"/>
      <c r="P947" s="251"/>
      <c r="Q947" s="251"/>
      <c r="R947" s="251"/>
      <c r="S947" s="251"/>
      <c r="T947" s="251"/>
      <c r="U947" s="251"/>
      <c r="V947" s="251"/>
      <c r="W947" s="251"/>
      <c r="X947" s="251"/>
      <c r="Y947" s="251"/>
      <c r="Z947" s="251"/>
    </row>
    <row r="948" spans="1:26" ht="15.75" x14ac:dyDescent="0.25">
      <c r="A948" s="254"/>
      <c r="B948" s="254"/>
      <c r="C948" s="255"/>
      <c r="D948" s="619"/>
      <c r="E948" s="251"/>
      <c r="F948" s="839"/>
      <c r="G948" s="839"/>
      <c r="H948" s="257"/>
      <c r="I948" s="257"/>
      <c r="J948" s="251"/>
      <c r="K948" s="251"/>
      <c r="L948" s="251"/>
      <c r="M948" s="251"/>
      <c r="N948" s="251"/>
      <c r="O948" s="251"/>
      <c r="P948" s="251"/>
      <c r="Q948" s="251"/>
      <c r="R948" s="251"/>
      <c r="S948" s="251"/>
      <c r="T948" s="251"/>
      <c r="U948" s="251"/>
      <c r="V948" s="251"/>
      <c r="W948" s="251"/>
      <c r="X948" s="251"/>
      <c r="Y948" s="251"/>
      <c r="Z948" s="251"/>
    </row>
    <row r="949" spans="1:26" ht="15.75" x14ac:dyDescent="0.25">
      <c r="A949" s="254"/>
      <c r="B949" s="254"/>
      <c r="C949" s="255"/>
      <c r="D949" s="619"/>
      <c r="E949" s="251"/>
      <c r="F949" s="839"/>
      <c r="G949" s="839"/>
      <c r="H949" s="257"/>
      <c r="I949" s="257"/>
      <c r="J949" s="251"/>
      <c r="K949" s="251"/>
      <c r="L949" s="251"/>
      <c r="M949" s="251"/>
      <c r="N949" s="251"/>
      <c r="O949" s="251"/>
      <c r="P949" s="251"/>
      <c r="Q949" s="251"/>
      <c r="R949" s="251"/>
      <c r="S949" s="251"/>
      <c r="T949" s="251"/>
      <c r="U949" s="251"/>
      <c r="V949" s="251"/>
      <c r="W949" s="251"/>
      <c r="X949" s="251"/>
      <c r="Y949" s="251"/>
      <c r="Z949" s="251"/>
    </row>
    <row r="950" spans="1:26" ht="15.75" x14ac:dyDescent="0.25">
      <c r="A950" s="254"/>
      <c r="B950" s="254"/>
      <c r="C950" s="255"/>
      <c r="D950" s="619"/>
      <c r="E950" s="251"/>
      <c r="F950" s="839"/>
      <c r="G950" s="839"/>
      <c r="H950" s="257"/>
      <c r="I950" s="257"/>
      <c r="J950" s="251"/>
      <c r="K950" s="251"/>
      <c r="L950" s="251"/>
      <c r="M950" s="251"/>
      <c r="N950" s="251"/>
      <c r="O950" s="251"/>
      <c r="P950" s="251"/>
      <c r="Q950" s="251"/>
      <c r="R950" s="251"/>
      <c r="S950" s="251"/>
      <c r="T950" s="251"/>
      <c r="U950" s="251"/>
      <c r="V950" s="251"/>
      <c r="W950" s="251"/>
      <c r="X950" s="251"/>
      <c r="Y950" s="251"/>
      <c r="Z950" s="251"/>
    </row>
    <row r="951" spans="1:26" ht="15.75" x14ac:dyDescent="0.25">
      <c r="A951" s="254"/>
      <c r="B951" s="254"/>
      <c r="C951" s="255"/>
      <c r="D951" s="619"/>
      <c r="E951" s="251"/>
      <c r="F951" s="839"/>
      <c r="G951" s="839"/>
      <c r="H951" s="257"/>
      <c r="I951" s="257"/>
      <c r="J951" s="251"/>
      <c r="K951" s="251"/>
      <c r="L951" s="251"/>
      <c r="M951" s="251"/>
      <c r="N951" s="251"/>
      <c r="O951" s="251"/>
      <c r="P951" s="251"/>
      <c r="Q951" s="251"/>
      <c r="R951" s="251"/>
      <c r="S951" s="251"/>
      <c r="T951" s="251"/>
      <c r="U951" s="251"/>
      <c r="V951" s="251"/>
      <c r="W951" s="251"/>
      <c r="X951" s="251"/>
      <c r="Y951" s="251"/>
      <c r="Z951" s="251"/>
    </row>
    <row r="952" spans="1:26" ht="15.75" x14ac:dyDescent="0.25">
      <c r="A952" s="254"/>
      <c r="B952" s="254"/>
      <c r="C952" s="255"/>
      <c r="D952" s="619"/>
      <c r="E952" s="251"/>
      <c r="F952" s="839"/>
      <c r="G952" s="839"/>
      <c r="H952" s="257"/>
      <c r="I952" s="257"/>
      <c r="J952" s="251"/>
      <c r="K952" s="251"/>
      <c r="L952" s="251"/>
      <c r="M952" s="251"/>
      <c r="N952" s="251"/>
      <c r="O952" s="251"/>
      <c r="P952" s="251"/>
      <c r="Q952" s="251"/>
      <c r="R952" s="251"/>
      <c r="S952" s="251"/>
      <c r="T952" s="251"/>
      <c r="U952" s="251"/>
      <c r="V952" s="251"/>
      <c r="W952" s="251"/>
      <c r="X952" s="251"/>
      <c r="Y952" s="251"/>
      <c r="Z952" s="251"/>
    </row>
    <row r="953" spans="1:26" ht="15.75" x14ac:dyDescent="0.25">
      <c r="A953" s="254"/>
      <c r="B953" s="254"/>
      <c r="C953" s="255"/>
      <c r="D953" s="619"/>
      <c r="E953" s="251"/>
      <c r="F953" s="839"/>
      <c r="G953" s="839"/>
      <c r="H953" s="257"/>
      <c r="I953" s="257"/>
      <c r="J953" s="251"/>
      <c r="K953" s="251"/>
      <c r="L953" s="251"/>
      <c r="M953" s="251"/>
      <c r="N953" s="251"/>
      <c r="O953" s="251"/>
      <c r="P953" s="251"/>
      <c r="Q953" s="251"/>
      <c r="R953" s="251"/>
      <c r="S953" s="251"/>
      <c r="T953" s="251"/>
      <c r="U953" s="251"/>
      <c r="V953" s="251"/>
      <c r="W953" s="251"/>
      <c r="X953" s="251"/>
      <c r="Y953" s="251"/>
      <c r="Z953" s="251"/>
    </row>
    <row r="954" spans="1:26" ht="15.75" x14ac:dyDescent="0.25">
      <c r="A954" s="254"/>
      <c r="B954" s="254"/>
      <c r="C954" s="255"/>
      <c r="D954" s="619"/>
      <c r="E954" s="251"/>
      <c r="F954" s="839"/>
      <c r="G954" s="839"/>
      <c r="H954" s="257"/>
      <c r="I954" s="257"/>
      <c r="J954" s="251"/>
      <c r="K954" s="251"/>
      <c r="L954" s="251"/>
      <c r="M954" s="251"/>
      <c r="N954" s="251"/>
      <c r="O954" s="251"/>
      <c r="P954" s="251"/>
      <c r="Q954" s="251"/>
      <c r="R954" s="251"/>
      <c r="S954" s="251"/>
      <c r="T954" s="251"/>
      <c r="U954" s="251"/>
      <c r="V954" s="251"/>
      <c r="W954" s="251"/>
      <c r="X954" s="251"/>
      <c r="Y954" s="251"/>
      <c r="Z954" s="251"/>
    </row>
    <row r="955" spans="1:26" ht="15.75" x14ac:dyDescent="0.25">
      <c r="A955" s="254"/>
      <c r="B955" s="254"/>
      <c r="C955" s="255"/>
      <c r="D955" s="619"/>
      <c r="E955" s="251"/>
      <c r="F955" s="839"/>
      <c r="G955" s="839"/>
      <c r="H955" s="257"/>
      <c r="I955" s="257"/>
      <c r="J955" s="251"/>
      <c r="K955" s="251"/>
      <c r="L955" s="251"/>
      <c r="M955" s="251"/>
      <c r="N955" s="251"/>
      <c r="O955" s="251"/>
      <c r="P955" s="251"/>
      <c r="Q955" s="251"/>
      <c r="R955" s="251"/>
      <c r="S955" s="251"/>
      <c r="T955" s="251"/>
      <c r="U955" s="251"/>
      <c r="V955" s="251"/>
      <c r="W955" s="251"/>
      <c r="X955" s="251"/>
      <c r="Y955" s="251"/>
      <c r="Z955" s="251"/>
    </row>
    <row r="956" spans="1:26" ht="15.75" x14ac:dyDescent="0.25">
      <c r="A956" s="254"/>
      <c r="B956" s="254"/>
      <c r="C956" s="255"/>
      <c r="D956" s="619"/>
      <c r="E956" s="251"/>
      <c r="F956" s="839"/>
      <c r="G956" s="839"/>
      <c r="H956" s="257"/>
      <c r="I956" s="257"/>
      <c r="J956" s="251"/>
      <c r="K956" s="251"/>
      <c r="L956" s="251"/>
      <c r="M956" s="251"/>
      <c r="N956" s="251"/>
      <c r="O956" s="251"/>
      <c r="P956" s="251"/>
      <c r="Q956" s="251"/>
      <c r="R956" s="251"/>
      <c r="S956" s="251"/>
      <c r="T956" s="251"/>
      <c r="U956" s="251"/>
      <c r="V956" s="251"/>
      <c r="W956" s="251"/>
      <c r="X956" s="251"/>
      <c r="Y956" s="251"/>
      <c r="Z956" s="251"/>
    </row>
    <row r="957" spans="1:26" ht="15.75" x14ac:dyDescent="0.25">
      <c r="A957" s="254"/>
      <c r="B957" s="254"/>
      <c r="C957" s="255"/>
      <c r="D957" s="619"/>
      <c r="E957" s="251"/>
      <c r="F957" s="839"/>
      <c r="G957" s="839"/>
      <c r="H957" s="257"/>
      <c r="I957" s="257"/>
      <c r="J957" s="251"/>
      <c r="K957" s="251"/>
      <c r="L957" s="251"/>
      <c r="M957" s="251"/>
      <c r="N957" s="251"/>
      <c r="O957" s="251"/>
      <c r="P957" s="251"/>
      <c r="Q957" s="251"/>
      <c r="R957" s="251"/>
      <c r="S957" s="251"/>
      <c r="T957" s="251"/>
      <c r="U957" s="251"/>
      <c r="V957" s="251"/>
      <c r="W957" s="251"/>
      <c r="X957" s="251"/>
      <c r="Y957" s="251"/>
      <c r="Z957" s="251"/>
    </row>
    <row r="958" spans="1:26" ht="15.75" x14ac:dyDescent="0.25">
      <c r="A958" s="254"/>
      <c r="B958" s="254"/>
      <c r="C958" s="255"/>
      <c r="D958" s="619"/>
      <c r="E958" s="251"/>
      <c r="F958" s="839"/>
      <c r="G958" s="839"/>
      <c r="H958" s="257"/>
      <c r="I958" s="257"/>
      <c r="J958" s="251"/>
      <c r="K958" s="251"/>
      <c r="L958" s="251"/>
      <c r="M958" s="251"/>
      <c r="N958" s="251"/>
      <c r="O958" s="251"/>
      <c r="P958" s="251"/>
      <c r="Q958" s="251"/>
      <c r="R958" s="251"/>
      <c r="S958" s="251"/>
      <c r="T958" s="251"/>
      <c r="U958" s="251"/>
      <c r="V958" s="251"/>
      <c r="W958" s="251"/>
      <c r="X958" s="251"/>
      <c r="Y958" s="251"/>
      <c r="Z958" s="251"/>
    </row>
    <row r="959" spans="1:26" ht="15.75" x14ac:dyDescent="0.25">
      <c r="A959" s="254"/>
      <c r="B959" s="254"/>
      <c r="C959" s="255"/>
      <c r="D959" s="619"/>
      <c r="E959" s="251"/>
      <c r="F959" s="839"/>
      <c r="G959" s="839"/>
      <c r="H959" s="257"/>
      <c r="I959" s="257"/>
      <c r="J959" s="251"/>
      <c r="K959" s="251"/>
      <c r="L959" s="251"/>
      <c r="M959" s="251"/>
      <c r="N959" s="251"/>
      <c r="O959" s="251"/>
      <c r="P959" s="251"/>
      <c r="Q959" s="251"/>
      <c r="R959" s="251"/>
      <c r="S959" s="251"/>
      <c r="T959" s="251"/>
      <c r="U959" s="251"/>
      <c r="V959" s="251"/>
      <c r="W959" s="251"/>
      <c r="X959" s="251"/>
      <c r="Y959" s="251"/>
      <c r="Z959" s="251"/>
    </row>
    <row r="960" spans="1:26" ht="15.75" x14ac:dyDescent="0.25">
      <c r="A960" s="254"/>
      <c r="B960" s="254"/>
      <c r="C960" s="255"/>
      <c r="D960" s="619"/>
      <c r="E960" s="251"/>
      <c r="F960" s="839"/>
      <c r="G960" s="839"/>
      <c r="H960" s="257"/>
      <c r="I960" s="257"/>
      <c r="J960" s="251"/>
      <c r="K960" s="251"/>
      <c r="L960" s="251"/>
      <c r="M960" s="251"/>
      <c r="N960" s="251"/>
      <c r="O960" s="251"/>
      <c r="P960" s="251"/>
      <c r="Q960" s="251"/>
      <c r="R960" s="251"/>
      <c r="S960" s="251"/>
      <c r="T960" s="251"/>
      <c r="U960" s="251"/>
      <c r="V960" s="251"/>
      <c r="W960" s="251"/>
      <c r="X960" s="251"/>
      <c r="Y960" s="251"/>
      <c r="Z960" s="251"/>
    </row>
    <row r="961" spans="1:26" ht="15.75" x14ac:dyDescent="0.25">
      <c r="A961" s="254"/>
      <c r="B961" s="254"/>
      <c r="C961" s="255"/>
      <c r="D961" s="619"/>
      <c r="E961" s="251"/>
      <c r="F961" s="839"/>
      <c r="G961" s="839"/>
      <c r="H961" s="257"/>
      <c r="I961" s="257"/>
      <c r="J961" s="251"/>
      <c r="K961" s="251"/>
      <c r="L961" s="251"/>
      <c r="M961" s="251"/>
      <c r="N961" s="251"/>
      <c r="O961" s="251"/>
      <c r="P961" s="251"/>
      <c r="Q961" s="251"/>
      <c r="R961" s="251"/>
      <c r="S961" s="251"/>
      <c r="T961" s="251"/>
      <c r="U961" s="251"/>
      <c r="V961" s="251"/>
      <c r="W961" s="251"/>
      <c r="X961" s="251"/>
      <c r="Y961" s="251"/>
      <c r="Z961" s="251"/>
    </row>
    <row r="962" spans="1:26" ht="15.75" x14ac:dyDescent="0.25">
      <c r="A962" s="254"/>
      <c r="B962" s="254"/>
      <c r="C962" s="255"/>
      <c r="D962" s="619"/>
      <c r="E962" s="251"/>
      <c r="F962" s="839"/>
      <c r="G962" s="839"/>
      <c r="H962" s="257"/>
      <c r="I962" s="257"/>
      <c r="J962" s="251"/>
      <c r="K962" s="251"/>
      <c r="L962" s="251"/>
      <c r="M962" s="251"/>
      <c r="N962" s="251"/>
      <c r="O962" s="251"/>
      <c r="P962" s="251"/>
      <c r="Q962" s="251"/>
      <c r="R962" s="251"/>
      <c r="S962" s="251"/>
      <c r="T962" s="251"/>
      <c r="U962" s="251"/>
      <c r="V962" s="251"/>
      <c r="W962" s="251"/>
      <c r="X962" s="251"/>
      <c r="Y962" s="251"/>
      <c r="Z962" s="251"/>
    </row>
    <row r="963" spans="1:26" ht="15.75" x14ac:dyDescent="0.25">
      <c r="A963" s="254"/>
      <c r="B963" s="254"/>
      <c r="C963" s="255"/>
      <c r="D963" s="619"/>
      <c r="E963" s="251"/>
      <c r="F963" s="839"/>
      <c r="G963" s="839"/>
      <c r="H963" s="257"/>
      <c r="I963" s="257"/>
      <c r="J963" s="251"/>
      <c r="K963" s="251"/>
      <c r="L963" s="251"/>
      <c r="M963" s="251"/>
      <c r="N963" s="251"/>
      <c r="O963" s="251"/>
      <c r="P963" s="251"/>
      <c r="Q963" s="251"/>
      <c r="R963" s="251"/>
      <c r="S963" s="251"/>
      <c r="T963" s="251"/>
      <c r="U963" s="251"/>
      <c r="V963" s="251"/>
      <c r="W963" s="251"/>
      <c r="X963" s="251"/>
      <c r="Y963" s="251"/>
      <c r="Z963" s="251"/>
    </row>
    <row r="964" spans="1:26" ht="15.75" x14ac:dyDescent="0.25">
      <c r="A964" s="254"/>
      <c r="B964" s="254"/>
      <c r="C964" s="255"/>
      <c r="D964" s="619"/>
      <c r="E964" s="251"/>
      <c r="F964" s="839"/>
      <c r="G964" s="839"/>
      <c r="H964" s="257"/>
      <c r="I964" s="257"/>
      <c r="J964" s="251"/>
      <c r="K964" s="251"/>
      <c r="L964" s="251"/>
      <c r="M964" s="251"/>
      <c r="N964" s="251"/>
      <c r="O964" s="251"/>
      <c r="P964" s="251"/>
      <c r="Q964" s="251"/>
      <c r="R964" s="251"/>
      <c r="S964" s="251"/>
      <c r="T964" s="251"/>
      <c r="U964" s="251"/>
      <c r="V964" s="251"/>
      <c r="W964" s="251"/>
      <c r="X964" s="251"/>
      <c r="Y964" s="251"/>
      <c r="Z964" s="251"/>
    </row>
    <row r="965" spans="1:26" ht="15.75" x14ac:dyDescent="0.25">
      <c r="A965" s="254"/>
      <c r="B965" s="254"/>
      <c r="C965" s="255"/>
      <c r="D965" s="619"/>
      <c r="E965" s="251"/>
      <c r="F965" s="839"/>
      <c r="G965" s="839"/>
      <c r="H965" s="257"/>
      <c r="I965" s="257"/>
      <c r="J965" s="251"/>
      <c r="K965" s="251"/>
      <c r="L965" s="251"/>
      <c r="M965" s="251"/>
      <c r="N965" s="251"/>
      <c r="O965" s="251"/>
      <c r="P965" s="251"/>
      <c r="Q965" s="251"/>
      <c r="R965" s="251"/>
      <c r="S965" s="251"/>
      <c r="T965" s="251"/>
      <c r="U965" s="251"/>
      <c r="V965" s="251"/>
      <c r="W965" s="251"/>
      <c r="X965" s="251"/>
      <c r="Y965" s="251"/>
      <c r="Z965" s="251"/>
    </row>
    <row r="966" spans="1:26" ht="15.75" x14ac:dyDescent="0.25">
      <c r="A966" s="254"/>
      <c r="B966" s="254"/>
      <c r="C966" s="255"/>
      <c r="D966" s="619"/>
      <c r="E966" s="251"/>
      <c r="F966" s="839"/>
      <c r="G966" s="839"/>
      <c r="H966" s="257"/>
      <c r="I966" s="257"/>
      <c r="J966" s="251"/>
      <c r="K966" s="251"/>
      <c r="L966" s="251"/>
      <c r="M966" s="251"/>
      <c r="N966" s="251"/>
      <c r="O966" s="251"/>
      <c r="P966" s="251"/>
      <c r="Q966" s="251"/>
      <c r="R966" s="251"/>
      <c r="S966" s="251"/>
      <c r="T966" s="251"/>
      <c r="U966" s="251"/>
      <c r="V966" s="251"/>
      <c r="W966" s="251"/>
      <c r="X966" s="251"/>
      <c r="Y966" s="251"/>
      <c r="Z966" s="251"/>
    </row>
    <row r="967" spans="1:26" ht="15.75" x14ac:dyDescent="0.25">
      <c r="A967" s="254"/>
      <c r="B967" s="254"/>
      <c r="C967" s="255"/>
      <c r="D967" s="619"/>
      <c r="E967" s="251"/>
      <c r="F967" s="839"/>
      <c r="G967" s="839"/>
      <c r="H967" s="257"/>
      <c r="I967" s="257"/>
      <c r="J967" s="251"/>
      <c r="K967" s="251"/>
      <c r="L967" s="251"/>
      <c r="M967" s="251"/>
      <c r="N967" s="251"/>
      <c r="O967" s="251"/>
      <c r="P967" s="251"/>
      <c r="Q967" s="251"/>
      <c r="R967" s="251"/>
      <c r="S967" s="251"/>
      <c r="T967" s="251"/>
      <c r="U967" s="251"/>
      <c r="V967" s="251"/>
      <c r="W967" s="251"/>
      <c r="X967" s="251"/>
      <c r="Y967" s="251"/>
      <c r="Z967" s="251"/>
    </row>
    <row r="968" spans="1:26" ht="15.75" x14ac:dyDescent="0.25">
      <c r="A968" s="254"/>
      <c r="B968" s="254"/>
      <c r="C968" s="255"/>
      <c r="D968" s="619"/>
      <c r="E968" s="251"/>
      <c r="F968" s="839"/>
      <c r="G968" s="839"/>
      <c r="H968" s="257"/>
      <c r="I968" s="257"/>
      <c r="J968" s="251"/>
      <c r="K968" s="251"/>
      <c r="L968" s="251"/>
      <c r="M968" s="251"/>
      <c r="N968" s="251"/>
      <c r="O968" s="251"/>
      <c r="P968" s="251"/>
      <c r="Q968" s="251"/>
      <c r="R968" s="251"/>
      <c r="S968" s="251"/>
      <c r="T968" s="251"/>
      <c r="U968" s="251"/>
      <c r="V968" s="251"/>
      <c r="W968" s="251"/>
      <c r="X968" s="251"/>
      <c r="Y968" s="251"/>
      <c r="Z968" s="251"/>
    </row>
    <row r="969" spans="1:26" ht="15.75" x14ac:dyDescent="0.25">
      <c r="A969" s="254"/>
      <c r="B969" s="254"/>
      <c r="C969" s="255"/>
      <c r="D969" s="619"/>
      <c r="E969" s="251"/>
      <c r="F969" s="839"/>
      <c r="G969" s="839"/>
      <c r="H969" s="257"/>
      <c r="I969" s="257"/>
      <c r="J969" s="251"/>
      <c r="K969" s="251"/>
      <c r="L969" s="251"/>
      <c r="M969" s="251"/>
      <c r="N969" s="251"/>
      <c r="O969" s="251"/>
      <c r="P969" s="251"/>
      <c r="Q969" s="251"/>
      <c r="R969" s="251"/>
      <c r="S969" s="251"/>
      <c r="T969" s="251"/>
      <c r="U969" s="251"/>
      <c r="V969" s="251"/>
      <c r="W969" s="251"/>
      <c r="X969" s="251"/>
      <c r="Y969" s="251"/>
      <c r="Z969" s="251"/>
    </row>
    <row r="970" spans="1:26" ht="15.75" x14ac:dyDescent="0.25">
      <c r="A970" s="254"/>
      <c r="B970" s="254"/>
      <c r="C970" s="255"/>
      <c r="D970" s="619"/>
      <c r="E970" s="251"/>
      <c r="F970" s="839"/>
      <c r="G970" s="839"/>
      <c r="H970" s="257"/>
      <c r="I970" s="257"/>
      <c r="J970" s="251"/>
      <c r="K970" s="251"/>
      <c r="L970" s="251"/>
      <c r="M970" s="251"/>
      <c r="N970" s="251"/>
      <c r="O970" s="251"/>
      <c r="P970" s="251"/>
      <c r="Q970" s="251"/>
      <c r="R970" s="251"/>
      <c r="S970" s="251"/>
      <c r="T970" s="251"/>
      <c r="U970" s="251"/>
      <c r="V970" s="251"/>
      <c r="W970" s="251"/>
      <c r="X970" s="251"/>
      <c r="Y970" s="251"/>
      <c r="Z970" s="251"/>
    </row>
    <row r="971" spans="1:26" ht="15.75" x14ac:dyDescent="0.25">
      <c r="A971" s="254"/>
      <c r="B971" s="254"/>
      <c r="C971" s="255"/>
      <c r="D971" s="619"/>
      <c r="E971" s="251"/>
      <c r="F971" s="839"/>
      <c r="G971" s="839"/>
      <c r="H971" s="257"/>
      <c r="I971" s="257"/>
      <c r="J971" s="251"/>
      <c r="K971" s="251"/>
      <c r="L971" s="251"/>
      <c r="M971" s="251"/>
      <c r="N971" s="251"/>
      <c r="O971" s="251"/>
      <c r="P971" s="251"/>
      <c r="Q971" s="251"/>
      <c r="R971" s="251"/>
      <c r="S971" s="251"/>
      <c r="T971" s="251"/>
      <c r="U971" s="251"/>
      <c r="V971" s="251"/>
      <c r="W971" s="251"/>
      <c r="X971" s="251"/>
      <c r="Y971" s="251"/>
      <c r="Z971" s="251"/>
    </row>
    <row r="972" spans="1:26" ht="15.75" x14ac:dyDescent="0.25">
      <c r="A972" s="254"/>
      <c r="B972" s="254"/>
      <c r="C972" s="255"/>
      <c r="D972" s="619"/>
      <c r="E972" s="251"/>
      <c r="F972" s="839"/>
      <c r="G972" s="839"/>
      <c r="H972" s="257"/>
      <c r="I972" s="257"/>
      <c r="J972" s="251"/>
      <c r="K972" s="251"/>
      <c r="L972" s="251"/>
      <c r="M972" s="251"/>
      <c r="N972" s="251"/>
      <c r="O972" s="251"/>
      <c r="P972" s="251"/>
      <c r="Q972" s="251"/>
      <c r="R972" s="251"/>
      <c r="S972" s="251"/>
      <c r="T972" s="251"/>
      <c r="U972" s="251"/>
      <c r="V972" s="251"/>
      <c r="W972" s="251"/>
      <c r="X972" s="251"/>
      <c r="Y972" s="251"/>
      <c r="Z972" s="251"/>
    </row>
    <row r="973" spans="1:26" ht="15.75" x14ac:dyDescent="0.25">
      <c r="A973" s="254"/>
      <c r="B973" s="254"/>
      <c r="C973" s="255"/>
      <c r="D973" s="619"/>
      <c r="E973" s="251"/>
      <c r="F973" s="839"/>
      <c r="G973" s="839"/>
      <c r="H973" s="257"/>
      <c r="I973" s="257"/>
      <c r="J973" s="251"/>
      <c r="K973" s="251"/>
      <c r="L973" s="251"/>
      <c r="M973" s="251"/>
      <c r="N973" s="251"/>
      <c r="O973" s="251"/>
      <c r="P973" s="251"/>
      <c r="Q973" s="251"/>
      <c r="R973" s="251"/>
      <c r="S973" s="251"/>
      <c r="T973" s="251"/>
      <c r="U973" s="251"/>
      <c r="V973" s="251"/>
      <c r="W973" s="251"/>
      <c r="X973" s="251"/>
      <c r="Y973" s="251"/>
      <c r="Z973" s="251"/>
    </row>
    <row r="974" spans="1:26" ht="15.75" x14ac:dyDescent="0.25">
      <c r="A974" s="254"/>
      <c r="B974" s="254"/>
      <c r="C974" s="255"/>
      <c r="D974" s="619"/>
      <c r="E974" s="251"/>
      <c r="F974" s="839"/>
      <c r="G974" s="839"/>
      <c r="H974" s="257"/>
      <c r="I974" s="257"/>
      <c r="J974" s="251"/>
      <c r="K974" s="251"/>
      <c r="L974" s="251"/>
      <c r="M974" s="251"/>
      <c r="N974" s="251"/>
      <c r="O974" s="251"/>
      <c r="P974" s="251"/>
      <c r="Q974" s="251"/>
      <c r="R974" s="251"/>
      <c r="S974" s="251"/>
      <c r="T974" s="251"/>
      <c r="U974" s="251"/>
      <c r="V974" s="251"/>
      <c r="W974" s="251"/>
      <c r="X974" s="251"/>
      <c r="Y974" s="251"/>
      <c r="Z974" s="251"/>
    </row>
    <row r="975" spans="1:26" ht="15.75" x14ac:dyDescent="0.25">
      <c r="A975" s="254"/>
      <c r="B975" s="254"/>
      <c r="C975" s="255"/>
      <c r="D975" s="619"/>
      <c r="E975" s="251"/>
      <c r="F975" s="839"/>
      <c r="G975" s="839"/>
      <c r="H975" s="257"/>
      <c r="I975" s="257"/>
      <c r="J975" s="251"/>
      <c r="K975" s="251"/>
      <c r="L975" s="251"/>
      <c r="M975" s="251"/>
      <c r="N975" s="251"/>
      <c r="O975" s="251"/>
      <c r="P975" s="251"/>
      <c r="Q975" s="251"/>
      <c r="R975" s="251"/>
      <c r="S975" s="251"/>
      <c r="T975" s="251"/>
      <c r="U975" s="251"/>
      <c r="V975" s="251"/>
      <c r="W975" s="251"/>
      <c r="X975" s="251"/>
      <c r="Y975" s="251"/>
      <c r="Z975" s="251"/>
    </row>
    <row r="976" spans="1:26" ht="15.75" x14ac:dyDescent="0.25">
      <c r="A976" s="254"/>
      <c r="B976" s="254"/>
      <c r="C976" s="255"/>
      <c r="D976" s="619"/>
      <c r="E976" s="251"/>
      <c r="F976" s="839"/>
      <c r="G976" s="839"/>
      <c r="H976" s="257"/>
      <c r="I976" s="257"/>
      <c r="J976" s="251"/>
      <c r="K976" s="251"/>
      <c r="L976" s="251"/>
      <c r="M976" s="251"/>
      <c r="N976" s="251"/>
      <c r="O976" s="251"/>
      <c r="P976" s="251"/>
      <c r="Q976" s="251"/>
      <c r="R976" s="251"/>
      <c r="S976" s="251"/>
      <c r="T976" s="251"/>
      <c r="U976" s="251"/>
      <c r="V976" s="251"/>
      <c r="W976" s="251"/>
      <c r="X976" s="251"/>
      <c r="Y976" s="251"/>
      <c r="Z976" s="251"/>
    </row>
    <row r="977" spans="1:26" ht="15.75" x14ac:dyDescent="0.25">
      <c r="A977" s="254"/>
      <c r="B977" s="254"/>
      <c r="C977" s="255"/>
      <c r="D977" s="619"/>
      <c r="E977" s="251"/>
      <c r="F977" s="839"/>
      <c r="G977" s="839"/>
      <c r="H977" s="257"/>
      <c r="I977" s="257"/>
      <c r="J977" s="251"/>
      <c r="K977" s="251"/>
      <c r="L977" s="251"/>
      <c r="M977" s="251"/>
      <c r="N977" s="251"/>
      <c r="O977" s="251"/>
      <c r="P977" s="251"/>
      <c r="Q977" s="251"/>
      <c r="R977" s="251"/>
      <c r="S977" s="251"/>
      <c r="T977" s="251"/>
      <c r="U977" s="251"/>
      <c r="V977" s="251"/>
      <c r="W977" s="251"/>
      <c r="X977" s="251"/>
      <c r="Y977" s="251"/>
      <c r="Z977" s="251"/>
    </row>
    <row r="978" spans="1:26" ht="15.75" x14ac:dyDescent="0.25">
      <c r="A978" s="254"/>
      <c r="B978" s="254"/>
      <c r="C978" s="255"/>
      <c r="D978" s="619"/>
      <c r="E978" s="251"/>
      <c r="F978" s="839"/>
      <c r="G978" s="839"/>
      <c r="H978" s="257"/>
      <c r="I978" s="257"/>
      <c r="J978" s="251"/>
      <c r="K978" s="251"/>
      <c r="L978" s="251"/>
      <c r="M978" s="251"/>
      <c r="N978" s="251"/>
      <c r="O978" s="251"/>
      <c r="P978" s="251"/>
      <c r="Q978" s="251"/>
      <c r="R978" s="251"/>
      <c r="S978" s="251"/>
      <c r="T978" s="251"/>
      <c r="U978" s="251"/>
      <c r="V978" s="251"/>
      <c r="W978" s="251"/>
      <c r="X978" s="251"/>
      <c r="Y978" s="251"/>
      <c r="Z978" s="251"/>
    </row>
    <row r="979" spans="1:26" ht="15.75" x14ac:dyDescent="0.25">
      <c r="A979" s="254"/>
      <c r="B979" s="254"/>
      <c r="C979" s="255"/>
      <c r="D979" s="619"/>
      <c r="E979" s="251"/>
      <c r="F979" s="839"/>
      <c r="G979" s="839"/>
      <c r="H979" s="257"/>
      <c r="I979" s="257"/>
      <c r="J979" s="251"/>
      <c r="K979" s="251"/>
      <c r="L979" s="251"/>
      <c r="M979" s="251"/>
      <c r="N979" s="251"/>
      <c r="O979" s="251"/>
      <c r="P979" s="251"/>
      <c r="Q979" s="251"/>
      <c r="R979" s="251"/>
      <c r="S979" s="251"/>
      <c r="T979" s="251"/>
      <c r="U979" s="251"/>
      <c r="V979" s="251"/>
      <c r="W979" s="251"/>
      <c r="X979" s="251"/>
      <c r="Y979" s="251"/>
      <c r="Z979" s="251"/>
    </row>
    <row r="980" spans="1:26" ht="15.75" x14ac:dyDescent="0.25">
      <c r="A980" s="254"/>
      <c r="B980" s="254"/>
      <c r="C980" s="255"/>
      <c r="D980" s="619"/>
      <c r="E980" s="251"/>
      <c r="F980" s="839"/>
      <c r="G980" s="839"/>
      <c r="H980" s="257"/>
      <c r="I980" s="257"/>
      <c r="J980" s="251"/>
      <c r="K980" s="251"/>
      <c r="L980" s="251"/>
      <c r="M980" s="251"/>
      <c r="N980" s="251"/>
      <c r="O980" s="251"/>
      <c r="P980" s="251"/>
      <c r="Q980" s="251"/>
      <c r="R980" s="251"/>
      <c r="S980" s="251"/>
      <c r="T980" s="251"/>
      <c r="U980" s="251"/>
      <c r="V980" s="251"/>
      <c r="W980" s="251"/>
      <c r="X980" s="251"/>
      <c r="Y980" s="251"/>
      <c r="Z980" s="251"/>
    </row>
    <row r="981" spans="1:26" ht="15.75" x14ac:dyDescent="0.25">
      <c r="A981" s="254"/>
      <c r="B981" s="254"/>
      <c r="C981" s="255"/>
      <c r="D981" s="619"/>
      <c r="E981" s="251"/>
      <c r="F981" s="839"/>
      <c r="G981" s="839"/>
      <c r="H981" s="257"/>
      <c r="I981" s="257"/>
      <c r="J981" s="251"/>
      <c r="K981" s="251"/>
      <c r="L981" s="251"/>
      <c r="M981" s="251"/>
      <c r="N981" s="251"/>
      <c r="O981" s="251"/>
      <c r="P981" s="251"/>
      <c r="Q981" s="251"/>
      <c r="R981" s="251"/>
      <c r="S981" s="251"/>
      <c r="T981" s="251"/>
      <c r="U981" s="251"/>
      <c r="V981" s="251"/>
      <c r="W981" s="251"/>
      <c r="X981" s="251"/>
      <c r="Y981" s="251"/>
      <c r="Z981" s="251"/>
    </row>
    <row r="982" spans="1:26" ht="15.75" x14ac:dyDescent="0.25">
      <c r="A982" s="254"/>
      <c r="B982" s="254"/>
      <c r="C982" s="255"/>
      <c r="D982" s="619"/>
      <c r="E982" s="251"/>
      <c r="F982" s="839"/>
      <c r="G982" s="839"/>
      <c r="H982" s="257"/>
      <c r="I982" s="257"/>
      <c r="J982" s="251"/>
      <c r="K982" s="251"/>
      <c r="L982" s="251"/>
      <c r="M982" s="251"/>
      <c r="N982" s="251"/>
      <c r="O982" s="251"/>
      <c r="P982" s="251"/>
      <c r="Q982" s="251"/>
      <c r="R982" s="251"/>
      <c r="S982" s="251"/>
      <c r="T982" s="251"/>
      <c r="U982" s="251"/>
      <c r="V982" s="251"/>
      <c r="W982" s="251"/>
      <c r="X982" s="251"/>
      <c r="Y982" s="251"/>
      <c r="Z982" s="251"/>
    </row>
    <row r="983" spans="1:26" ht="15.75" x14ac:dyDescent="0.25">
      <c r="A983" s="254"/>
      <c r="B983" s="254"/>
      <c r="C983" s="255"/>
      <c r="D983" s="619"/>
      <c r="E983" s="251"/>
      <c r="F983" s="839"/>
      <c r="G983" s="839"/>
      <c r="H983" s="257"/>
      <c r="I983" s="257"/>
      <c r="J983" s="251"/>
      <c r="K983" s="251"/>
      <c r="L983" s="251"/>
      <c r="M983" s="251"/>
      <c r="N983" s="251"/>
      <c r="O983" s="251"/>
      <c r="P983" s="251"/>
      <c r="Q983" s="251"/>
      <c r="R983" s="251"/>
      <c r="S983" s="251"/>
      <c r="T983" s="251"/>
      <c r="U983" s="251"/>
      <c r="V983" s="251"/>
      <c r="W983" s="251"/>
      <c r="X983" s="251"/>
      <c r="Y983" s="251"/>
      <c r="Z983" s="251"/>
    </row>
    <row r="984" spans="1:26" ht="15.75" x14ac:dyDescent="0.25">
      <c r="A984" s="254"/>
      <c r="B984" s="254"/>
      <c r="C984" s="255"/>
      <c r="D984" s="619"/>
      <c r="E984" s="251"/>
      <c r="F984" s="839"/>
      <c r="G984" s="839"/>
      <c r="H984" s="257"/>
      <c r="I984" s="257"/>
      <c r="J984" s="251"/>
      <c r="K984" s="251"/>
      <c r="L984" s="251"/>
      <c r="M984" s="251"/>
      <c r="N984" s="251"/>
      <c r="O984" s="251"/>
      <c r="P984" s="251"/>
      <c r="Q984" s="251"/>
      <c r="R984" s="251"/>
      <c r="S984" s="251"/>
      <c r="T984" s="251"/>
      <c r="U984" s="251"/>
      <c r="V984" s="251"/>
      <c r="W984" s="251"/>
      <c r="X984" s="251"/>
      <c r="Y984" s="251"/>
      <c r="Z984" s="251"/>
    </row>
    <row r="985" spans="1:26" ht="15.75" x14ac:dyDescent="0.25">
      <c r="A985" s="254"/>
      <c r="B985" s="254"/>
      <c r="C985" s="255"/>
      <c r="D985" s="619"/>
      <c r="E985" s="251"/>
      <c r="F985" s="839"/>
      <c r="G985" s="839"/>
      <c r="H985" s="257"/>
      <c r="I985" s="257"/>
      <c r="J985" s="251"/>
      <c r="K985" s="251"/>
      <c r="L985" s="251"/>
      <c r="M985" s="251"/>
      <c r="N985" s="251"/>
      <c r="O985" s="251"/>
      <c r="P985" s="251"/>
      <c r="Q985" s="251"/>
      <c r="R985" s="251"/>
      <c r="S985" s="251"/>
      <c r="T985" s="251"/>
      <c r="U985" s="251"/>
      <c r="V985" s="251"/>
      <c r="W985" s="251"/>
      <c r="X985" s="251"/>
      <c r="Y985" s="251"/>
      <c r="Z985" s="251"/>
    </row>
    <row r="986" spans="1:26" ht="15.75" x14ac:dyDescent="0.25">
      <c r="A986" s="254"/>
      <c r="B986" s="254"/>
      <c r="C986" s="255"/>
      <c r="D986" s="619"/>
      <c r="E986" s="251"/>
      <c r="F986" s="839"/>
      <c r="G986" s="839"/>
      <c r="H986" s="257"/>
      <c r="I986" s="257"/>
      <c r="J986" s="251"/>
      <c r="K986" s="251"/>
      <c r="L986" s="251"/>
      <c r="M986" s="251"/>
      <c r="N986" s="251"/>
      <c r="O986" s="251"/>
      <c r="P986" s="251"/>
      <c r="Q986" s="251"/>
      <c r="R986" s="251"/>
      <c r="S986" s="251"/>
      <c r="T986" s="251"/>
      <c r="U986" s="251"/>
      <c r="V986" s="251"/>
      <c r="W986" s="251"/>
      <c r="X986" s="251"/>
      <c r="Y986" s="251"/>
      <c r="Z986" s="251"/>
    </row>
    <row r="987" spans="1:26" ht="15.75" x14ac:dyDescent="0.25">
      <c r="A987" s="254"/>
      <c r="B987" s="254"/>
      <c r="C987" s="255"/>
      <c r="D987" s="619"/>
      <c r="E987" s="251"/>
      <c r="F987" s="839"/>
      <c r="G987" s="839"/>
      <c r="H987" s="257"/>
      <c r="I987" s="257"/>
      <c r="J987" s="251"/>
      <c r="K987" s="251"/>
      <c r="L987" s="251"/>
      <c r="M987" s="251"/>
      <c r="N987" s="251"/>
      <c r="O987" s="251"/>
      <c r="P987" s="251"/>
      <c r="Q987" s="251"/>
      <c r="R987" s="251"/>
      <c r="S987" s="251"/>
      <c r="T987" s="251"/>
      <c r="U987" s="251"/>
      <c r="V987" s="251"/>
      <c r="W987" s="251"/>
      <c r="X987" s="251"/>
      <c r="Y987" s="251"/>
      <c r="Z987" s="251"/>
    </row>
    <row r="988" spans="1:26" ht="15.75" x14ac:dyDescent="0.25">
      <c r="A988" s="254"/>
      <c r="B988" s="254"/>
      <c r="C988" s="255"/>
      <c r="D988" s="619"/>
      <c r="E988" s="251"/>
      <c r="F988" s="839"/>
      <c r="G988" s="839"/>
      <c r="H988" s="257"/>
      <c r="I988" s="257"/>
      <c r="J988" s="251"/>
      <c r="K988" s="251"/>
      <c r="L988" s="251"/>
      <c r="M988" s="251"/>
      <c r="N988" s="251"/>
      <c r="O988" s="251"/>
      <c r="P988" s="251"/>
      <c r="Q988" s="251"/>
      <c r="R988" s="251"/>
      <c r="S988" s="251"/>
      <c r="T988" s="251"/>
      <c r="U988" s="251"/>
      <c r="V988" s="251"/>
      <c r="W988" s="251"/>
      <c r="X988" s="251"/>
      <c r="Y988" s="251"/>
      <c r="Z988" s="251"/>
    </row>
    <row r="989" spans="1:26" ht="15.75" x14ac:dyDescent="0.25">
      <c r="A989" s="254"/>
      <c r="B989" s="254"/>
      <c r="C989" s="255"/>
      <c r="D989" s="619"/>
      <c r="E989" s="251"/>
      <c r="F989" s="839"/>
      <c r="G989" s="839"/>
      <c r="H989" s="257"/>
      <c r="I989" s="257"/>
      <c r="J989" s="251"/>
      <c r="K989" s="251"/>
      <c r="L989" s="251"/>
      <c r="M989" s="251"/>
      <c r="N989" s="251"/>
      <c r="O989" s="251"/>
      <c r="P989" s="251"/>
      <c r="Q989" s="251"/>
      <c r="R989" s="251"/>
      <c r="S989" s="251"/>
      <c r="T989" s="251"/>
      <c r="U989" s="251"/>
      <c r="V989" s="251"/>
      <c r="W989" s="251"/>
      <c r="X989" s="251"/>
      <c r="Y989" s="251"/>
      <c r="Z989" s="251"/>
    </row>
    <row r="990" spans="1:26" ht="15.75" x14ac:dyDescent="0.25">
      <c r="A990" s="254"/>
      <c r="B990" s="254"/>
      <c r="C990" s="255"/>
      <c r="D990" s="619"/>
      <c r="E990" s="251"/>
      <c r="F990" s="839"/>
      <c r="G990" s="839"/>
      <c r="H990" s="257"/>
      <c r="I990" s="257"/>
      <c r="J990" s="251"/>
      <c r="K990" s="251"/>
      <c r="L990" s="251"/>
      <c r="M990" s="251"/>
      <c r="N990" s="251"/>
      <c r="O990" s="251"/>
      <c r="P990" s="251"/>
      <c r="Q990" s="251"/>
      <c r="R990" s="251"/>
      <c r="S990" s="251"/>
      <c r="T990" s="251"/>
      <c r="U990" s="251"/>
      <c r="V990" s="251"/>
      <c r="W990" s="251"/>
      <c r="X990" s="251"/>
      <c r="Y990" s="251"/>
      <c r="Z990" s="251"/>
    </row>
    <row r="991" spans="1:26" ht="15.75" x14ac:dyDescent="0.25">
      <c r="A991" s="254"/>
      <c r="B991" s="254"/>
      <c r="C991" s="255"/>
      <c r="D991" s="619"/>
      <c r="E991" s="251"/>
      <c r="F991" s="839"/>
      <c r="G991" s="839"/>
      <c r="H991" s="257"/>
      <c r="I991" s="257"/>
      <c r="J991" s="251"/>
      <c r="K991" s="251"/>
      <c r="L991" s="251"/>
      <c r="M991" s="251"/>
      <c r="N991" s="251"/>
      <c r="O991" s="251"/>
      <c r="P991" s="251"/>
      <c r="Q991" s="251"/>
      <c r="R991" s="251"/>
      <c r="S991" s="251"/>
      <c r="T991" s="251"/>
      <c r="U991" s="251"/>
      <c r="V991" s="251"/>
      <c r="W991" s="251"/>
      <c r="X991" s="251"/>
      <c r="Y991" s="251"/>
      <c r="Z991" s="251"/>
    </row>
    <row r="992" spans="1:26" ht="15.75" x14ac:dyDescent="0.25">
      <c r="A992" s="254"/>
      <c r="B992" s="254"/>
      <c r="C992" s="255"/>
      <c r="D992" s="619"/>
      <c r="E992" s="251"/>
      <c r="F992" s="839"/>
      <c r="G992" s="839"/>
      <c r="H992" s="257"/>
      <c r="I992" s="257"/>
      <c r="J992" s="251"/>
      <c r="K992" s="251"/>
      <c r="L992" s="251"/>
      <c r="M992" s="251"/>
      <c r="N992" s="251"/>
      <c r="O992" s="251"/>
      <c r="P992" s="251"/>
      <c r="Q992" s="251"/>
      <c r="R992" s="251"/>
      <c r="S992" s="251"/>
      <c r="T992" s="251"/>
      <c r="U992" s="251"/>
      <c r="V992" s="251"/>
      <c r="W992" s="251"/>
      <c r="X992" s="251"/>
      <c r="Y992" s="251"/>
      <c r="Z992" s="251"/>
    </row>
    <row r="993" spans="1:26" ht="15.75" x14ac:dyDescent="0.25">
      <c r="A993" s="254"/>
      <c r="B993" s="254"/>
      <c r="C993" s="255"/>
      <c r="D993" s="619"/>
      <c r="E993" s="251"/>
      <c r="F993" s="839"/>
      <c r="G993" s="839"/>
      <c r="H993" s="257"/>
      <c r="I993" s="257"/>
      <c r="J993" s="251"/>
      <c r="K993" s="251"/>
      <c r="L993" s="251"/>
      <c r="M993" s="251"/>
      <c r="N993" s="251"/>
      <c r="O993" s="251"/>
      <c r="P993" s="251"/>
      <c r="Q993" s="251"/>
      <c r="R993" s="251"/>
      <c r="S993" s="251"/>
      <c r="T993" s="251"/>
      <c r="U993" s="251"/>
      <c r="V993" s="251"/>
      <c r="W993" s="251"/>
      <c r="X993" s="251"/>
      <c r="Y993" s="251"/>
      <c r="Z993" s="251"/>
    </row>
    <row r="994" spans="1:26" ht="15.75" x14ac:dyDescent="0.25">
      <c r="A994" s="254"/>
      <c r="B994" s="254"/>
      <c r="C994" s="255"/>
      <c r="D994" s="619"/>
      <c r="E994" s="251"/>
      <c r="F994" s="839"/>
      <c r="G994" s="839"/>
      <c r="H994" s="257"/>
      <c r="I994" s="257"/>
      <c r="J994" s="251"/>
      <c r="K994" s="251"/>
      <c r="L994" s="251"/>
      <c r="M994" s="251"/>
      <c r="N994" s="251"/>
      <c r="O994" s="251"/>
      <c r="P994" s="251"/>
      <c r="Q994" s="251"/>
      <c r="R994" s="251"/>
      <c r="S994" s="251"/>
      <c r="T994" s="251"/>
      <c r="U994" s="251"/>
      <c r="V994" s="251"/>
      <c r="W994" s="251"/>
      <c r="X994" s="251"/>
      <c r="Y994" s="251"/>
      <c r="Z994" s="251"/>
    </row>
    <row r="995" spans="1:26" ht="15.75" x14ac:dyDescent="0.25">
      <c r="A995" s="254"/>
      <c r="B995" s="254"/>
      <c r="C995" s="255"/>
      <c r="D995" s="619"/>
      <c r="E995" s="251"/>
      <c r="F995" s="839"/>
      <c r="G995" s="839"/>
      <c r="H995" s="257"/>
      <c r="I995" s="257"/>
      <c r="J995" s="251"/>
      <c r="K995" s="251"/>
      <c r="L995" s="251"/>
      <c r="M995" s="251"/>
      <c r="N995" s="251"/>
      <c r="O995" s="251"/>
      <c r="P995" s="251"/>
      <c r="Q995" s="251"/>
      <c r="R995" s="251"/>
      <c r="S995" s="251"/>
      <c r="T995" s="251"/>
      <c r="U995" s="251"/>
      <c r="V995" s="251"/>
      <c r="W995" s="251"/>
      <c r="X995" s="251"/>
      <c r="Y995" s="251"/>
      <c r="Z995" s="251"/>
    </row>
    <row r="996" spans="1:26" ht="15.75" x14ac:dyDescent="0.25">
      <c r="A996" s="254"/>
      <c r="B996" s="254"/>
      <c r="C996" s="255"/>
      <c r="D996" s="619"/>
      <c r="E996" s="251"/>
      <c r="F996" s="839"/>
      <c r="G996" s="839"/>
      <c r="H996" s="257"/>
      <c r="I996" s="257"/>
      <c r="J996" s="251"/>
      <c r="K996" s="251"/>
      <c r="L996" s="251"/>
      <c r="M996" s="251"/>
      <c r="N996" s="251"/>
      <c r="O996" s="251"/>
      <c r="P996" s="251"/>
      <c r="Q996" s="251"/>
      <c r="R996" s="251"/>
      <c r="S996" s="251"/>
      <c r="T996" s="251"/>
      <c r="U996" s="251"/>
      <c r="V996" s="251"/>
      <c r="W996" s="251"/>
      <c r="X996" s="251"/>
      <c r="Y996" s="251"/>
      <c r="Z996" s="251"/>
    </row>
    <row r="997" spans="1:26" ht="15.75" x14ac:dyDescent="0.25">
      <c r="A997" s="254"/>
      <c r="B997" s="254"/>
      <c r="C997" s="255"/>
      <c r="D997" s="619"/>
      <c r="E997" s="251"/>
      <c r="F997" s="839"/>
      <c r="G997" s="839"/>
      <c r="H997" s="257"/>
      <c r="I997" s="257"/>
      <c r="J997" s="251"/>
      <c r="K997" s="251"/>
      <c r="L997" s="251"/>
      <c r="M997" s="251"/>
      <c r="N997" s="251"/>
      <c r="O997" s="251"/>
      <c r="P997" s="251"/>
      <c r="Q997" s="251"/>
      <c r="R997" s="251"/>
      <c r="S997" s="251"/>
      <c r="T997" s="251"/>
      <c r="U997" s="251"/>
      <c r="V997" s="251"/>
      <c r="W997" s="251"/>
      <c r="X997" s="251"/>
      <c r="Y997" s="251"/>
      <c r="Z997" s="251"/>
    </row>
    <row r="998" spans="1:26" ht="15.75" x14ac:dyDescent="0.25">
      <c r="A998" s="254"/>
      <c r="B998" s="254"/>
      <c r="C998" s="255"/>
      <c r="D998" s="619"/>
      <c r="E998" s="251"/>
      <c r="F998" s="839"/>
      <c r="G998" s="839"/>
      <c r="H998" s="257"/>
      <c r="I998" s="257"/>
      <c r="J998" s="251"/>
      <c r="K998" s="251"/>
      <c r="L998" s="251"/>
      <c r="M998" s="251"/>
      <c r="N998" s="251"/>
      <c r="O998" s="251"/>
      <c r="P998" s="251"/>
      <c r="Q998" s="251"/>
      <c r="R998" s="251"/>
      <c r="S998" s="251"/>
      <c r="T998" s="251"/>
      <c r="U998" s="251"/>
      <c r="V998" s="251"/>
      <c r="W998" s="251"/>
      <c r="X998" s="251"/>
      <c r="Y998" s="251"/>
      <c r="Z998" s="251"/>
    </row>
    <row r="999" spans="1:26" ht="15.75" x14ac:dyDescent="0.25">
      <c r="A999" s="254"/>
      <c r="B999" s="254"/>
      <c r="C999" s="255"/>
      <c r="D999" s="619"/>
      <c r="E999" s="251"/>
      <c r="F999" s="839"/>
      <c r="G999" s="839"/>
      <c r="H999" s="257"/>
      <c r="I999" s="257"/>
      <c r="J999" s="251"/>
      <c r="K999" s="251"/>
      <c r="L999" s="251"/>
      <c r="M999" s="251"/>
      <c r="N999" s="251"/>
      <c r="O999" s="251"/>
      <c r="P999" s="251"/>
      <c r="Q999" s="251"/>
      <c r="R999" s="251"/>
      <c r="S999" s="251"/>
      <c r="T999" s="251"/>
      <c r="U999" s="251"/>
      <c r="V999" s="251"/>
      <c r="W999" s="251"/>
      <c r="X999" s="251"/>
      <c r="Y999" s="251"/>
      <c r="Z999" s="251"/>
    </row>
    <row r="1000" spans="1:26" ht="15.75" x14ac:dyDescent="0.25">
      <c r="A1000" s="254"/>
      <c r="B1000" s="254"/>
      <c r="C1000" s="255"/>
      <c r="D1000" s="619"/>
      <c r="E1000" s="251"/>
      <c r="F1000" s="839"/>
      <c r="G1000" s="839"/>
      <c r="H1000" s="257"/>
      <c r="I1000" s="257"/>
      <c r="J1000" s="251"/>
      <c r="K1000" s="251"/>
      <c r="L1000" s="251"/>
      <c r="M1000" s="251"/>
      <c r="N1000" s="251"/>
      <c r="O1000" s="251"/>
      <c r="P1000" s="251"/>
      <c r="Q1000" s="251"/>
      <c r="R1000" s="251"/>
      <c r="S1000" s="251"/>
      <c r="T1000" s="251"/>
      <c r="U1000" s="251"/>
      <c r="V1000" s="251"/>
      <c r="W1000" s="251"/>
      <c r="X1000" s="251"/>
      <c r="Y1000" s="251"/>
      <c r="Z1000" s="251"/>
    </row>
    <row r="1001" spans="1:26" ht="15.75" x14ac:dyDescent="0.25">
      <c r="A1001" s="254"/>
      <c r="B1001" s="254"/>
      <c r="C1001" s="255"/>
      <c r="D1001" s="619"/>
      <c r="E1001" s="251"/>
      <c r="F1001" s="839"/>
      <c r="G1001" s="839"/>
      <c r="H1001" s="257"/>
      <c r="I1001" s="257"/>
      <c r="J1001" s="251"/>
      <c r="K1001" s="251"/>
      <c r="L1001" s="251"/>
      <c r="M1001" s="251"/>
      <c r="N1001" s="251"/>
      <c r="O1001" s="251"/>
      <c r="P1001" s="251"/>
      <c r="Q1001" s="251"/>
      <c r="R1001" s="251"/>
      <c r="S1001" s="251"/>
      <c r="T1001" s="251"/>
      <c r="U1001" s="251"/>
      <c r="V1001" s="251"/>
      <c r="W1001" s="251"/>
      <c r="X1001" s="251"/>
      <c r="Y1001" s="251"/>
      <c r="Z1001" s="251"/>
    </row>
    <row r="1002" spans="1:26" ht="15.75" x14ac:dyDescent="0.25">
      <c r="A1002" s="254"/>
      <c r="B1002" s="254"/>
      <c r="C1002" s="255"/>
      <c r="D1002" s="619"/>
      <c r="E1002" s="251"/>
      <c r="F1002" s="839"/>
      <c r="G1002" s="839"/>
      <c r="H1002" s="257"/>
      <c r="I1002" s="257"/>
      <c r="J1002" s="251"/>
      <c r="K1002" s="251"/>
      <c r="L1002" s="251"/>
      <c r="M1002" s="251"/>
      <c r="N1002" s="251"/>
      <c r="O1002" s="251"/>
      <c r="P1002" s="251"/>
      <c r="Q1002" s="251"/>
      <c r="R1002" s="251"/>
      <c r="S1002" s="251"/>
      <c r="T1002" s="251"/>
      <c r="U1002" s="251"/>
      <c r="V1002" s="251"/>
      <c r="W1002" s="251"/>
      <c r="X1002" s="251"/>
      <c r="Y1002" s="251"/>
      <c r="Z1002" s="251"/>
    </row>
    <row r="1003" spans="1:26" ht="15.75" x14ac:dyDescent="0.25">
      <c r="A1003" s="254"/>
      <c r="B1003" s="254"/>
      <c r="C1003" s="255"/>
      <c r="D1003" s="619"/>
      <c r="E1003" s="251"/>
      <c r="F1003" s="839"/>
      <c r="G1003" s="839"/>
      <c r="H1003" s="257"/>
      <c r="I1003" s="257"/>
      <c r="J1003" s="251"/>
      <c r="K1003" s="251"/>
      <c r="L1003" s="251"/>
      <c r="M1003" s="251"/>
      <c r="N1003" s="251"/>
      <c r="O1003" s="251"/>
      <c r="P1003" s="251"/>
      <c r="Q1003" s="251"/>
      <c r="R1003" s="251"/>
      <c r="S1003" s="251"/>
      <c r="T1003" s="251"/>
      <c r="U1003" s="251"/>
      <c r="V1003" s="251"/>
      <c r="W1003" s="251"/>
      <c r="X1003" s="251"/>
      <c r="Y1003" s="251"/>
      <c r="Z1003" s="251"/>
    </row>
    <row r="1004" spans="1:26" ht="15.75" x14ac:dyDescent="0.25">
      <c r="A1004" s="254"/>
      <c r="B1004" s="254"/>
      <c r="C1004" s="255"/>
      <c r="D1004" s="619"/>
      <c r="E1004" s="251"/>
      <c r="F1004" s="839"/>
      <c r="G1004" s="839"/>
      <c r="H1004" s="257"/>
      <c r="I1004" s="257"/>
      <c r="J1004" s="251"/>
      <c r="K1004" s="251"/>
      <c r="L1004" s="251"/>
      <c r="M1004" s="251"/>
      <c r="N1004" s="251"/>
      <c r="O1004" s="251"/>
      <c r="P1004" s="251"/>
      <c r="Q1004" s="251"/>
      <c r="R1004" s="251"/>
      <c r="S1004" s="251"/>
      <c r="T1004" s="251"/>
      <c r="U1004" s="251"/>
      <c r="V1004" s="251"/>
      <c r="W1004" s="251"/>
      <c r="X1004" s="251"/>
      <c r="Y1004" s="251"/>
      <c r="Z1004" s="251"/>
    </row>
    <row r="1005" spans="1:26" ht="15.75" x14ac:dyDescent="0.25">
      <c r="A1005" s="254"/>
      <c r="B1005" s="254"/>
      <c r="C1005" s="255"/>
      <c r="D1005" s="619"/>
      <c r="E1005" s="251"/>
      <c r="F1005" s="839"/>
      <c r="G1005" s="839"/>
      <c r="H1005" s="257"/>
      <c r="I1005" s="257"/>
      <c r="J1005" s="251"/>
      <c r="K1005" s="251"/>
      <c r="L1005" s="251"/>
      <c r="M1005" s="251"/>
      <c r="N1005" s="251"/>
      <c r="O1005" s="251"/>
      <c r="P1005" s="251"/>
      <c r="Q1005" s="251"/>
      <c r="R1005" s="251"/>
      <c r="S1005" s="251"/>
      <c r="T1005" s="251"/>
      <c r="U1005" s="251"/>
      <c r="V1005" s="251"/>
      <c r="W1005" s="251"/>
      <c r="X1005" s="251"/>
      <c r="Y1005" s="251"/>
      <c r="Z1005" s="251"/>
    </row>
    <row r="1006" spans="1:26" ht="15.75" x14ac:dyDescent="0.25">
      <c r="A1006" s="254"/>
      <c r="B1006" s="254"/>
      <c r="C1006" s="255"/>
      <c r="D1006" s="619"/>
      <c r="E1006" s="251"/>
      <c r="F1006" s="839"/>
      <c r="G1006" s="839"/>
      <c r="H1006" s="257"/>
      <c r="I1006" s="257"/>
      <c r="J1006" s="251"/>
      <c r="K1006" s="251"/>
      <c r="L1006" s="251"/>
      <c r="M1006" s="251"/>
      <c r="N1006" s="251"/>
      <c r="O1006" s="251"/>
      <c r="P1006" s="251"/>
      <c r="Q1006" s="251"/>
      <c r="R1006" s="251"/>
      <c r="S1006" s="251"/>
      <c r="T1006" s="251"/>
      <c r="U1006" s="251"/>
      <c r="V1006" s="251"/>
      <c r="W1006" s="251"/>
      <c r="X1006" s="251"/>
      <c r="Y1006" s="251"/>
      <c r="Z1006" s="251"/>
    </row>
    <row r="1007" spans="1:26" ht="15.75" x14ac:dyDescent="0.25">
      <c r="A1007" s="254"/>
      <c r="B1007" s="254"/>
      <c r="C1007" s="255"/>
      <c r="D1007" s="619"/>
      <c r="E1007" s="251"/>
      <c r="F1007" s="839"/>
      <c r="G1007" s="839"/>
      <c r="H1007" s="257"/>
      <c r="I1007" s="257"/>
      <c r="J1007" s="251"/>
      <c r="K1007" s="251"/>
      <c r="L1007" s="251"/>
      <c r="M1007" s="251"/>
      <c r="N1007" s="251"/>
      <c r="O1007" s="251"/>
      <c r="P1007" s="251"/>
      <c r="Q1007" s="251"/>
      <c r="R1007" s="251"/>
      <c r="S1007" s="251"/>
      <c r="T1007" s="251"/>
      <c r="U1007" s="251"/>
      <c r="V1007" s="251"/>
      <c r="W1007" s="251"/>
      <c r="X1007" s="251"/>
      <c r="Y1007" s="251"/>
      <c r="Z1007" s="251"/>
    </row>
    <row r="1008" spans="1:26" ht="15.75" x14ac:dyDescent="0.25">
      <c r="A1008" s="254"/>
      <c r="B1008" s="254"/>
      <c r="C1008" s="255"/>
      <c r="D1008" s="619"/>
      <c r="E1008" s="251"/>
      <c r="F1008" s="839"/>
      <c r="G1008" s="839"/>
      <c r="H1008" s="257"/>
      <c r="I1008" s="257"/>
      <c r="J1008" s="251"/>
      <c r="K1008" s="251"/>
      <c r="L1008" s="251"/>
      <c r="M1008" s="251"/>
      <c r="N1008" s="251"/>
      <c r="O1008" s="251"/>
      <c r="P1008" s="251"/>
      <c r="Q1008" s="251"/>
      <c r="R1008" s="251"/>
      <c r="S1008" s="251"/>
      <c r="T1008" s="251"/>
      <c r="U1008" s="251"/>
      <c r="V1008" s="251"/>
      <c r="W1008" s="251"/>
      <c r="X1008" s="251"/>
      <c r="Y1008" s="251"/>
      <c r="Z1008" s="251"/>
    </row>
  </sheetData>
  <mergeCells count="8">
    <mergeCell ref="A29:H29"/>
    <mergeCell ref="B31:I31"/>
    <mergeCell ref="F5:G5"/>
    <mergeCell ref="F8:G8"/>
    <mergeCell ref="B21:C21"/>
    <mergeCell ref="B22:C22"/>
    <mergeCell ref="B23:C23"/>
    <mergeCell ref="B26:C26"/>
  </mergeCells>
  <hyperlinks>
    <hyperlink ref="B30" r:id="rId1"/>
    <hyperlink ref="B32" r:id="rId2"/>
  </hyperlinks>
  <pageMargins left="0.51181102362204722" right="0.31496062992125984" top="0.74803149606299213" bottom="0.74803149606299213" header="0.31496062992125984" footer="0.31496062992125984"/>
  <pageSetup scale="85" orientation="landscape"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84"/>
  <sheetViews>
    <sheetView zoomScale="120" zoomScaleNormal="120" workbookViewId="0">
      <selection activeCell="E4" sqref="E4"/>
    </sheetView>
  </sheetViews>
  <sheetFormatPr defaultColWidth="12.5703125" defaultRowHeight="15" x14ac:dyDescent="0.25"/>
  <cols>
    <col min="1" max="1" width="5.5703125" customWidth="1"/>
    <col min="2" max="2" width="12.85546875" customWidth="1"/>
    <col min="3" max="3" width="16.85546875" customWidth="1"/>
    <col min="4" max="4" width="18.140625" customWidth="1"/>
    <col min="5" max="5" width="32.7109375" customWidth="1"/>
    <col min="6" max="7" width="23.42578125" customWidth="1"/>
    <col min="8" max="8" width="15.42578125" customWidth="1"/>
    <col min="9" max="25" width="7.7109375" customWidth="1"/>
  </cols>
  <sheetData>
    <row r="1" spans="1:25" ht="15.75" x14ac:dyDescent="0.25">
      <c r="A1" s="838" t="s">
        <v>992</v>
      </c>
      <c r="B1" s="254"/>
      <c r="C1" s="255"/>
      <c r="D1" s="619"/>
      <c r="E1" s="251"/>
      <c r="F1" s="839"/>
      <c r="G1" s="839"/>
      <c r="H1" s="839"/>
      <c r="I1" s="251"/>
      <c r="J1" s="251"/>
      <c r="K1" s="251"/>
      <c r="L1" s="251"/>
      <c r="M1" s="251"/>
      <c r="N1" s="251"/>
      <c r="O1" s="251"/>
      <c r="P1" s="251"/>
      <c r="Q1" s="251"/>
      <c r="R1" s="251"/>
      <c r="S1" s="251"/>
      <c r="T1" s="251"/>
      <c r="U1" s="251"/>
      <c r="V1" s="251"/>
      <c r="W1" s="251"/>
      <c r="X1" s="251"/>
      <c r="Y1" s="251"/>
    </row>
    <row r="2" spans="1:25" ht="26.25" customHeight="1" x14ac:dyDescent="0.25">
      <c r="A2" s="840" t="s">
        <v>1138</v>
      </c>
      <c r="B2" s="841"/>
      <c r="C2" s="841"/>
      <c r="D2" s="842"/>
      <c r="E2" s="841"/>
      <c r="F2" s="842"/>
      <c r="G2" s="842"/>
      <c r="H2" s="842"/>
      <c r="I2" s="251"/>
      <c r="J2" s="251"/>
      <c r="K2" s="251"/>
      <c r="L2" s="251"/>
      <c r="M2" s="251"/>
      <c r="N2" s="251"/>
      <c r="O2" s="251"/>
      <c r="P2" s="251"/>
      <c r="Q2" s="251"/>
      <c r="R2" s="251"/>
      <c r="S2" s="251"/>
      <c r="T2" s="251"/>
      <c r="U2" s="251"/>
      <c r="V2" s="251"/>
      <c r="W2" s="251"/>
      <c r="X2" s="251"/>
      <c r="Y2" s="251"/>
    </row>
    <row r="3" spans="1:25" ht="37.5" customHeight="1" x14ac:dyDescent="0.25">
      <c r="A3" s="875" t="s">
        <v>1</v>
      </c>
      <c r="B3" s="876" t="s">
        <v>994</v>
      </c>
      <c r="C3" s="875" t="s">
        <v>995</v>
      </c>
      <c r="D3" s="876" t="s">
        <v>996</v>
      </c>
      <c r="E3" s="875" t="s">
        <v>2</v>
      </c>
      <c r="F3" s="876" t="s">
        <v>1140</v>
      </c>
      <c r="G3" s="876" t="s">
        <v>1141</v>
      </c>
      <c r="H3" s="876" t="s">
        <v>8</v>
      </c>
      <c r="I3" s="251"/>
      <c r="J3" s="251"/>
      <c r="K3" s="251"/>
      <c r="L3" s="251"/>
      <c r="M3" s="251"/>
      <c r="N3" s="251"/>
      <c r="O3" s="251"/>
      <c r="P3" s="251"/>
      <c r="Q3" s="251"/>
      <c r="R3" s="251"/>
      <c r="S3" s="251"/>
      <c r="T3" s="251"/>
      <c r="U3" s="251"/>
      <c r="V3" s="251"/>
      <c r="W3" s="251"/>
      <c r="X3" s="251"/>
      <c r="Y3" s="251"/>
    </row>
    <row r="4" spans="1:25" ht="94.5" x14ac:dyDescent="0.25">
      <c r="A4" s="253">
        <v>1</v>
      </c>
      <c r="B4" s="846" t="s">
        <v>1147</v>
      </c>
      <c r="C4" s="845" t="s">
        <v>1148</v>
      </c>
      <c r="D4" s="294" t="s">
        <v>1149</v>
      </c>
      <c r="E4" s="855" t="s">
        <v>1150</v>
      </c>
      <c r="F4" s="294" t="s">
        <v>1151</v>
      </c>
      <c r="G4" s="294" t="s">
        <v>1152</v>
      </c>
      <c r="H4" s="294" t="s">
        <v>1139</v>
      </c>
      <c r="I4" s="251"/>
      <c r="J4" s="251"/>
      <c r="K4" s="251"/>
      <c r="L4" s="251"/>
      <c r="M4" s="251"/>
      <c r="N4" s="251"/>
      <c r="O4" s="251"/>
      <c r="P4" s="251"/>
      <c r="Q4" s="251"/>
      <c r="R4" s="251"/>
      <c r="S4" s="251"/>
      <c r="T4" s="251"/>
      <c r="U4" s="251"/>
      <c r="V4" s="251"/>
      <c r="W4" s="251"/>
      <c r="X4" s="251"/>
      <c r="Y4" s="251"/>
    </row>
    <row r="5" spans="1:25" ht="94.5" x14ac:dyDescent="0.25">
      <c r="A5" s="253">
        <v>2</v>
      </c>
      <c r="B5" s="846" t="s">
        <v>1132</v>
      </c>
      <c r="C5" s="845" t="s">
        <v>1133</v>
      </c>
      <c r="D5" s="294" t="s">
        <v>1094</v>
      </c>
      <c r="E5" s="291" t="s">
        <v>1131</v>
      </c>
      <c r="F5" s="294" t="s">
        <v>1145</v>
      </c>
      <c r="G5" s="294" t="s">
        <v>1144</v>
      </c>
      <c r="H5" s="294"/>
      <c r="I5" s="251"/>
      <c r="J5" s="251"/>
      <c r="K5" s="251"/>
      <c r="L5" s="251"/>
      <c r="M5" s="251"/>
      <c r="N5" s="251"/>
      <c r="O5" s="251"/>
      <c r="P5" s="251"/>
      <c r="Q5" s="251"/>
      <c r="R5" s="251"/>
      <c r="S5" s="251"/>
      <c r="T5" s="251"/>
      <c r="U5" s="251"/>
      <c r="V5" s="251"/>
      <c r="W5" s="251"/>
      <c r="X5" s="251"/>
      <c r="Y5" s="251"/>
    </row>
    <row r="6" spans="1:25" ht="94.5" x14ac:dyDescent="0.25">
      <c r="A6" s="253">
        <v>3</v>
      </c>
      <c r="B6" s="846" t="s">
        <v>1135</v>
      </c>
      <c r="C6" s="845" t="s">
        <v>1136</v>
      </c>
      <c r="D6" s="294" t="s">
        <v>1018</v>
      </c>
      <c r="E6" s="291" t="s">
        <v>1134</v>
      </c>
      <c r="F6" s="294" t="s">
        <v>1146</v>
      </c>
      <c r="G6" s="294" t="s">
        <v>1144</v>
      </c>
      <c r="H6" s="294" t="s">
        <v>1139</v>
      </c>
      <c r="I6" s="251"/>
      <c r="J6" s="251"/>
      <c r="K6" s="251"/>
      <c r="L6" s="251"/>
      <c r="M6" s="251"/>
      <c r="N6" s="251"/>
      <c r="O6" s="251"/>
      <c r="P6" s="251"/>
      <c r="Q6" s="251"/>
      <c r="R6" s="251"/>
      <c r="S6" s="251"/>
      <c r="T6" s="251"/>
      <c r="U6" s="251"/>
      <c r="V6" s="251"/>
      <c r="W6" s="251"/>
      <c r="X6" s="251"/>
      <c r="Y6" s="251"/>
    </row>
    <row r="7" spans="1:25" ht="110.25" x14ac:dyDescent="0.25">
      <c r="A7" s="253">
        <v>4</v>
      </c>
      <c r="B7" s="846" t="s">
        <v>1061</v>
      </c>
      <c r="C7" s="845" t="s">
        <v>1062</v>
      </c>
      <c r="D7" s="294" t="s">
        <v>1069</v>
      </c>
      <c r="E7" s="294" t="s">
        <v>1137</v>
      </c>
      <c r="F7" s="294" t="s">
        <v>1142</v>
      </c>
      <c r="G7" s="294" t="s">
        <v>1143</v>
      </c>
      <c r="H7" s="294"/>
      <c r="I7" s="251"/>
      <c r="J7" s="251"/>
      <c r="K7" s="251"/>
      <c r="L7" s="251"/>
      <c r="M7" s="251"/>
      <c r="N7" s="251"/>
      <c r="O7" s="251"/>
      <c r="P7" s="251"/>
      <c r="Q7" s="251"/>
      <c r="R7" s="251"/>
      <c r="S7" s="251"/>
      <c r="T7" s="251"/>
      <c r="U7" s="251"/>
      <c r="V7" s="251"/>
      <c r="W7" s="251"/>
      <c r="X7" s="251"/>
      <c r="Y7" s="251"/>
    </row>
    <row r="8" spans="1:25" ht="19.5" customHeight="1" x14ac:dyDescent="0.25">
      <c r="A8" s="254"/>
      <c r="B8" s="864"/>
      <c r="C8" s="841"/>
      <c r="D8" s="619"/>
      <c r="E8" s="842"/>
      <c r="F8" s="842"/>
      <c r="G8" s="619"/>
      <c r="H8" s="619"/>
      <c r="I8" s="251"/>
      <c r="J8" s="251"/>
      <c r="K8" s="251"/>
      <c r="L8" s="251"/>
      <c r="M8" s="251"/>
      <c r="N8" s="251"/>
      <c r="O8" s="251"/>
      <c r="P8" s="251"/>
      <c r="Q8" s="251"/>
      <c r="R8" s="251"/>
      <c r="S8" s="251"/>
      <c r="T8" s="251"/>
      <c r="U8" s="251"/>
      <c r="V8" s="251"/>
      <c r="W8" s="251"/>
      <c r="X8" s="251"/>
      <c r="Y8" s="251"/>
    </row>
    <row r="9" spans="1:25" ht="30.75" customHeight="1" x14ac:dyDescent="0.25">
      <c r="A9" s="1142" t="s">
        <v>1119</v>
      </c>
      <c r="B9" s="1142"/>
      <c r="C9" s="1142"/>
      <c r="D9" s="1142"/>
      <c r="E9" s="1142"/>
      <c r="F9" s="1142"/>
      <c r="G9" s="1142"/>
      <c r="H9" s="1142"/>
      <c r="I9" s="251"/>
      <c r="J9" s="251"/>
      <c r="K9" s="251"/>
      <c r="L9" s="251"/>
      <c r="M9" s="251"/>
      <c r="N9" s="251"/>
      <c r="O9" s="251"/>
      <c r="P9" s="251"/>
      <c r="Q9" s="251"/>
      <c r="R9" s="251"/>
      <c r="S9" s="251"/>
      <c r="T9" s="251"/>
      <c r="U9" s="251"/>
      <c r="V9" s="251"/>
      <c r="W9" s="251"/>
      <c r="X9" s="251"/>
      <c r="Y9" s="251"/>
    </row>
    <row r="10" spans="1:25" ht="15.75" x14ac:dyDescent="0.25">
      <c r="A10" s="254"/>
      <c r="B10" s="254"/>
      <c r="C10" s="255"/>
      <c r="D10" s="619"/>
      <c r="E10" s="251"/>
      <c r="F10" s="839"/>
      <c r="G10" s="839"/>
      <c r="H10" s="839"/>
      <c r="I10" s="251"/>
      <c r="J10" s="251"/>
      <c r="K10" s="251"/>
      <c r="L10" s="251"/>
      <c r="M10" s="251"/>
      <c r="N10" s="251"/>
      <c r="O10" s="251"/>
      <c r="P10" s="251"/>
      <c r="Q10" s="251"/>
      <c r="R10" s="251"/>
      <c r="S10" s="251"/>
      <c r="T10" s="251"/>
      <c r="U10" s="251"/>
      <c r="V10" s="251"/>
      <c r="W10" s="251"/>
      <c r="X10" s="251"/>
      <c r="Y10" s="251"/>
    </row>
    <row r="11" spans="1:25" ht="15.75" x14ac:dyDescent="0.25">
      <c r="A11" s="254"/>
      <c r="B11" s="254"/>
      <c r="C11" s="255"/>
      <c r="D11" s="619"/>
      <c r="E11" s="251"/>
      <c r="F11" s="839"/>
      <c r="G11" s="839"/>
      <c r="H11" s="839"/>
      <c r="I11" s="251"/>
      <c r="J11" s="251"/>
      <c r="K11" s="251"/>
      <c r="L11" s="251"/>
      <c r="M11" s="251"/>
      <c r="N11" s="251"/>
      <c r="O11" s="251"/>
      <c r="P11" s="251"/>
      <c r="Q11" s="251"/>
      <c r="R11" s="251"/>
      <c r="S11" s="251"/>
      <c r="T11" s="251"/>
      <c r="U11" s="251"/>
      <c r="V11" s="251"/>
      <c r="W11" s="251"/>
      <c r="X11" s="251"/>
      <c r="Y11" s="251"/>
    </row>
    <row r="12" spans="1:25" ht="15.75" x14ac:dyDescent="0.25">
      <c r="A12" s="254"/>
      <c r="B12" s="254"/>
      <c r="C12" s="255"/>
      <c r="D12" s="619"/>
      <c r="E12" s="251"/>
      <c r="F12" s="839"/>
      <c r="G12" s="839"/>
      <c r="H12" s="839"/>
      <c r="I12" s="251"/>
      <c r="J12" s="251"/>
      <c r="K12" s="251"/>
      <c r="L12" s="251"/>
      <c r="M12" s="251"/>
      <c r="N12" s="251"/>
      <c r="O12" s="251"/>
      <c r="P12" s="251"/>
      <c r="Q12" s="251"/>
      <c r="R12" s="251"/>
      <c r="S12" s="251"/>
      <c r="T12" s="251"/>
      <c r="U12" s="251"/>
      <c r="V12" s="251"/>
      <c r="W12" s="251"/>
      <c r="X12" s="251"/>
      <c r="Y12" s="251"/>
    </row>
    <row r="13" spans="1:25" ht="15.75" x14ac:dyDescent="0.25">
      <c r="A13" s="254"/>
      <c r="B13" s="254"/>
      <c r="C13" s="255"/>
      <c r="D13" s="619"/>
      <c r="E13" s="251"/>
      <c r="F13" s="839"/>
      <c r="G13" s="839"/>
      <c r="H13" s="839"/>
      <c r="I13" s="251"/>
      <c r="J13" s="251"/>
      <c r="K13" s="251"/>
      <c r="L13" s="251"/>
      <c r="M13" s="251"/>
      <c r="N13" s="251"/>
      <c r="O13" s="251"/>
      <c r="P13" s="251"/>
      <c r="Q13" s="251"/>
      <c r="R13" s="251"/>
      <c r="S13" s="251"/>
      <c r="T13" s="251"/>
      <c r="U13" s="251"/>
      <c r="V13" s="251"/>
      <c r="W13" s="251"/>
      <c r="X13" s="251"/>
      <c r="Y13" s="251"/>
    </row>
    <row r="14" spans="1:25" ht="15.75" x14ac:dyDescent="0.25">
      <c r="A14" s="254"/>
      <c r="B14" s="254"/>
      <c r="C14" s="255"/>
      <c r="D14" s="619"/>
      <c r="E14" s="251"/>
      <c r="F14" s="839"/>
      <c r="G14" s="839"/>
      <c r="H14" s="839"/>
      <c r="I14" s="251"/>
      <c r="J14" s="251"/>
      <c r="K14" s="251"/>
      <c r="L14" s="251"/>
      <c r="M14" s="251"/>
      <c r="N14" s="251"/>
      <c r="O14" s="251"/>
      <c r="P14" s="251"/>
      <c r="Q14" s="251"/>
      <c r="R14" s="251"/>
      <c r="S14" s="251"/>
      <c r="T14" s="251"/>
      <c r="U14" s="251"/>
      <c r="V14" s="251"/>
      <c r="W14" s="251"/>
      <c r="X14" s="251"/>
      <c r="Y14" s="251"/>
    </row>
    <row r="15" spans="1:25" ht="15.75" x14ac:dyDescent="0.25">
      <c r="A15" s="254"/>
      <c r="B15" s="254"/>
      <c r="C15" s="255"/>
      <c r="D15" s="619"/>
      <c r="E15" s="251"/>
      <c r="F15" s="839"/>
      <c r="G15" s="839"/>
      <c r="H15" s="839"/>
      <c r="I15" s="251"/>
      <c r="J15" s="251"/>
      <c r="K15" s="251"/>
      <c r="L15" s="251"/>
      <c r="M15" s="251"/>
      <c r="N15" s="251"/>
      <c r="O15" s="251"/>
      <c r="P15" s="251"/>
      <c r="Q15" s="251"/>
      <c r="R15" s="251"/>
      <c r="S15" s="251"/>
      <c r="T15" s="251"/>
      <c r="U15" s="251"/>
      <c r="V15" s="251"/>
      <c r="W15" s="251"/>
      <c r="X15" s="251"/>
      <c r="Y15" s="251"/>
    </row>
    <row r="16" spans="1:25" ht="15.75" x14ac:dyDescent="0.25">
      <c r="A16" s="254"/>
      <c r="B16" s="254"/>
      <c r="C16" s="255"/>
      <c r="D16" s="619"/>
      <c r="E16" s="251"/>
      <c r="F16" s="839"/>
      <c r="G16" s="839"/>
      <c r="H16" s="839"/>
      <c r="I16" s="251"/>
      <c r="J16" s="251"/>
      <c r="K16" s="251"/>
      <c r="L16" s="251"/>
      <c r="M16" s="251"/>
      <c r="N16" s="251"/>
      <c r="O16" s="251"/>
      <c r="P16" s="251"/>
      <c r="Q16" s="251"/>
      <c r="R16" s="251"/>
      <c r="S16" s="251"/>
      <c r="T16" s="251"/>
      <c r="U16" s="251"/>
      <c r="V16" s="251"/>
      <c r="W16" s="251"/>
      <c r="X16" s="251"/>
      <c r="Y16" s="251"/>
    </row>
    <row r="17" spans="1:25" ht="15.75" x14ac:dyDescent="0.25">
      <c r="A17" s="254"/>
      <c r="B17" s="254"/>
      <c r="C17" s="255"/>
      <c r="D17" s="619"/>
      <c r="E17" s="251"/>
      <c r="F17" s="839"/>
      <c r="G17" s="839"/>
      <c r="H17" s="839"/>
      <c r="I17" s="251"/>
      <c r="J17" s="251"/>
      <c r="K17" s="251"/>
      <c r="L17" s="251"/>
      <c r="M17" s="251"/>
      <c r="N17" s="251"/>
      <c r="O17" s="251"/>
      <c r="P17" s="251"/>
      <c r="Q17" s="251"/>
      <c r="R17" s="251"/>
      <c r="S17" s="251"/>
      <c r="T17" s="251"/>
      <c r="U17" s="251"/>
      <c r="V17" s="251"/>
      <c r="W17" s="251"/>
      <c r="X17" s="251"/>
      <c r="Y17" s="251"/>
    </row>
    <row r="18" spans="1:25" ht="15.75" x14ac:dyDescent="0.25">
      <c r="A18" s="254"/>
      <c r="B18" s="254"/>
      <c r="C18" s="255"/>
      <c r="D18" s="619"/>
      <c r="E18" s="251"/>
      <c r="F18" s="839"/>
      <c r="G18" s="839"/>
      <c r="H18" s="839"/>
      <c r="I18" s="251"/>
      <c r="J18" s="251"/>
      <c r="K18" s="251"/>
      <c r="L18" s="251"/>
      <c r="M18" s="251"/>
      <c r="N18" s="251"/>
      <c r="O18" s="251"/>
      <c r="P18" s="251"/>
      <c r="Q18" s="251"/>
      <c r="R18" s="251"/>
      <c r="S18" s="251"/>
      <c r="T18" s="251"/>
      <c r="U18" s="251"/>
      <c r="V18" s="251"/>
      <c r="W18" s="251"/>
      <c r="X18" s="251"/>
      <c r="Y18" s="251"/>
    </row>
    <row r="19" spans="1:25" ht="15.75" x14ac:dyDescent="0.25">
      <c r="A19" s="254"/>
      <c r="B19" s="254"/>
      <c r="C19" s="255"/>
      <c r="D19" s="619"/>
      <c r="E19" s="251"/>
      <c r="F19" s="839"/>
      <c r="G19" s="839"/>
      <c r="H19" s="839"/>
      <c r="I19" s="251"/>
      <c r="J19" s="251"/>
      <c r="K19" s="251"/>
      <c r="L19" s="251"/>
      <c r="M19" s="251"/>
      <c r="N19" s="251"/>
      <c r="O19" s="251"/>
      <c r="P19" s="251"/>
      <c r="Q19" s="251"/>
      <c r="R19" s="251"/>
      <c r="S19" s="251"/>
      <c r="T19" s="251"/>
      <c r="U19" s="251"/>
      <c r="V19" s="251"/>
      <c r="W19" s="251"/>
      <c r="X19" s="251"/>
      <c r="Y19" s="251"/>
    </row>
    <row r="20" spans="1:25" ht="15.75" x14ac:dyDescent="0.25">
      <c r="A20" s="254"/>
      <c r="B20" s="254"/>
      <c r="C20" s="255"/>
      <c r="D20" s="619"/>
      <c r="E20" s="251"/>
      <c r="F20" s="839"/>
      <c r="G20" s="839"/>
      <c r="H20" s="839"/>
      <c r="I20" s="251"/>
      <c r="J20" s="251"/>
      <c r="K20" s="251"/>
      <c r="L20" s="251"/>
      <c r="M20" s="251"/>
      <c r="N20" s="251"/>
      <c r="O20" s="251"/>
      <c r="P20" s="251"/>
      <c r="Q20" s="251"/>
      <c r="R20" s="251"/>
      <c r="S20" s="251"/>
      <c r="T20" s="251"/>
      <c r="U20" s="251"/>
      <c r="V20" s="251"/>
      <c r="W20" s="251"/>
      <c r="X20" s="251"/>
      <c r="Y20" s="251"/>
    </row>
    <row r="21" spans="1:25" ht="15.75" x14ac:dyDescent="0.25">
      <c r="A21" s="254"/>
      <c r="B21" s="254"/>
      <c r="C21" s="255"/>
      <c r="D21" s="619"/>
      <c r="E21" s="251"/>
      <c r="F21" s="839"/>
      <c r="G21" s="839"/>
      <c r="H21" s="839"/>
      <c r="I21" s="251"/>
      <c r="J21" s="251"/>
      <c r="K21" s="251"/>
      <c r="L21" s="251"/>
      <c r="M21" s="251"/>
      <c r="N21" s="251"/>
      <c r="O21" s="251"/>
      <c r="P21" s="251"/>
      <c r="Q21" s="251"/>
      <c r="R21" s="251"/>
      <c r="S21" s="251"/>
      <c r="T21" s="251"/>
      <c r="U21" s="251"/>
      <c r="V21" s="251"/>
      <c r="W21" s="251"/>
      <c r="X21" s="251"/>
      <c r="Y21" s="251"/>
    </row>
    <row r="22" spans="1:25" ht="15.75" x14ac:dyDescent="0.25">
      <c r="A22" s="254"/>
      <c r="B22" s="254"/>
      <c r="C22" s="255"/>
      <c r="D22" s="619"/>
      <c r="E22" s="251"/>
      <c r="F22" s="839"/>
      <c r="G22" s="839"/>
      <c r="H22" s="839"/>
      <c r="I22" s="251"/>
      <c r="J22" s="251"/>
      <c r="K22" s="251"/>
      <c r="L22" s="251"/>
      <c r="M22" s="251"/>
      <c r="N22" s="251"/>
      <c r="O22" s="251"/>
      <c r="P22" s="251"/>
      <c r="Q22" s="251"/>
      <c r="R22" s="251"/>
      <c r="S22" s="251"/>
      <c r="T22" s="251"/>
      <c r="U22" s="251"/>
      <c r="V22" s="251"/>
      <c r="W22" s="251"/>
      <c r="X22" s="251"/>
      <c r="Y22" s="251"/>
    </row>
    <row r="23" spans="1:25" ht="15.75" x14ac:dyDescent="0.25">
      <c r="A23" s="254"/>
      <c r="B23" s="254"/>
      <c r="C23" s="255"/>
      <c r="D23" s="619"/>
      <c r="E23" s="251"/>
      <c r="F23" s="839"/>
      <c r="G23" s="839"/>
      <c r="H23" s="839"/>
      <c r="I23" s="251"/>
      <c r="J23" s="251"/>
      <c r="K23" s="251"/>
      <c r="L23" s="251"/>
      <c r="M23" s="251"/>
      <c r="N23" s="251"/>
      <c r="O23" s="251"/>
      <c r="P23" s="251"/>
      <c r="Q23" s="251"/>
      <c r="R23" s="251"/>
      <c r="S23" s="251"/>
      <c r="T23" s="251"/>
      <c r="U23" s="251"/>
      <c r="V23" s="251"/>
      <c r="W23" s="251"/>
      <c r="X23" s="251"/>
      <c r="Y23" s="251"/>
    </row>
    <row r="24" spans="1:25" ht="15.75" x14ac:dyDescent="0.25">
      <c r="A24" s="254"/>
      <c r="B24" s="254"/>
      <c r="C24" s="255"/>
      <c r="D24" s="619"/>
      <c r="E24" s="251"/>
      <c r="F24" s="839"/>
      <c r="G24" s="839"/>
      <c r="H24" s="839"/>
      <c r="I24" s="251"/>
      <c r="J24" s="251"/>
      <c r="K24" s="251"/>
      <c r="L24" s="251"/>
      <c r="M24" s="251"/>
      <c r="N24" s="251"/>
      <c r="O24" s="251"/>
      <c r="P24" s="251"/>
      <c r="Q24" s="251"/>
      <c r="R24" s="251"/>
      <c r="S24" s="251"/>
      <c r="T24" s="251"/>
      <c r="U24" s="251"/>
      <c r="V24" s="251"/>
      <c r="W24" s="251"/>
      <c r="X24" s="251"/>
      <c r="Y24" s="251"/>
    </row>
    <row r="25" spans="1:25" ht="15.75" x14ac:dyDescent="0.25">
      <c r="A25" s="254"/>
      <c r="B25" s="254"/>
      <c r="C25" s="255"/>
      <c r="D25" s="619"/>
      <c r="E25" s="251"/>
      <c r="F25" s="839"/>
      <c r="G25" s="839"/>
      <c r="H25" s="839"/>
      <c r="I25" s="251"/>
      <c r="J25" s="251"/>
      <c r="K25" s="251"/>
      <c r="L25" s="251"/>
      <c r="M25" s="251"/>
      <c r="N25" s="251"/>
      <c r="O25" s="251"/>
      <c r="P25" s="251"/>
      <c r="Q25" s="251"/>
      <c r="R25" s="251"/>
      <c r="S25" s="251"/>
      <c r="T25" s="251"/>
      <c r="U25" s="251"/>
      <c r="V25" s="251"/>
      <c r="W25" s="251"/>
      <c r="X25" s="251"/>
      <c r="Y25" s="251"/>
    </row>
    <row r="26" spans="1:25" ht="15.75" x14ac:dyDescent="0.25">
      <c r="A26" s="254"/>
      <c r="B26" s="254"/>
      <c r="C26" s="255"/>
      <c r="D26" s="619"/>
      <c r="E26" s="251"/>
      <c r="F26" s="839"/>
      <c r="G26" s="839"/>
      <c r="H26" s="839"/>
      <c r="I26" s="251"/>
      <c r="J26" s="251"/>
      <c r="K26" s="251"/>
      <c r="L26" s="251"/>
      <c r="M26" s="251"/>
      <c r="N26" s="251"/>
      <c r="O26" s="251"/>
      <c r="P26" s="251"/>
      <c r="Q26" s="251"/>
      <c r="R26" s="251"/>
      <c r="S26" s="251"/>
      <c r="T26" s="251"/>
      <c r="U26" s="251"/>
      <c r="V26" s="251"/>
      <c r="W26" s="251"/>
      <c r="X26" s="251"/>
      <c r="Y26" s="251"/>
    </row>
    <row r="27" spans="1:25" ht="15.75" x14ac:dyDescent="0.25">
      <c r="A27" s="254"/>
      <c r="B27" s="254"/>
      <c r="C27" s="255"/>
      <c r="D27" s="619"/>
      <c r="E27" s="251"/>
      <c r="F27" s="839"/>
      <c r="G27" s="839"/>
      <c r="H27" s="839"/>
      <c r="I27" s="251"/>
      <c r="J27" s="251"/>
      <c r="K27" s="251"/>
      <c r="L27" s="251"/>
      <c r="M27" s="251"/>
      <c r="N27" s="251"/>
      <c r="O27" s="251"/>
      <c r="P27" s="251"/>
      <c r="Q27" s="251"/>
      <c r="R27" s="251"/>
      <c r="S27" s="251"/>
      <c r="T27" s="251"/>
      <c r="U27" s="251"/>
      <c r="V27" s="251"/>
      <c r="W27" s="251"/>
      <c r="X27" s="251"/>
      <c r="Y27" s="251"/>
    </row>
    <row r="28" spans="1:25" ht="15.75" x14ac:dyDescent="0.25">
      <c r="A28" s="254"/>
      <c r="B28" s="254"/>
      <c r="C28" s="255"/>
      <c r="D28" s="619"/>
      <c r="E28" s="251"/>
      <c r="F28" s="839"/>
      <c r="G28" s="839"/>
      <c r="H28" s="839"/>
      <c r="I28" s="251"/>
      <c r="J28" s="251"/>
      <c r="K28" s="251"/>
      <c r="L28" s="251"/>
      <c r="M28" s="251"/>
      <c r="N28" s="251"/>
      <c r="O28" s="251"/>
      <c r="P28" s="251"/>
      <c r="Q28" s="251"/>
      <c r="R28" s="251"/>
      <c r="S28" s="251"/>
      <c r="T28" s="251"/>
      <c r="U28" s="251"/>
      <c r="V28" s="251"/>
      <c r="W28" s="251"/>
      <c r="X28" s="251"/>
      <c r="Y28" s="251"/>
    </row>
    <row r="29" spans="1:25" ht="15.75" x14ac:dyDescent="0.25">
      <c r="A29" s="254"/>
      <c r="B29" s="254"/>
      <c r="C29" s="255"/>
      <c r="D29" s="619"/>
      <c r="E29" s="251"/>
      <c r="F29" s="839"/>
      <c r="G29" s="839"/>
      <c r="H29" s="839"/>
      <c r="I29" s="251"/>
      <c r="J29" s="251"/>
      <c r="K29" s="251"/>
      <c r="L29" s="251"/>
      <c r="M29" s="251"/>
      <c r="N29" s="251"/>
      <c r="O29" s="251"/>
      <c r="P29" s="251"/>
      <c r="Q29" s="251"/>
      <c r="R29" s="251"/>
      <c r="S29" s="251"/>
      <c r="T29" s="251"/>
      <c r="U29" s="251"/>
      <c r="V29" s="251"/>
      <c r="W29" s="251"/>
      <c r="X29" s="251"/>
      <c r="Y29" s="251"/>
    </row>
    <row r="30" spans="1:25" ht="15.75" x14ac:dyDescent="0.25">
      <c r="A30" s="254"/>
      <c r="B30" s="254"/>
      <c r="C30" s="255"/>
      <c r="D30" s="619"/>
      <c r="E30" s="251"/>
      <c r="F30" s="839"/>
      <c r="G30" s="839"/>
      <c r="H30" s="839"/>
      <c r="I30" s="251"/>
      <c r="J30" s="251"/>
      <c r="K30" s="251"/>
      <c r="L30" s="251"/>
      <c r="M30" s="251"/>
      <c r="N30" s="251"/>
      <c r="O30" s="251"/>
      <c r="P30" s="251"/>
      <c r="Q30" s="251"/>
      <c r="R30" s="251"/>
      <c r="S30" s="251"/>
      <c r="T30" s="251"/>
      <c r="U30" s="251"/>
      <c r="V30" s="251"/>
      <c r="W30" s="251"/>
      <c r="X30" s="251"/>
      <c r="Y30" s="251"/>
    </row>
    <row r="31" spans="1:25" ht="15.75" x14ac:dyDescent="0.25">
      <c r="A31" s="254"/>
      <c r="B31" s="254"/>
      <c r="C31" s="255"/>
      <c r="D31" s="619"/>
      <c r="E31" s="251"/>
      <c r="F31" s="839"/>
      <c r="G31" s="839"/>
      <c r="H31" s="839"/>
      <c r="I31" s="251"/>
      <c r="J31" s="251"/>
      <c r="K31" s="251"/>
      <c r="L31" s="251"/>
      <c r="M31" s="251"/>
      <c r="N31" s="251"/>
      <c r="O31" s="251"/>
      <c r="P31" s="251"/>
      <c r="Q31" s="251"/>
      <c r="R31" s="251"/>
      <c r="S31" s="251"/>
      <c r="T31" s="251"/>
      <c r="U31" s="251"/>
      <c r="V31" s="251"/>
      <c r="W31" s="251"/>
      <c r="X31" s="251"/>
      <c r="Y31" s="251"/>
    </row>
    <row r="32" spans="1:25" ht="15.75" x14ac:dyDescent="0.25">
      <c r="A32" s="254"/>
      <c r="B32" s="254"/>
      <c r="C32" s="255"/>
      <c r="D32" s="619"/>
      <c r="E32" s="251"/>
      <c r="F32" s="839"/>
      <c r="G32" s="839"/>
      <c r="H32" s="839"/>
      <c r="I32" s="251"/>
      <c r="J32" s="251"/>
      <c r="K32" s="251"/>
      <c r="L32" s="251"/>
      <c r="M32" s="251"/>
      <c r="N32" s="251"/>
      <c r="O32" s="251"/>
      <c r="P32" s="251"/>
      <c r="Q32" s="251"/>
      <c r="R32" s="251"/>
      <c r="S32" s="251"/>
      <c r="T32" s="251"/>
      <c r="U32" s="251"/>
      <c r="V32" s="251"/>
      <c r="W32" s="251"/>
      <c r="X32" s="251"/>
      <c r="Y32" s="251"/>
    </row>
    <row r="33" spans="1:25" ht="15.75" x14ac:dyDescent="0.25">
      <c r="A33" s="254"/>
      <c r="B33" s="254"/>
      <c r="C33" s="255"/>
      <c r="D33" s="619"/>
      <c r="E33" s="251"/>
      <c r="F33" s="839"/>
      <c r="G33" s="839"/>
      <c r="H33" s="839"/>
      <c r="I33" s="251"/>
      <c r="J33" s="251"/>
      <c r="K33" s="251"/>
      <c r="L33" s="251"/>
      <c r="M33" s="251"/>
      <c r="N33" s="251"/>
      <c r="O33" s="251"/>
      <c r="P33" s="251"/>
      <c r="Q33" s="251"/>
      <c r="R33" s="251"/>
      <c r="S33" s="251"/>
      <c r="T33" s="251"/>
      <c r="U33" s="251"/>
      <c r="V33" s="251"/>
      <c r="W33" s="251"/>
      <c r="X33" s="251"/>
      <c r="Y33" s="251"/>
    </row>
    <row r="34" spans="1:25" ht="15.75" x14ac:dyDescent="0.25">
      <c r="A34" s="254"/>
      <c r="B34" s="254"/>
      <c r="C34" s="255"/>
      <c r="D34" s="619"/>
      <c r="E34" s="251"/>
      <c r="F34" s="839"/>
      <c r="G34" s="839"/>
      <c r="H34" s="839"/>
      <c r="I34" s="251"/>
      <c r="J34" s="251"/>
      <c r="K34" s="251"/>
      <c r="L34" s="251"/>
      <c r="M34" s="251"/>
      <c r="N34" s="251"/>
      <c r="O34" s="251"/>
      <c r="P34" s="251"/>
      <c r="Q34" s="251"/>
      <c r="R34" s="251"/>
      <c r="S34" s="251"/>
      <c r="T34" s="251"/>
      <c r="U34" s="251"/>
      <c r="V34" s="251"/>
      <c r="W34" s="251"/>
      <c r="X34" s="251"/>
      <c r="Y34" s="251"/>
    </row>
    <row r="35" spans="1:25" ht="15.75" x14ac:dyDescent="0.25">
      <c r="A35" s="254"/>
      <c r="B35" s="254"/>
      <c r="C35" s="255"/>
      <c r="D35" s="619"/>
      <c r="E35" s="251"/>
      <c r="F35" s="839"/>
      <c r="G35" s="839"/>
      <c r="H35" s="839"/>
      <c r="I35" s="251"/>
      <c r="J35" s="251"/>
      <c r="K35" s="251"/>
      <c r="L35" s="251"/>
      <c r="M35" s="251"/>
      <c r="N35" s="251"/>
      <c r="O35" s="251"/>
      <c r="P35" s="251"/>
      <c r="Q35" s="251"/>
      <c r="R35" s="251"/>
      <c r="S35" s="251"/>
      <c r="T35" s="251"/>
      <c r="U35" s="251"/>
      <c r="V35" s="251"/>
      <c r="W35" s="251"/>
      <c r="X35" s="251"/>
      <c r="Y35" s="251"/>
    </row>
    <row r="36" spans="1:25" ht="15.75" x14ac:dyDescent="0.25">
      <c r="A36" s="254"/>
      <c r="B36" s="254"/>
      <c r="C36" s="255"/>
      <c r="D36" s="619"/>
      <c r="E36" s="251"/>
      <c r="F36" s="839"/>
      <c r="G36" s="839"/>
      <c r="H36" s="839"/>
      <c r="I36" s="251"/>
      <c r="J36" s="251"/>
      <c r="K36" s="251"/>
      <c r="L36" s="251"/>
      <c r="M36" s="251"/>
      <c r="N36" s="251"/>
      <c r="O36" s="251"/>
      <c r="P36" s="251"/>
      <c r="Q36" s="251"/>
      <c r="R36" s="251"/>
      <c r="S36" s="251"/>
      <c r="T36" s="251"/>
      <c r="U36" s="251"/>
      <c r="V36" s="251"/>
      <c r="W36" s="251"/>
      <c r="X36" s="251"/>
      <c r="Y36" s="251"/>
    </row>
    <row r="37" spans="1:25" ht="15.75" x14ac:dyDescent="0.25">
      <c r="A37" s="254"/>
      <c r="B37" s="254"/>
      <c r="C37" s="255"/>
      <c r="D37" s="619"/>
      <c r="E37" s="251"/>
      <c r="F37" s="839"/>
      <c r="G37" s="839"/>
      <c r="H37" s="839"/>
      <c r="I37" s="251"/>
      <c r="J37" s="251"/>
      <c r="K37" s="251"/>
      <c r="L37" s="251"/>
      <c r="M37" s="251"/>
      <c r="N37" s="251"/>
      <c r="O37" s="251"/>
      <c r="P37" s="251"/>
      <c r="Q37" s="251"/>
      <c r="R37" s="251"/>
      <c r="S37" s="251"/>
      <c r="T37" s="251"/>
      <c r="U37" s="251"/>
      <c r="V37" s="251"/>
      <c r="W37" s="251"/>
      <c r="X37" s="251"/>
      <c r="Y37" s="251"/>
    </row>
    <row r="38" spans="1:25" ht="15.75" x14ac:dyDescent="0.25">
      <c r="A38" s="254"/>
      <c r="B38" s="254"/>
      <c r="C38" s="255"/>
      <c r="D38" s="619"/>
      <c r="E38" s="251"/>
      <c r="F38" s="839"/>
      <c r="G38" s="839"/>
      <c r="H38" s="839"/>
      <c r="I38" s="251"/>
      <c r="J38" s="251"/>
      <c r="K38" s="251"/>
      <c r="L38" s="251"/>
      <c r="M38" s="251"/>
      <c r="N38" s="251"/>
      <c r="O38" s="251"/>
      <c r="P38" s="251"/>
      <c r="Q38" s="251"/>
      <c r="R38" s="251"/>
      <c r="S38" s="251"/>
      <c r="T38" s="251"/>
      <c r="U38" s="251"/>
      <c r="V38" s="251"/>
      <c r="W38" s="251"/>
      <c r="X38" s="251"/>
      <c r="Y38" s="251"/>
    </row>
    <row r="39" spans="1:25" ht="15.75" x14ac:dyDescent="0.25">
      <c r="A39" s="254"/>
      <c r="B39" s="254"/>
      <c r="C39" s="255"/>
      <c r="D39" s="619"/>
      <c r="E39" s="251"/>
      <c r="F39" s="839"/>
      <c r="G39" s="839"/>
      <c r="H39" s="839"/>
      <c r="I39" s="251"/>
      <c r="J39" s="251"/>
      <c r="K39" s="251"/>
      <c r="L39" s="251"/>
      <c r="M39" s="251"/>
      <c r="N39" s="251"/>
      <c r="O39" s="251"/>
      <c r="P39" s="251"/>
      <c r="Q39" s="251"/>
      <c r="R39" s="251"/>
      <c r="S39" s="251"/>
      <c r="T39" s="251"/>
      <c r="U39" s="251"/>
      <c r="V39" s="251"/>
      <c r="W39" s="251"/>
      <c r="X39" s="251"/>
      <c r="Y39" s="251"/>
    </row>
    <row r="40" spans="1:25" ht="15.75" x14ac:dyDescent="0.25">
      <c r="A40" s="254"/>
      <c r="B40" s="254"/>
      <c r="C40" s="255"/>
      <c r="D40" s="619"/>
      <c r="E40" s="251"/>
      <c r="F40" s="839"/>
      <c r="G40" s="839"/>
      <c r="H40" s="839"/>
      <c r="I40" s="251"/>
      <c r="J40" s="251"/>
      <c r="K40" s="251"/>
      <c r="L40" s="251"/>
      <c r="M40" s="251"/>
      <c r="N40" s="251"/>
      <c r="O40" s="251"/>
      <c r="P40" s="251"/>
      <c r="Q40" s="251"/>
      <c r="R40" s="251"/>
      <c r="S40" s="251"/>
      <c r="T40" s="251"/>
      <c r="U40" s="251"/>
      <c r="V40" s="251"/>
      <c r="W40" s="251"/>
      <c r="X40" s="251"/>
      <c r="Y40" s="251"/>
    </row>
    <row r="41" spans="1:25" ht="15.75" x14ac:dyDescent="0.25">
      <c r="A41" s="254"/>
      <c r="B41" s="254"/>
      <c r="C41" s="255"/>
      <c r="D41" s="619"/>
      <c r="E41" s="251"/>
      <c r="F41" s="839"/>
      <c r="G41" s="839"/>
      <c r="H41" s="839"/>
      <c r="I41" s="251"/>
      <c r="J41" s="251"/>
      <c r="K41" s="251"/>
      <c r="L41" s="251"/>
      <c r="M41" s="251"/>
      <c r="N41" s="251"/>
      <c r="O41" s="251"/>
      <c r="P41" s="251"/>
      <c r="Q41" s="251"/>
      <c r="R41" s="251"/>
      <c r="S41" s="251"/>
      <c r="T41" s="251"/>
      <c r="U41" s="251"/>
      <c r="V41" s="251"/>
      <c r="W41" s="251"/>
      <c r="X41" s="251"/>
      <c r="Y41" s="251"/>
    </row>
    <row r="42" spans="1:25" ht="15.75" x14ac:dyDescent="0.25">
      <c r="A42" s="254"/>
      <c r="B42" s="254"/>
      <c r="C42" s="255"/>
      <c r="D42" s="619"/>
      <c r="E42" s="251"/>
      <c r="F42" s="839"/>
      <c r="G42" s="839"/>
      <c r="H42" s="839"/>
      <c r="I42" s="251"/>
      <c r="J42" s="251"/>
      <c r="K42" s="251"/>
      <c r="L42" s="251"/>
      <c r="M42" s="251"/>
      <c r="N42" s="251"/>
      <c r="O42" s="251"/>
      <c r="P42" s="251"/>
      <c r="Q42" s="251"/>
      <c r="R42" s="251"/>
      <c r="S42" s="251"/>
      <c r="T42" s="251"/>
      <c r="U42" s="251"/>
      <c r="V42" s="251"/>
      <c r="W42" s="251"/>
      <c r="X42" s="251"/>
      <c r="Y42" s="251"/>
    </row>
    <row r="43" spans="1:25" ht="15.75" x14ac:dyDescent="0.25">
      <c r="A43" s="254"/>
      <c r="B43" s="254"/>
      <c r="C43" s="255"/>
      <c r="D43" s="619"/>
      <c r="E43" s="251"/>
      <c r="F43" s="839"/>
      <c r="G43" s="839"/>
      <c r="H43" s="839"/>
      <c r="I43" s="251"/>
      <c r="J43" s="251"/>
      <c r="K43" s="251"/>
      <c r="L43" s="251"/>
      <c r="M43" s="251"/>
      <c r="N43" s="251"/>
      <c r="O43" s="251"/>
      <c r="P43" s="251"/>
      <c r="Q43" s="251"/>
      <c r="R43" s="251"/>
      <c r="S43" s="251"/>
      <c r="T43" s="251"/>
      <c r="U43" s="251"/>
      <c r="V43" s="251"/>
      <c r="W43" s="251"/>
      <c r="X43" s="251"/>
      <c r="Y43" s="251"/>
    </row>
    <row r="44" spans="1:25" ht="15.75" x14ac:dyDescent="0.25">
      <c r="A44" s="254"/>
      <c r="B44" s="254"/>
      <c r="C44" s="255"/>
      <c r="D44" s="619"/>
      <c r="E44" s="251"/>
      <c r="F44" s="839"/>
      <c r="G44" s="839"/>
      <c r="H44" s="839"/>
      <c r="I44" s="251"/>
      <c r="J44" s="251"/>
      <c r="K44" s="251"/>
      <c r="L44" s="251"/>
      <c r="M44" s="251"/>
      <c r="N44" s="251"/>
      <c r="O44" s="251"/>
      <c r="P44" s="251"/>
      <c r="Q44" s="251"/>
      <c r="R44" s="251"/>
      <c r="S44" s="251"/>
      <c r="T44" s="251"/>
      <c r="U44" s="251"/>
      <c r="V44" s="251"/>
      <c r="W44" s="251"/>
      <c r="X44" s="251"/>
      <c r="Y44" s="251"/>
    </row>
    <row r="45" spans="1:25" ht="15.75" x14ac:dyDescent="0.25">
      <c r="A45" s="254"/>
      <c r="B45" s="254"/>
      <c r="C45" s="255"/>
      <c r="D45" s="619"/>
      <c r="E45" s="251"/>
      <c r="F45" s="839"/>
      <c r="G45" s="839"/>
      <c r="H45" s="839"/>
      <c r="I45" s="251"/>
      <c r="J45" s="251"/>
      <c r="K45" s="251"/>
      <c r="L45" s="251"/>
      <c r="M45" s="251"/>
      <c r="N45" s="251"/>
      <c r="O45" s="251"/>
      <c r="P45" s="251"/>
      <c r="Q45" s="251"/>
      <c r="R45" s="251"/>
      <c r="S45" s="251"/>
      <c r="T45" s="251"/>
      <c r="U45" s="251"/>
      <c r="V45" s="251"/>
      <c r="W45" s="251"/>
      <c r="X45" s="251"/>
      <c r="Y45" s="251"/>
    </row>
    <row r="46" spans="1:25" ht="15.75" x14ac:dyDescent="0.25">
      <c r="A46" s="254"/>
      <c r="B46" s="254"/>
      <c r="C46" s="255"/>
      <c r="D46" s="619"/>
      <c r="E46" s="251"/>
      <c r="F46" s="839"/>
      <c r="G46" s="839"/>
      <c r="H46" s="839"/>
      <c r="I46" s="251"/>
      <c r="J46" s="251"/>
      <c r="K46" s="251"/>
      <c r="L46" s="251"/>
      <c r="M46" s="251"/>
      <c r="N46" s="251"/>
      <c r="O46" s="251"/>
      <c r="P46" s="251"/>
      <c r="Q46" s="251"/>
      <c r="R46" s="251"/>
      <c r="S46" s="251"/>
      <c r="T46" s="251"/>
      <c r="U46" s="251"/>
      <c r="V46" s="251"/>
      <c r="W46" s="251"/>
      <c r="X46" s="251"/>
      <c r="Y46" s="251"/>
    </row>
    <row r="47" spans="1:25" ht="15.75" x14ac:dyDescent="0.25">
      <c r="A47" s="254"/>
      <c r="B47" s="254"/>
      <c r="C47" s="255"/>
      <c r="D47" s="619"/>
      <c r="E47" s="251"/>
      <c r="F47" s="839"/>
      <c r="G47" s="839"/>
      <c r="H47" s="839"/>
      <c r="I47" s="251"/>
      <c r="J47" s="251"/>
      <c r="K47" s="251"/>
      <c r="L47" s="251"/>
      <c r="M47" s="251"/>
      <c r="N47" s="251"/>
      <c r="O47" s="251"/>
      <c r="P47" s="251"/>
      <c r="Q47" s="251"/>
      <c r="R47" s="251"/>
      <c r="S47" s="251"/>
      <c r="T47" s="251"/>
      <c r="U47" s="251"/>
      <c r="V47" s="251"/>
      <c r="W47" s="251"/>
      <c r="X47" s="251"/>
      <c r="Y47" s="251"/>
    </row>
    <row r="48" spans="1:25" ht="15.75" x14ac:dyDescent="0.25">
      <c r="A48" s="254"/>
      <c r="B48" s="254"/>
      <c r="C48" s="255"/>
      <c r="D48" s="619"/>
      <c r="E48" s="251"/>
      <c r="F48" s="839"/>
      <c r="G48" s="839"/>
      <c r="H48" s="839"/>
      <c r="I48" s="251"/>
      <c r="J48" s="251"/>
      <c r="K48" s="251"/>
      <c r="L48" s="251"/>
      <c r="M48" s="251"/>
      <c r="N48" s="251"/>
      <c r="O48" s="251"/>
      <c r="P48" s="251"/>
      <c r="Q48" s="251"/>
      <c r="R48" s="251"/>
      <c r="S48" s="251"/>
      <c r="T48" s="251"/>
      <c r="U48" s="251"/>
      <c r="V48" s="251"/>
      <c r="W48" s="251"/>
      <c r="X48" s="251"/>
      <c r="Y48" s="251"/>
    </row>
    <row r="49" spans="1:25" ht="15.75" x14ac:dyDescent="0.25">
      <c r="A49" s="254"/>
      <c r="B49" s="254"/>
      <c r="C49" s="255"/>
      <c r="D49" s="619"/>
      <c r="E49" s="251"/>
      <c r="F49" s="839"/>
      <c r="G49" s="839"/>
      <c r="H49" s="839"/>
      <c r="I49" s="251"/>
      <c r="J49" s="251"/>
      <c r="K49" s="251"/>
      <c r="L49" s="251"/>
      <c r="M49" s="251"/>
      <c r="N49" s="251"/>
      <c r="O49" s="251"/>
      <c r="P49" s="251"/>
      <c r="Q49" s="251"/>
      <c r="R49" s="251"/>
      <c r="S49" s="251"/>
      <c r="T49" s="251"/>
      <c r="U49" s="251"/>
      <c r="V49" s="251"/>
      <c r="W49" s="251"/>
      <c r="X49" s="251"/>
      <c r="Y49" s="251"/>
    </row>
    <row r="50" spans="1:25" ht="15.75" x14ac:dyDescent="0.25">
      <c r="A50" s="254"/>
      <c r="B50" s="254"/>
      <c r="C50" s="255"/>
      <c r="D50" s="619"/>
      <c r="E50" s="251"/>
      <c r="F50" s="839"/>
      <c r="G50" s="839"/>
      <c r="H50" s="839"/>
      <c r="I50" s="251"/>
      <c r="J50" s="251"/>
      <c r="K50" s="251"/>
      <c r="L50" s="251"/>
      <c r="M50" s="251"/>
      <c r="N50" s="251"/>
      <c r="O50" s="251"/>
      <c r="P50" s="251"/>
      <c r="Q50" s="251"/>
      <c r="R50" s="251"/>
      <c r="S50" s="251"/>
      <c r="T50" s="251"/>
      <c r="U50" s="251"/>
      <c r="V50" s="251"/>
      <c r="W50" s="251"/>
      <c r="X50" s="251"/>
      <c r="Y50" s="251"/>
    </row>
    <row r="51" spans="1:25" ht="15.75" x14ac:dyDescent="0.25">
      <c r="A51" s="254"/>
      <c r="B51" s="254"/>
      <c r="C51" s="255"/>
      <c r="D51" s="619"/>
      <c r="E51" s="251"/>
      <c r="F51" s="839"/>
      <c r="G51" s="839"/>
      <c r="H51" s="839"/>
      <c r="I51" s="251"/>
      <c r="J51" s="251"/>
      <c r="K51" s="251"/>
      <c r="L51" s="251"/>
      <c r="M51" s="251"/>
      <c r="N51" s="251"/>
      <c r="O51" s="251"/>
      <c r="P51" s="251"/>
      <c r="Q51" s="251"/>
      <c r="R51" s="251"/>
      <c r="S51" s="251"/>
      <c r="T51" s="251"/>
      <c r="U51" s="251"/>
      <c r="V51" s="251"/>
      <c r="W51" s="251"/>
      <c r="X51" s="251"/>
      <c r="Y51" s="251"/>
    </row>
    <row r="52" spans="1:25" ht="15.75" x14ac:dyDescent="0.25">
      <c r="A52" s="254"/>
      <c r="B52" s="254"/>
      <c r="C52" s="255"/>
      <c r="D52" s="619"/>
      <c r="E52" s="251"/>
      <c r="F52" s="839"/>
      <c r="G52" s="839"/>
      <c r="H52" s="839"/>
      <c r="I52" s="251"/>
      <c r="J52" s="251"/>
      <c r="K52" s="251"/>
      <c r="L52" s="251"/>
      <c r="M52" s="251"/>
      <c r="N52" s="251"/>
      <c r="O52" s="251"/>
      <c r="P52" s="251"/>
      <c r="Q52" s="251"/>
      <c r="R52" s="251"/>
      <c r="S52" s="251"/>
      <c r="T52" s="251"/>
      <c r="U52" s="251"/>
      <c r="V52" s="251"/>
      <c r="W52" s="251"/>
      <c r="X52" s="251"/>
      <c r="Y52" s="251"/>
    </row>
    <row r="53" spans="1:25" ht="15.75" x14ac:dyDescent="0.25">
      <c r="A53" s="254"/>
      <c r="B53" s="254"/>
      <c r="C53" s="255"/>
      <c r="D53" s="619"/>
      <c r="E53" s="251"/>
      <c r="F53" s="839"/>
      <c r="G53" s="839"/>
      <c r="H53" s="839"/>
      <c r="I53" s="251"/>
      <c r="J53" s="251"/>
      <c r="K53" s="251"/>
      <c r="L53" s="251"/>
      <c r="M53" s="251"/>
      <c r="N53" s="251"/>
      <c r="O53" s="251"/>
      <c r="P53" s="251"/>
      <c r="Q53" s="251"/>
      <c r="R53" s="251"/>
      <c r="S53" s="251"/>
      <c r="T53" s="251"/>
      <c r="U53" s="251"/>
      <c r="V53" s="251"/>
      <c r="W53" s="251"/>
      <c r="X53" s="251"/>
      <c r="Y53" s="251"/>
    </row>
    <row r="54" spans="1:25" ht="15.75" x14ac:dyDescent="0.25">
      <c r="A54" s="254"/>
      <c r="B54" s="254"/>
      <c r="C54" s="255"/>
      <c r="D54" s="619"/>
      <c r="E54" s="251"/>
      <c r="F54" s="839"/>
      <c r="G54" s="839"/>
      <c r="H54" s="839"/>
      <c r="I54" s="251"/>
      <c r="J54" s="251"/>
      <c r="K54" s="251"/>
      <c r="L54" s="251"/>
      <c r="M54" s="251"/>
      <c r="N54" s="251"/>
      <c r="O54" s="251"/>
      <c r="P54" s="251"/>
      <c r="Q54" s="251"/>
      <c r="R54" s="251"/>
      <c r="S54" s="251"/>
      <c r="T54" s="251"/>
      <c r="U54" s="251"/>
      <c r="V54" s="251"/>
      <c r="W54" s="251"/>
      <c r="X54" s="251"/>
      <c r="Y54" s="251"/>
    </row>
    <row r="55" spans="1:25" ht="15.75" x14ac:dyDescent="0.25">
      <c r="A55" s="254"/>
      <c r="B55" s="254"/>
      <c r="C55" s="255"/>
      <c r="D55" s="619"/>
      <c r="E55" s="251"/>
      <c r="F55" s="839"/>
      <c r="G55" s="839"/>
      <c r="H55" s="839"/>
      <c r="I55" s="251"/>
      <c r="J55" s="251"/>
      <c r="K55" s="251"/>
      <c r="L55" s="251"/>
      <c r="M55" s="251"/>
      <c r="N55" s="251"/>
      <c r="O55" s="251"/>
      <c r="P55" s="251"/>
      <c r="Q55" s="251"/>
      <c r="R55" s="251"/>
      <c r="S55" s="251"/>
      <c r="T55" s="251"/>
      <c r="U55" s="251"/>
      <c r="V55" s="251"/>
      <c r="W55" s="251"/>
      <c r="X55" s="251"/>
      <c r="Y55" s="251"/>
    </row>
    <row r="56" spans="1:25" ht="15.75" x14ac:dyDescent="0.25">
      <c r="A56" s="254"/>
      <c r="B56" s="254"/>
      <c r="C56" s="255"/>
      <c r="D56" s="619"/>
      <c r="E56" s="251"/>
      <c r="F56" s="839"/>
      <c r="G56" s="839"/>
      <c r="H56" s="839"/>
      <c r="I56" s="251"/>
      <c r="J56" s="251"/>
      <c r="K56" s="251"/>
      <c r="L56" s="251"/>
      <c r="M56" s="251"/>
      <c r="N56" s="251"/>
      <c r="O56" s="251"/>
      <c r="P56" s="251"/>
      <c r="Q56" s="251"/>
      <c r="R56" s="251"/>
      <c r="S56" s="251"/>
      <c r="T56" s="251"/>
      <c r="U56" s="251"/>
      <c r="V56" s="251"/>
      <c r="W56" s="251"/>
      <c r="X56" s="251"/>
      <c r="Y56" s="251"/>
    </row>
    <row r="57" spans="1:25" ht="15.75" x14ac:dyDescent="0.25">
      <c r="A57" s="254"/>
      <c r="B57" s="254"/>
      <c r="C57" s="255"/>
      <c r="D57" s="619"/>
      <c r="E57" s="251"/>
      <c r="F57" s="839"/>
      <c r="G57" s="839"/>
      <c r="H57" s="839"/>
      <c r="I57" s="251"/>
      <c r="J57" s="251"/>
      <c r="K57" s="251"/>
      <c r="L57" s="251"/>
      <c r="M57" s="251"/>
      <c r="N57" s="251"/>
      <c r="O57" s="251"/>
      <c r="P57" s="251"/>
      <c r="Q57" s="251"/>
      <c r="R57" s="251"/>
      <c r="S57" s="251"/>
      <c r="T57" s="251"/>
      <c r="U57" s="251"/>
      <c r="V57" s="251"/>
      <c r="W57" s="251"/>
      <c r="X57" s="251"/>
      <c r="Y57" s="251"/>
    </row>
    <row r="58" spans="1:25" ht="15.75" x14ac:dyDescent="0.25">
      <c r="A58" s="254"/>
      <c r="B58" s="254"/>
      <c r="C58" s="255"/>
      <c r="D58" s="619"/>
      <c r="E58" s="251"/>
      <c r="F58" s="839"/>
      <c r="G58" s="839"/>
      <c r="H58" s="839"/>
      <c r="I58" s="251"/>
      <c r="J58" s="251"/>
      <c r="K58" s="251"/>
      <c r="L58" s="251"/>
      <c r="M58" s="251"/>
      <c r="N58" s="251"/>
      <c r="O58" s="251"/>
      <c r="P58" s="251"/>
      <c r="Q58" s="251"/>
      <c r="R58" s="251"/>
      <c r="S58" s="251"/>
      <c r="T58" s="251"/>
      <c r="U58" s="251"/>
      <c r="V58" s="251"/>
      <c r="W58" s="251"/>
      <c r="X58" s="251"/>
      <c r="Y58" s="251"/>
    </row>
    <row r="59" spans="1:25" ht="15.75" x14ac:dyDescent="0.25">
      <c r="A59" s="254"/>
      <c r="B59" s="254"/>
      <c r="C59" s="255"/>
      <c r="D59" s="619"/>
      <c r="E59" s="251"/>
      <c r="F59" s="839"/>
      <c r="G59" s="839"/>
      <c r="H59" s="839"/>
      <c r="I59" s="251"/>
      <c r="J59" s="251"/>
      <c r="K59" s="251"/>
      <c r="L59" s="251"/>
      <c r="M59" s="251"/>
      <c r="N59" s="251"/>
      <c r="O59" s="251"/>
      <c r="P59" s="251"/>
      <c r="Q59" s="251"/>
      <c r="R59" s="251"/>
      <c r="S59" s="251"/>
      <c r="T59" s="251"/>
      <c r="U59" s="251"/>
      <c r="V59" s="251"/>
      <c r="W59" s="251"/>
      <c r="X59" s="251"/>
      <c r="Y59" s="251"/>
    </row>
    <row r="60" spans="1:25" ht="15.75" x14ac:dyDescent="0.25">
      <c r="A60" s="254"/>
      <c r="B60" s="254"/>
      <c r="C60" s="255"/>
      <c r="D60" s="619"/>
      <c r="E60" s="251"/>
      <c r="F60" s="839"/>
      <c r="G60" s="839"/>
      <c r="H60" s="839"/>
      <c r="I60" s="251"/>
      <c r="J60" s="251"/>
      <c r="K60" s="251"/>
      <c r="L60" s="251"/>
      <c r="M60" s="251"/>
      <c r="N60" s="251"/>
      <c r="O60" s="251"/>
      <c r="P60" s="251"/>
      <c r="Q60" s="251"/>
      <c r="R60" s="251"/>
      <c r="S60" s="251"/>
      <c r="T60" s="251"/>
      <c r="U60" s="251"/>
      <c r="V60" s="251"/>
      <c r="W60" s="251"/>
      <c r="X60" s="251"/>
      <c r="Y60" s="251"/>
    </row>
    <row r="61" spans="1:25" ht="15.75" x14ac:dyDescent="0.25">
      <c r="A61" s="254"/>
      <c r="B61" s="254"/>
      <c r="C61" s="255"/>
      <c r="D61" s="619"/>
      <c r="E61" s="251"/>
      <c r="F61" s="839"/>
      <c r="G61" s="839"/>
      <c r="H61" s="839"/>
      <c r="I61" s="251"/>
      <c r="J61" s="251"/>
      <c r="K61" s="251"/>
      <c r="L61" s="251"/>
      <c r="M61" s="251"/>
      <c r="N61" s="251"/>
      <c r="O61" s="251"/>
      <c r="P61" s="251"/>
      <c r="Q61" s="251"/>
      <c r="R61" s="251"/>
      <c r="S61" s="251"/>
      <c r="T61" s="251"/>
      <c r="U61" s="251"/>
      <c r="V61" s="251"/>
      <c r="W61" s="251"/>
      <c r="X61" s="251"/>
      <c r="Y61" s="251"/>
    </row>
    <row r="62" spans="1:25" ht="15.75" x14ac:dyDescent="0.25">
      <c r="A62" s="254"/>
      <c r="B62" s="254"/>
      <c r="C62" s="255"/>
      <c r="D62" s="619"/>
      <c r="E62" s="251"/>
      <c r="F62" s="839"/>
      <c r="G62" s="839"/>
      <c r="H62" s="839"/>
      <c r="I62" s="251"/>
      <c r="J62" s="251"/>
      <c r="K62" s="251"/>
      <c r="L62" s="251"/>
      <c r="M62" s="251"/>
      <c r="N62" s="251"/>
      <c r="O62" s="251"/>
      <c r="P62" s="251"/>
      <c r="Q62" s="251"/>
      <c r="R62" s="251"/>
      <c r="S62" s="251"/>
      <c r="T62" s="251"/>
      <c r="U62" s="251"/>
      <c r="V62" s="251"/>
      <c r="W62" s="251"/>
      <c r="X62" s="251"/>
      <c r="Y62" s="251"/>
    </row>
    <row r="63" spans="1:25" ht="15.75" x14ac:dyDescent="0.25">
      <c r="A63" s="254"/>
      <c r="B63" s="254"/>
      <c r="C63" s="255"/>
      <c r="D63" s="619"/>
      <c r="E63" s="251"/>
      <c r="F63" s="839"/>
      <c r="G63" s="839"/>
      <c r="H63" s="839"/>
      <c r="I63" s="251"/>
      <c r="J63" s="251"/>
      <c r="K63" s="251"/>
      <c r="L63" s="251"/>
      <c r="M63" s="251"/>
      <c r="N63" s="251"/>
      <c r="O63" s="251"/>
      <c r="P63" s="251"/>
      <c r="Q63" s="251"/>
      <c r="R63" s="251"/>
      <c r="S63" s="251"/>
      <c r="T63" s="251"/>
      <c r="U63" s="251"/>
      <c r="V63" s="251"/>
      <c r="W63" s="251"/>
      <c r="X63" s="251"/>
      <c r="Y63" s="251"/>
    </row>
    <row r="64" spans="1:25" ht="15.75" x14ac:dyDescent="0.25">
      <c r="A64" s="254"/>
      <c r="B64" s="254"/>
      <c r="C64" s="255"/>
      <c r="D64" s="619"/>
      <c r="E64" s="251"/>
      <c r="F64" s="839"/>
      <c r="G64" s="839"/>
      <c r="H64" s="839"/>
      <c r="I64" s="251"/>
      <c r="J64" s="251"/>
      <c r="K64" s="251"/>
      <c r="L64" s="251"/>
      <c r="M64" s="251"/>
      <c r="N64" s="251"/>
      <c r="O64" s="251"/>
      <c r="P64" s="251"/>
      <c r="Q64" s="251"/>
      <c r="R64" s="251"/>
      <c r="S64" s="251"/>
      <c r="T64" s="251"/>
      <c r="U64" s="251"/>
      <c r="V64" s="251"/>
      <c r="W64" s="251"/>
      <c r="X64" s="251"/>
      <c r="Y64" s="251"/>
    </row>
    <row r="65" spans="1:25" ht="15.75" x14ac:dyDescent="0.25">
      <c r="A65" s="254"/>
      <c r="B65" s="254"/>
      <c r="C65" s="255"/>
      <c r="D65" s="619"/>
      <c r="E65" s="251"/>
      <c r="F65" s="839"/>
      <c r="G65" s="839"/>
      <c r="H65" s="839"/>
      <c r="I65" s="251"/>
      <c r="J65" s="251"/>
      <c r="K65" s="251"/>
      <c r="L65" s="251"/>
      <c r="M65" s="251"/>
      <c r="N65" s="251"/>
      <c r="O65" s="251"/>
      <c r="P65" s="251"/>
      <c r="Q65" s="251"/>
      <c r="R65" s="251"/>
      <c r="S65" s="251"/>
      <c r="T65" s="251"/>
      <c r="U65" s="251"/>
      <c r="V65" s="251"/>
      <c r="W65" s="251"/>
      <c r="X65" s="251"/>
      <c r="Y65" s="251"/>
    </row>
    <row r="66" spans="1:25" ht="15.75" x14ac:dyDescent="0.25">
      <c r="A66" s="254"/>
      <c r="B66" s="254"/>
      <c r="C66" s="255"/>
      <c r="D66" s="619"/>
      <c r="E66" s="251"/>
      <c r="F66" s="839"/>
      <c r="G66" s="839"/>
      <c r="H66" s="839"/>
      <c r="I66" s="251"/>
      <c r="J66" s="251"/>
      <c r="K66" s="251"/>
      <c r="L66" s="251"/>
      <c r="M66" s="251"/>
      <c r="N66" s="251"/>
      <c r="O66" s="251"/>
      <c r="P66" s="251"/>
      <c r="Q66" s="251"/>
      <c r="R66" s="251"/>
      <c r="S66" s="251"/>
      <c r="T66" s="251"/>
      <c r="U66" s="251"/>
      <c r="V66" s="251"/>
      <c r="W66" s="251"/>
      <c r="X66" s="251"/>
      <c r="Y66" s="251"/>
    </row>
    <row r="67" spans="1:25" ht="15.75" x14ac:dyDescent="0.25">
      <c r="A67" s="254"/>
      <c r="B67" s="254"/>
      <c r="C67" s="255"/>
      <c r="D67" s="619"/>
      <c r="E67" s="251"/>
      <c r="F67" s="839"/>
      <c r="G67" s="839"/>
      <c r="H67" s="839"/>
      <c r="I67" s="251"/>
      <c r="J67" s="251"/>
      <c r="K67" s="251"/>
      <c r="L67" s="251"/>
      <c r="M67" s="251"/>
      <c r="N67" s="251"/>
      <c r="O67" s="251"/>
      <c r="P67" s="251"/>
      <c r="Q67" s="251"/>
      <c r="R67" s="251"/>
      <c r="S67" s="251"/>
      <c r="T67" s="251"/>
      <c r="U67" s="251"/>
      <c r="V67" s="251"/>
      <c r="W67" s="251"/>
      <c r="X67" s="251"/>
      <c r="Y67" s="251"/>
    </row>
    <row r="68" spans="1:25" ht="15.75" x14ac:dyDescent="0.25">
      <c r="A68" s="254"/>
      <c r="B68" s="254"/>
      <c r="C68" s="255"/>
      <c r="D68" s="619"/>
      <c r="E68" s="251"/>
      <c r="F68" s="839"/>
      <c r="G68" s="839"/>
      <c r="H68" s="839"/>
      <c r="I68" s="251"/>
      <c r="J68" s="251"/>
      <c r="K68" s="251"/>
      <c r="L68" s="251"/>
      <c r="M68" s="251"/>
      <c r="N68" s="251"/>
      <c r="O68" s="251"/>
      <c r="P68" s="251"/>
      <c r="Q68" s="251"/>
      <c r="R68" s="251"/>
      <c r="S68" s="251"/>
      <c r="T68" s="251"/>
      <c r="U68" s="251"/>
      <c r="V68" s="251"/>
      <c r="W68" s="251"/>
      <c r="X68" s="251"/>
      <c r="Y68" s="251"/>
    </row>
    <row r="69" spans="1:25" ht="15.75" x14ac:dyDescent="0.25">
      <c r="A69" s="254"/>
      <c r="B69" s="254"/>
      <c r="C69" s="255"/>
      <c r="D69" s="619"/>
      <c r="E69" s="251"/>
      <c r="F69" s="839"/>
      <c r="G69" s="839"/>
      <c r="H69" s="839"/>
      <c r="I69" s="251"/>
      <c r="J69" s="251"/>
      <c r="K69" s="251"/>
      <c r="L69" s="251"/>
      <c r="M69" s="251"/>
      <c r="N69" s="251"/>
      <c r="O69" s="251"/>
      <c r="P69" s="251"/>
      <c r="Q69" s="251"/>
      <c r="R69" s="251"/>
      <c r="S69" s="251"/>
      <c r="T69" s="251"/>
      <c r="U69" s="251"/>
      <c r="V69" s="251"/>
      <c r="W69" s="251"/>
      <c r="X69" s="251"/>
      <c r="Y69" s="251"/>
    </row>
    <row r="70" spans="1:25" ht="15.75" x14ac:dyDescent="0.25">
      <c r="A70" s="254"/>
      <c r="B70" s="254"/>
      <c r="C70" s="255"/>
      <c r="D70" s="619"/>
      <c r="E70" s="251"/>
      <c r="F70" s="839"/>
      <c r="G70" s="839"/>
      <c r="H70" s="839"/>
      <c r="I70" s="251"/>
      <c r="J70" s="251"/>
      <c r="K70" s="251"/>
      <c r="L70" s="251"/>
      <c r="M70" s="251"/>
      <c r="N70" s="251"/>
      <c r="O70" s="251"/>
      <c r="P70" s="251"/>
      <c r="Q70" s="251"/>
      <c r="R70" s="251"/>
      <c r="S70" s="251"/>
      <c r="T70" s="251"/>
      <c r="U70" s="251"/>
      <c r="V70" s="251"/>
      <c r="W70" s="251"/>
      <c r="X70" s="251"/>
      <c r="Y70" s="251"/>
    </row>
    <row r="71" spans="1:25" ht="15.75" x14ac:dyDescent="0.25">
      <c r="A71" s="254"/>
      <c r="B71" s="254"/>
      <c r="C71" s="255"/>
      <c r="D71" s="619"/>
      <c r="E71" s="251"/>
      <c r="F71" s="839"/>
      <c r="G71" s="839"/>
      <c r="H71" s="839"/>
      <c r="I71" s="251"/>
      <c r="J71" s="251"/>
      <c r="K71" s="251"/>
      <c r="L71" s="251"/>
      <c r="M71" s="251"/>
      <c r="N71" s="251"/>
      <c r="O71" s="251"/>
      <c r="P71" s="251"/>
      <c r="Q71" s="251"/>
      <c r="R71" s="251"/>
      <c r="S71" s="251"/>
      <c r="T71" s="251"/>
      <c r="U71" s="251"/>
      <c r="V71" s="251"/>
      <c r="W71" s="251"/>
      <c r="X71" s="251"/>
      <c r="Y71" s="251"/>
    </row>
    <row r="72" spans="1:25" ht="15.75" x14ac:dyDescent="0.25">
      <c r="A72" s="254"/>
      <c r="B72" s="254"/>
      <c r="C72" s="255"/>
      <c r="D72" s="619"/>
      <c r="E72" s="251"/>
      <c r="F72" s="839"/>
      <c r="G72" s="839"/>
      <c r="H72" s="839"/>
      <c r="I72" s="251"/>
      <c r="J72" s="251"/>
      <c r="K72" s="251"/>
      <c r="L72" s="251"/>
      <c r="M72" s="251"/>
      <c r="N72" s="251"/>
      <c r="O72" s="251"/>
      <c r="P72" s="251"/>
      <c r="Q72" s="251"/>
      <c r="R72" s="251"/>
      <c r="S72" s="251"/>
      <c r="T72" s="251"/>
      <c r="U72" s="251"/>
      <c r="V72" s="251"/>
      <c r="W72" s="251"/>
      <c r="X72" s="251"/>
      <c r="Y72" s="251"/>
    </row>
    <row r="73" spans="1:25" ht="15.75" x14ac:dyDescent="0.25">
      <c r="A73" s="254"/>
      <c r="B73" s="254"/>
      <c r="C73" s="255"/>
      <c r="D73" s="619"/>
      <c r="E73" s="251"/>
      <c r="F73" s="839"/>
      <c r="G73" s="839"/>
      <c r="H73" s="839"/>
      <c r="I73" s="251"/>
      <c r="J73" s="251"/>
      <c r="K73" s="251"/>
      <c r="L73" s="251"/>
      <c r="M73" s="251"/>
      <c r="N73" s="251"/>
      <c r="O73" s="251"/>
      <c r="P73" s="251"/>
      <c r="Q73" s="251"/>
      <c r="R73" s="251"/>
      <c r="S73" s="251"/>
      <c r="T73" s="251"/>
      <c r="U73" s="251"/>
      <c r="V73" s="251"/>
      <c r="W73" s="251"/>
      <c r="X73" s="251"/>
      <c r="Y73" s="251"/>
    </row>
    <row r="74" spans="1:25" ht="15.75" x14ac:dyDescent="0.25">
      <c r="A74" s="254"/>
      <c r="B74" s="254"/>
      <c r="C74" s="255"/>
      <c r="D74" s="619"/>
      <c r="E74" s="251"/>
      <c r="F74" s="839"/>
      <c r="G74" s="839"/>
      <c r="H74" s="839"/>
      <c r="I74" s="251"/>
      <c r="J74" s="251"/>
      <c r="K74" s="251"/>
      <c r="L74" s="251"/>
      <c r="M74" s="251"/>
      <c r="N74" s="251"/>
      <c r="O74" s="251"/>
      <c r="P74" s="251"/>
      <c r="Q74" s="251"/>
      <c r="R74" s="251"/>
      <c r="S74" s="251"/>
      <c r="T74" s="251"/>
      <c r="U74" s="251"/>
      <c r="V74" s="251"/>
      <c r="W74" s="251"/>
      <c r="X74" s="251"/>
      <c r="Y74" s="251"/>
    </row>
    <row r="75" spans="1:25" ht="15.75" x14ac:dyDescent="0.25">
      <c r="A75" s="254"/>
      <c r="B75" s="254"/>
      <c r="C75" s="255"/>
      <c r="D75" s="619"/>
      <c r="E75" s="251"/>
      <c r="F75" s="839"/>
      <c r="G75" s="839"/>
      <c r="H75" s="839"/>
      <c r="I75" s="251"/>
      <c r="J75" s="251"/>
      <c r="K75" s="251"/>
      <c r="L75" s="251"/>
      <c r="M75" s="251"/>
      <c r="N75" s="251"/>
      <c r="O75" s="251"/>
      <c r="P75" s="251"/>
      <c r="Q75" s="251"/>
      <c r="R75" s="251"/>
      <c r="S75" s="251"/>
      <c r="T75" s="251"/>
      <c r="U75" s="251"/>
      <c r="V75" s="251"/>
      <c r="W75" s="251"/>
      <c r="X75" s="251"/>
      <c r="Y75" s="251"/>
    </row>
    <row r="76" spans="1:25" ht="15.75" x14ac:dyDescent="0.25">
      <c r="A76" s="254"/>
      <c r="B76" s="254"/>
      <c r="C76" s="255"/>
      <c r="D76" s="619"/>
      <c r="E76" s="251"/>
      <c r="F76" s="839"/>
      <c r="G76" s="839"/>
      <c r="H76" s="839"/>
      <c r="I76" s="251"/>
      <c r="J76" s="251"/>
      <c r="K76" s="251"/>
      <c r="L76" s="251"/>
      <c r="M76" s="251"/>
      <c r="N76" s="251"/>
      <c r="O76" s="251"/>
      <c r="P76" s="251"/>
      <c r="Q76" s="251"/>
      <c r="R76" s="251"/>
      <c r="S76" s="251"/>
      <c r="T76" s="251"/>
      <c r="U76" s="251"/>
      <c r="V76" s="251"/>
      <c r="W76" s="251"/>
      <c r="X76" s="251"/>
      <c r="Y76" s="251"/>
    </row>
    <row r="77" spans="1:25" ht="15.75" x14ac:dyDescent="0.25">
      <c r="A77" s="254"/>
      <c r="B77" s="254"/>
      <c r="C77" s="255"/>
      <c r="D77" s="619"/>
      <c r="E77" s="251"/>
      <c r="F77" s="839"/>
      <c r="G77" s="839"/>
      <c r="H77" s="839"/>
      <c r="I77" s="251"/>
      <c r="J77" s="251"/>
      <c r="K77" s="251"/>
      <c r="L77" s="251"/>
      <c r="M77" s="251"/>
      <c r="N77" s="251"/>
      <c r="O77" s="251"/>
      <c r="P77" s="251"/>
      <c r="Q77" s="251"/>
      <c r="R77" s="251"/>
      <c r="S77" s="251"/>
      <c r="T77" s="251"/>
      <c r="U77" s="251"/>
      <c r="V77" s="251"/>
      <c r="W77" s="251"/>
      <c r="X77" s="251"/>
      <c r="Y77" s="251"/>
    </row>
    <row r="78" spans="1:25" ht="15.75" x14ac:dyDescent="0.25">
      <c r="A78" s="254"/>
      <c r="B78" s="254"/>
      <c r="C78" s="255"/>
      <c r="D78" s="619"/>
      <c r="E78" s="251"/>
      <c r="F78" s="839"/>
      <c r="G78" s="839"/>
      <c r="H78" s="839"/>
      <c r="I78" s="251"/>
      <c r="J78" s="251"/>
      <c r="K78" s="251"/>
      <c r="L78" s="251"/>
      <c r="M78" s="251"/>
      <c r="N78" s="251"/>
      <c r="O78" s="251"/>
      <c r="P78" s="251"/>
      <c r="Q78" s="251"/>
      <c r="R78" s="251"/>
      <c r="S78" s="251"/>
      <c r="T78" s="251"/>
      <c r="U78" s="251"/>
      <c r="V78" s="251"/>
      <c r="W78" s="251"/>
      <c r="X78" s="251"/>
      <c r="Y78" s="251"/>
    </row>
    <row r="79" spans="1:25" ht="15.75" x14ac:dyDescent="0.25">
      <c r="A79" s="254"/>
      <c r="B79" s="254"/>
      <c r="C79" s="255"/>
      <c r="D79" s="619"/>
      <c r="E79" s="251"/>
      <c r="F79" s="839"/>
      <c r="G79" s="839"/>
      <c r="H79" s="839"/>
      <c r="I79" s="251"/>
      <c r="J79" s="251"/>
      <c r="K79" s="251"/>
      <c r="L79" s="251"/>
      <c r="M79" s="251"/>
      <c r="N79" s="251"/>
      <c r="O79" s="251"/>
      <c r="P79" s="251"/>
      <c r="Q79" s="251"/>
      <c r="R79" s="251"/>
      <c r="S79" s="251"/>
      <c r="T79" s="251"/>
      <c r="U79" s="251"/>
      <c r="V79" s="251"/>
      <c r="W79" s="251"/>
      <c r="X79" s="251"/>
      <c r="Y79" s="251"/>
    </row>
    <row r="80" spans="1:25" ht="15.75" x14ac:dyDescent="0.25">
      <c r="A80" s="254"/>
      <c r="B80" s="254"/>
      <c r="C80" s="255"/>
      <c r="D80" s="619"/>
      <c r="E80" s="251"/>
      <c r="F80" s="839"/>
      <c r="G80" s="839"/>
      <c r="H80" s="839"/>
      <c r="I80" s="251"/>
      <c r="J80" s="251"/>
      <c r="K80" s="251"/>
      <c r="L80" s="251"/>
      <c r="M80" s="251"/>
      <c r="N80" s="251"/>
      <c r="O80" s="251"/>
      <c r="P80" s="251"/>
      <c r="Q80" s="251"/>
      <c r="R80" s="251"/>
      <c r="S80" s="251"/>
      <c r="T80" s="251"/>
      <c r="U80" s="251"/>
      <c r="V80" s="251"/>
      <c r="W80" s="251"/>
      <c r="X80" s="251"/>
      <c r="Y80" s="251"/>
    </row>
    <row r="81" spans="1:25" ht="15.75" x14ac:dyDescent="0.25">
      <c r="A81" s="254"/>
      <c r="B81" s="254"/>
      <c r="C81" s="255"/>
      <c r="D81" s="619"/>
      <c r="E81" s="251"/>
      <c r="F81" s="839"/>
      <c r="G81" s="839"/>
      <c r="H81" s="839"/>
      <c r="I81" s="251"/>
      <c r="J81" s="251"/>
      <c r="K81" s="251"/>
      <c r="L81" s="251"/>
      <c r="M81" s="251"/>
      <c r="N81" s="251"/>
      <c r="O81" s="251"/>
      <c r="P81" s="251"/>
      <c r="Q81" s="251"/>
      <c r="R81" s="251"/>
      <c r="S81" s="251"/>
      <c r="T81" s="251"/>
      <c r="U81" s="251"/>
      <c r="V81" s="251"/>
      <c r="W81" s="251"/>
      <c r="X81" s="251"/>
      <c r="Y81" s="251"/>
    </row>
    <row r="82" spans="1:25" ht="15.75" x14ac:dyDescent="0.25">
      <c r="A82" s="254"/>
      <c r="B82" s="254"/>
      <c r="C82" s="255"/>
      <c r="D82" s="619"/>
      <c r="E82" s="251"/>
      <c r="F82" s="839"/>
      <c r="G82" s="839"/>
      <c r="H82" s="839"/>
      <c r="I82" s="251"/>
      <c r="J82" s="251"/>
      <c r="K82" s="251"/>
      <c r="L82" s="251"/>
      <c r="M82" s="251"/>
      <c r="N82" s="251"/>
      <c r="O82" s="251"/>
      <c r="P82" s="251"/>
      <c r="Q82" s="251"/>
      <c r="R82" s="251"/>
      <c r="S82" s="251"/>
      <c r="T82" s="251"/>
      <c r="U82" s="251"/>
      <c r="V82" s="251"/>
      <c r="W82" s="251"/>
      <c r="X82" s="251"/>
      <c r="Y82" s="251"/>
    </row>
    <row r="83" spans="1:25" ht="15.75" x14ac:dyDescent="0.25">
      <c r="A83" s="254"/>
      <c r="B83" s="254"/>
      <c r="C83" s="255"/>
      <c r="D83" s="619"/>
      <c r="E83" s="251"/>
      <c r="F83" s="839"/>
      <c r="G83" s="839"/>
      <c r="H83" s="839"/>
      <c r="I83" s="251"/>
      <c r="J83" s="251"/>
      <c r="K83" s="251"/>
      <c r="L83" s="251"/>
      <c r="M83" s="251"/>
      <c r="N83" s="251"/>
      <c r="O83" s="251"/>
      <c r="P83" s="251"/>
      <c r="Q83" s="251"/>
      <c r="R83" s="251"/>
      <c r="S83" s="251"/>
      <c r="T83" s="251"/>
      <c r="U83" s="251"/>
      <c r="V83" s="251"/>
      <c r="W83" s="251"/>
      <c r="X83" s="251"/>
      <c r="Y83" s="251"/>
    </row>
    <row r="84" spans="1:25" ht="15.75" x14ac:dyDescent="0.25">
      <c r="A84" s="254"/>
      <c r="B84" s="254"/>
      <c r="C84" s="255"/>
      <c r="D84" s="619"/>
      <c r="E84" s="251"/>
      <c r="F84" s="839"/>
      <c r="G84" s="839"/>
      <c r="H84" s="839"/>
      <c r="I84" s="251"/>
      <c r="J84" s="251"/>
      <c r="K84" s="251"/>
      <c r="L84" s="251"/>
      <c r="M84" s="251"/>
      <c r="N84" s="251"/>
      <c r="O84" s="251"/>
      <c r="P84" s="251"/>
      <c r="Q84" s="251"/>
      <c r="R84" s="251"/>
      <c r="S84" s="251"/>
      <c r="T84" s="251"/>
      <c r="U84" s="251"/>
      <c r="V84" s="251"/>
      <c r="W84" s="251"/>
      <c r="X84" s="251"/>
      <c r="Y84" s="251"/>
    </row>
    <row r="85" spans="1:25" ht="15.75" x14ac:dyDescent="0.25">
      <c r="A85" s="254"/>
      <c r="B85" s="254"/>
      <c r="C85" s="255"/>
      <c r="D85" s="619"/>
      <c r="E85" s="251"/>
      <c r="F85" s="839"/>
      <c r="G85" s="839"/>
      <c r="H85" s="839"/>
      <c r="I85" s="251"/>
      <c r="J85" s="251"/>
      <c r="K85" s="251"/>
      <c r="L85" s="251"/>
      <c r="M85" s="251"/>
      <c r="N85" s="251"/>
      <c r="O85" s="251"/>
      <c r="P85" s="251"/>
      <c r="Q85" s="251"/>
      <c r="R85" s="251"/>
      <c r="S85" s="251"/>
      <c r="T85" s="251"/>
      <c r="U85" s="251"/>
      <c r="V85" s="251"/>
      <c r="W85" s="251"/>
      <c r="X85" s="251"/>
      <c r="Y85" s="251"/>
    </row>
    <row r="86" spans="1:25" ht="15.75" x14ac:dyDescent="0.25">
      <c r="A86" s="254"/>
      <c r="B86" s="254"/>
      <c r="C86" s="255"/>
      <c r="D86" s="619"/>
      <c r="E86" s="251"/>
      <c r="F86" s="839"/>
      <c r="G86" s="839"/>
      <c r="H86" s="839"/>
      <c r="I86" s="251"/>
      <c r="J86" s="251"/>
      <c r="K86" s="251"/>
      <c r="L86" s="251"/>
      <c r="M86" s="251"/>
      <c r="N86" s="251"/>
      <c r="O86" s="251"/>
      <c r="P86" s="251"/>
      <c r="Q86" s="251"/>
      <c r="R86" s="251"/>
      <c r="S86" s="251"/>
      <c r="T86" s="251"/>
      <c r="U86" s="251"/>
      <c r="V86" s="251"/>
      <c r="W86" s="251"/>
      <c r="X86" s="251"/>
      <c r="Y86" s="251"/>
    </row>
    <row r="87" spans="1:25" ht="15.75" x14ac:dyDescent="0.25">
      <c r="A87" s="254"/>
      <c r="B87" s="254"/>
      <c r="C87" s="255"/>
      <c r="D87" s="619"/>
      <c r="E87" s="251"/>
      <c r="F87" s="839"/>
      <c r="G87" s="839"/>
      <c r="H87" s="839"/>
      <c r="I87" s="251"/>
      <c r="J87" s="251"/>
      <c r="K87" s="251"/>
      <c r="L87" s="251"/>
      <c r="M87" s="251"/>
      <c r="N87" s="251"/>
      <c r="O87" s="251"/>
      <c r="P87" s="251"/>
      <c r="Q87" s="251"/>
      <c r="R87" s="251"/>
      <c r="S87" s="251"/>
      <c r="T87" s="251"/>
      <c r="U87" s="251"/>
      <c r="V87" s="251"/>
      <c r="W87" s="251"/>
      <c r="X87" s="251"/>
      <c r="Y87" s="251"/>
    </row>
    <row r="88" spans="1:25" ht="15.75" x14ac:dyDescent="0.25">
      <c r="A88" s="254"/>
      <c r="B88" s="254"/>
      <c r="C88" s="255"/>
      <c r="D88" s="619"/>
      <c r="E88" s="251"/>
      <c r="F88" s="839"/>
      <c r="G88" s="839"/>
      <c r="H88" s="839"/>
      <c r="I88" s="251"/>
      <c r="J88" s="251"/>
      <c r="K88" s="251"/>
      <c r="L88" s="251"/>
      <c r="M88" s="251"/>
      <c r="N88" s="251"/>
      <c r="O88" s="251"/>
      <c r="P88" s="251"/>
      <c r="Q88" s="251"/>
      <c r="R88" s="251"/>
      <c r="S88" s="251"/>
      <c r="T88" s="251"/>
      <c r="U88" s="251"/>
      <c r="V88" s="251"/>
      <c r="W88" s="251"/>
      <c r="X88" s="251"/>
      <c r="Y88" s="251"/>
    </row>
    <row r="89" spans="1:25" ht="15.75" x14ac:dyDescent="0.25">
      <c r="A89" s="254"/>
      <c r="B89" s="254"/>
      <c r="C89" s="255"/>
      <c r="D89" s="619"/>
      <c r="E89" s="251"/>
      <c r="F89" s="839"/>
      <c r="G89" s="839"/>
      <c r="H89" s="839"/>
      <c r="I89" s="251"/>
      <c r="J89" s="251"/>
      <c r="K89" s="251"/>
      <c r="L89" s="251"/>
      <c r="M89" s="251"/>
      <c r="N89" s="251"/>
      <c r="O89" s="251"/>
      <c r="P89" s="251"/>
      <c r="Q89" s="251"/>
      <c r="R89" s="251"/>
      <c r="S89" s="251"/>
      <c r="T89" s="251"/>
      <c r="U89" s="251"/>
      <c r="V89" s="251"/>
      <c r="W89" s="251"/>
      <c r="X89" s="251"/>
      <c r="Y89" s="251"/>
    </row>
    <row r="90" spans="1:25" ht="15.75" x14ac:dyDescent="0.25">
      <c r="A90" s="254"/>
      <c r="B90" s="254"/>
      <c r="C90" s="255"/>
      <c r="D90" s="619"/>
      <c r="E90" s="251"/>
      <c r="F90" s="839"/>
      <c r="G90" s="839"/>
      <c r="H90" s="839"/>
      <c r="I90" s="251"/>
      <c r="J90" s="251"/>
      <c r="K90" s="251"/>
      <c r="L90" s="251"/>
      <c r="M90" s="251"/>
      <c r="N90" s="251"/>
      <c r="O90" s="251"/>
      <c r="P90" s="251"/>
      <c r="Q90" s="251"/>
      <c r="R90" s="251"/>
      <c r="S90" s="251"/>
      <c r="T90" s="251"/>
      <c r="U90" s="251"/>
      <c r="V90" s="251"/>
      <c r="W90" s="251"/>
      <c r="X90" s="251"/>
      <c r="Y90" s="251"/>
    </row>
    <row r="91" spans="1:25" ht="15.75" x14ac:dyDescent="0.25">
      <c r="A91" s="254"/>
      <c r="B91" s="254"/>
      <c r="C91" s="255"/>
      <c r="D91" s="619"/>
      <c r="E91" s="251"/>
      <c r="F91" s="839"/>
      <c r="G91" s="839"/>
      <c r="H91" s="839"/>
      <c r="I91" s="251"/>
      <c r="J91" s="251"/>
      <c r="K91" s="251"/>
      <c r="L91" s="251"/>
      <c r="M91" s="251"/>
      <c r="N91" s="251"/>
      <c r="O91" s="251"/>
      <c r="P91" s="251"/>
      <c r="Q91" s="251"/>
      <c r="R91" s="251"/>
      <c r="S91" s="251"/>
      <c r="T91" s="251"/>
      <c r="U91" s="251"/>
      <c r="V91" s="251"/>
      <c r="W91" s="251"/>
      <c r="X91" s="251"/>
      <c r="Y91" s="251"/>
    </row>
    <row r="92" spans="1:25" ht="15.75" x14ac:dyDescent="0.25">
      <c r="A92" s="254"/>
      <c r="B92" s="254"/>
      <c r="C92" s="255"/>
      <c r="D92" s="619"/>
      <c r="E92" s="251"/>
      <c r="F92" s="839"/>
      <c r="G92" s="839"/>
      <c r="H92" s="839"/>
      <c r="I92" s="251"/>
      <c r="J92" s="251"/>
      <c r="K92" s="251"/>
      <c r="L92" s="251"/>
      <c r="M92" s="251"/>
      <c r="N92" s="251"/>
      <c r="O92" s="251"/>
      <c r="P92" s="251"/>
      <c r="Q92" s="251"/>
      <c r="R92" s="251"/>
      <c r="S92" s="251"/>
      <c r="T92" s="251"/>
      <c r="U92" s="251"/>
      <c r="V92" s="251"/>
      <c r="W92" s="251"/>
      <c r="X92" s="251"/>
      <c r="Y92" s="251"/>
    </row>
    <row r="93" spans="1:25" ht="15.75" x14ac:dyDescent="0.25">
      <c r="A93" s="254"/>
      <c r="B93" s="254"/>
      <c r="C93" s="255"/>
      <c r="D93" s="619"/>
      <c r="E93" s="251"/>
      <c r="F93" s="839"/>
      <c r="G93" s="839"/>
      <c r="H93" s="839"/>
      <c r="I93" s="251"/>
      <c r="J93" s="251"/>
      <c r="K93" s="251"/>
      <c r="L93" s="251"/>
      <c r="M93" s="251"/>
      <c r="N93" s="251"/>
      <c r="O93" s="251"/>
      <c r="P93" s="251"/>
      <c r="Q93" s="251"/>
      <c r="R93" s="251"/>
      <c r="S93" s="251"/>
      <c r="T93" s="251"/>
      <c r="U93" s="251"/>
      <c r="V93" s="251"/>
      <c r="W93" s="251"/>
      <c r="X93" s="251"/>
      <c r="Y93" s="251"/>
    </row>
    <row r="94" spans="1:25" ht="15.75" x14ac:dyDescent="0.25">
      <c r="A94" s="254"/>
      <c r="B94" s="254"/>
      <c r="C94" s="255"/>
      <c r="D94" s="619"/>
      <c r="E94" s="251"/>
      <c r="F94" s="839"/>
      <c r="G94" s="839"/>
      <c r="H94" s="839"/>
      <c r="I94" s="251"/>
      <c r="J94" s="251"/>
      <c r="K94" s="251"/>
      <c r="L94" s="251"/>
      <c r="M94" s="251"/>
      <c r="N94" s="251"/>
      <c r="O94" s="251"/>
      <c r="P94" s="251"/>
      <c r="Q94" s="251"/>
      <c r="R94" s="251"/>
      <c r="S94" s="251"/>
      <c r="T94" s="251"/>
      <c r="U94" s="251"/>
      <c r="V94" s="251"/>
      <c r="W94" s="251"/>
      <c r="X94" s="251"/>
      <c r="Y94" s="251"/>
    </row>
    <row r="95" spans="1:25" ht="15.75" x14ac:dyDescent="0.25">
      <c r="A95" s="254"/>
      <c r="B95" s="254"/>
      <c r="C95" s="255"/>
      <c r="D95" s="619"/>
      <c r="E95" s="251"/>
      <c r="F95" s="839"/>
      <c r="G95" s="839"/>
      <c r="H95" s="839"/>
      <c r="I95" s="251"/>
      <c r="J95" s="251"/>
      <c r="K95" s="251"/>
      <c r="L95" s="251"/>
      <c r="M95" s="251"/>
      <c r="N95" s="251"/>
      <c r="O95" s="251"/>
      <c r="P95" s="251"/>
      <c r="Q95" s="251"/>
      <c r="R95" s="251"/>
      <c r="S95" s="251"/>
      <c r="T95" s="251"/>
      <c r="U95" s="251"/>
      <c r="V95" s="251"/>
      <c r="W95" s="251"/>
      <c r="X95" s="251"/>
      <c r="Y95" s="251"/>
    </row>
    <row r="96" spans="1:25" ht="15.75" x14ac:dyDescent="0.25">
      <c r="A96" s="254"/>
      <c r="B96" s="254"/>
      <c r="C96" s="255"/>
      <c r="D96" s="619"/>
      <c r="E96" s="251"/>
      <c r="F96" s="839"/>
      <c r="G96" s="839"/>
      <c r="H96" s="839"/>
      <c r="I96" s="251"/>
      <c r="J96" s="251"/>
      <c r="K96" s="251"/>
      <c r="L96" s="251"/>
      <c r="M96" s="251"/>
      <c r="N96" s="251"/>
      <c r="O96" s="251"/>
      <c r="P96" s="251"/>
      <c r="Q96" s="251"/>
      <c r="R96" s="251"/>
      <c r="S96" s="251"/>
      <c r="T96" s="251"/>
      <c r="U96" s="251"/>
      <c r="V96" s="251"/>
      <c r="W96" s="251"/>
      <c r="X96" s="251"/>
      <c r="Y96" s="251"/>
    </row>
    <row r="97" spans="1:25" ht="15.75" x14ac:dyDescent="0.25">
      <c r="A97" s="254"/>
      <c r="B97" s="254"/>
      <c r="C97" s="255"/>
      <c r="D97" s="619"/>
      <c r="E97" s="251"/>
      <c r="F97" s="839"/>
      <c r="G97" s="839"/>
      <c r="H97" s="839"/>
      <c r="I97" s="251"/>
      <c r="J97" s="251"/>
      <c r="K97" s="251"/>
      <c r="L97" s="251"/>
      <c r="M97" s="251"/>
      <c r="N97" s="251"/>
      <c r="O97" s="251"/>
      <c r="P97" s="251"/>
      <c r="Q97" s="251"/>
      <c r="R97" s="251"/>
      <c r="S97" s="251"/>
      <c r="T97" s="251"/>
      <c r="U97" s="251"/>
      <c r="V97" s="251"/>
      <c r="W97" s="251"/>
      <c r="X97" s="251"/>
      <c r="Y97" s="251"/>
    </row>
    <row r="98" spans="1:25" ht="15.75" x14ac:dyDescent="0.25">
      <c r="A98" s="254"/>
      <c r="B98" s="254"/>
      <c r="C98" s="255"/>
      <c r="D98" s="619"/>
      <c r="E98" s="251"/>
      <c r="F98" s="839"/>
      <c r="G98" s="839"/>
      <c r="H98" s="839"/>
      <c r="I98" s="251"/>
      <c r="J98" s="251"/>
      <c r="K98" s="251"/>
      <c r="L98" s="251"/>
      <c r="M98" s="251"/>
      <c r="N98" s="251"/>
      <c r="O98" s="251"/>
      <c r="P98" s="251"/>
      <c r="Q98" s="251"/>
      <c r="R98" s="251"/>
      <c r="S98" s="251"/>
      <c r="T98" s="251"/>
      <c r="U98" s="251"/>
      <c r="V98" s="251"/>
      <c r="W98" s="251"/>
      <c r="X98" s="251"/>
      <c r="Y98" s="251"/>
    </row>
    <row r="99" spans="1:25" ht="15.75" x14ac:dyDescent="0.25">
      <c r="A99" s="254"/>
      <c r="B99" s="254"/>
      <c r="C99" s="255"/>
      <c r="D99" s="619"/>
      <c r="E99" s="251"/>
      <c r="F99" s="839"/>
      <c r="G99" s="839"/>
      <c r="H99" s="839"/>
      <c r="I99" s="251"/>
      <c r="J99" s="251"/>
      <c r="K99" s="251"/>
      <c r="L99" s="251"/>
      <c r="M99" s="251"/>
      <c r="N99" s="251"/>
      <c r="O99" s="251"/>
      <c r="P99" s="251"/>
      <c r="Q99" s="251"/>
      <c r="R99" s="251"/>
      <c r="S99" s="251"/>
      <c r="T99" s="251"/>
      <c r="U99" s="251"/>
      <c r="V99" s="251"/>
      <c r="W99" s="251"/>
      <c r="X99" s="251"/>
      <c r="Y99" s="251"/>
    </row>
    <row r="100" spans="1:25" ht="15.75" x14ac:dyDescent="0.25">
      <c r="A100" s="254"/>
      <c r="B100" s="254"/>
      <c r="C100" s="255"/>
      <c r="D100" s="619"/>
      <c r="E100" s="251"/>
      <c r="F100" s="839"/>
      <c r="G100" s="839"/>
      <c r="H100" s="839"/>
      <c r="I100" s="251"/>
      <c r="J100" s="251"/>
      <c r="K100" s="251"/>
      <c r="L100" s="251"/>
      <c r="M100" s="251"/>
      <c r="N100" s="251"/>
      <c r="O100" s="251"/>
      <c r="P100" s="251"/>
      <c r="Q100" s="251"/>
      <c r="R100" s="251"/>
      <c r="S100" s="251"/>
      <c r="T100" s="251"/>
      <c r="U100" s="251"/>
      <c r="V100" s="251"/>
      <c r="W100" s="251"/>
      <c r="X100" s="251"/>
      <c r="Y100" s="251"/>
    </row>
    <row r="101" spans="1:25" ht="15.75" x14ac:dyDescent="0.25">
      <c r="A101" s="254"/>
      <c r="B101" s="254"/>
      <c r="C101" s="255"/>
      <c r="D101" s="619"/>
      <c r="E101" s="251"/>
      <c r="F101" s="839"/>
      <c r="G101" s="839"/>
      <c r="H101" s="839"/>
      <c r="I101" s="251"/>
      <c r="J101" s="251"/>
      <c r="K101" s="251"/>
      <c r="L101" s="251"/>
      <c r="M101" s="251"/>
      <c r="N101" s="251"/>
      <c r="O101" s="251"/>
      <c r="P101" s="251"/>
      <c r="Q101" s="251"/>
      <c r="R101" s="251"/>
      <c r="S101" s="251"/>
      <c r="T101" s="251"/>
      <c r="U101" s="251"/>
      <c r="V101" s="251"/>
      <c r="W101" s="251"/>
      <c r="X101" s="251"/>
      <c r="Y101" s="251"/>
    </row>
    <row r="102" spans="1:25" ht="15.75" x14ac:dyDescent="0.25">
      <c r="A102" s="254"/>
      <c r="B102" s="254"/>
      <c r="C102" s="255"/>
      <c r="D102" s="619"/>
      <c r="E102" s="251"/>
      <c r="F102" s="839"/>
      <c r="G102" s="839"/>
      <c r="H102" s="839"/>
      <c r="I102" s="251"/>
      <c r="J102" s="251"/>
      <c r="K102" s="251"/>
      <c r="L102" s="251"/>
      <c r="M102" s="251"/>
      <c r="N102" s="251"/>
      <c r="O102" s="251"/>
      <c r="P102" s="251"/>
      <c r="Q102" s="251"/>
      <c r="R102" s="251"/>
      <c r="S102" s="251"/>
      <c r="T102" s="251"/>
      <c r="U102" s="251"/>
      <c r="V102" s="251"/>
      <c r="W102" s="251"/>
      <c r="X102" s="251"/>
      <c r="Y102" s="251"/>
    </row>
    <row r="103" spans="1:25" ht="15.75" x14ac:dyDescent="0.25">
      <c r="A103" s="254"/>
      <c r="B103" s="254"/>
      <c r="C103" s="255"/>
      <c r="D103" s="619"/>
      <c r="E103" s="251"/>
      <c r="F103" s="839"/>
      <c r="G103" s="839"/>
      <c r="H103" s="839"/>
      <c r="I103" s="251"/>
      <c r="J103" s="251"/>
      <c r="K103" s="251"/>
      <c r="L103" s="251"/>
      <c r="M103" s="251"/>
      <c r="N103" s="251"/>
      <c r="O103" s="251"/>
      <c r="P103" s="251"/>
      <c r="Q103" s="251"/>
      <c r="R103" s="251"/>
      <c r="S103" s="251"/>
      <c r="T103" s="251"/>
      <c r="U103" s="251"/>
      <c r="V103" s="251"/>
      <c r="W103" s="251"/>
      <c r="X103" s="251"/>
      <c r="Y103" s="251"/>
    </row>
    <row r="104" spans="1:25" ht="15.75" x14ac:dyDescent="0.25">
      <c r="A104" s="254"/>
      <c r="B104" s="254"/>
      <c r="C104" s="255"/>
      <c r="D104" s="619"/>
      <c r="E104" s="251"/>
      <c r="F104" s="839"/>
      <c r="G104" s="839"/>
      <c r="H104" s="839"/>
      <c r="I104" s="251"/>
      <c r="J104" s="251"/>
      <c r="K104" s="251"/>
      <c r="L104" s="251"/>
      <c r="M104" s="251"/>
      <c r="N104" s="251"/>
      <c r="O104" s="251"/>
      <c r="P104" s="251"/>
      <c r="Q104" s="251"/>
      <c r="R104" s="251"/>
      <c r="S104" s="251"/>
      <c r="T104" s="251"/>
      <c r="U104" s="251"/>
      <c r="V104" s="251"/>
      <c r="W104" s="251"/>
      <c r="X104" s="251"/>
      <c r="Y104" s="251"/>
    </row>
    <row r="105" spans="1:25" ht="15.75" x14ac:dyDescent="0.25">
      <c r="A105" s="254"/>
      <c r="B105" s="254"/>
      <c r="C105" s="255"/>
      <c r="D105" s="619"/>
      <c r="E105" s="251"/>
      <c r="F105" s="839"/>
      <c r="G105" s="839"/>
      <c r="H105" s="839"/>
      <c r="I105" s="251"/>
      <c r="J105" s="251"/>
      <c r="K105" s="251"/>
      <c r="L105" s="251"/>
      <c r="M105" s="251"/>
      <c r="N105" s="251"/>
      <c r="O105" s="251"/>
      <c r="P105" s="251"/>
      <c r="Q105" s="251"/>
      <c r="R105" s="251"/>
      <c r="S105" s="251"/>
      <c r="T105" s="251"/>
      <c r="U105" s="251"/>
      <c r="V105" s="251"/>
      <c r="W105" s="251"/>
      <c r="X105" s="251"/>
      <c r="Y105" s="251"/>
    </row>
    <row r="106" spans="1:25" ht="15.75" x14ac:dyDescent="0.25">
      <c r="A106" s="254"/>
      <c r="B106" s="254"/>
      <c r="C106" s="255"/>
      <c r="D106" s="619"/>
      <c r="E106" s="251"/>
      <c r="F106" s="839"/>
      <c r="G106" s="839"/>
      <c r="H106" s="839"/>
      <c r="I106" s="251"/>
      <c r="J106" s="251"/>
      <c r="K106" s="251"/>
      <c r="L106" s="251"/>
      <c r="M106" s="251"/>
      <c r="N106" s="251"/>
      <c r="O106" s="251"/>
      <c r="P106" s="251"/>
      <c r="Q106" s="251"/>
      <c r="R106" s="251"/>
      <c r="S106" s="251"/>
      <c r="T106" s="251"/>
      <c r="U106" s="251"/>
      <c r="V106" s="251"/>
      <c r="W106" s="251"/>
      <c r="X106" s="251"/>
      <c r="Y106" s="251"/>
    </row>
    <row r="107" spans="1:25" ht="15.75" x14ac:dyDescent="0.25">
      <c r="A107" s="254"/>
      <c r="B107" s="254"/>
      <c r="C107" s="255"/>
      <c r="D107" s="619"/>
      <c r="E107" s="251"/>
      <c r="F107" s="839"/>
      <c r="G107" s="839"/>
      <c r="H107" s="839"/>
      <c r="I107" s="251"/>
      <c r="J107" s="251"/>
      <c r="K107" s="251"/>
      <c r="L107" s="251"/>
      <c r="M107" s="251"/>
      <c r="N107" s="251"/>
      <c r="O107" s="251"/>
      <c r="P107" s="251"/>
      <c r="Q107" s="251"/>
      <c r="R107" s="251"/>
      <c r="S107" s="251"/>
      <c r="T107" s="251"/>
      <c r="U107" s="251"/>
      <c r="V107" s="251"/>
      <c r="W107" s="251"/>
      <c r="X107" s="251"/>
      <c r="Y107" s="251"/>
    </row>
    <row r="108" spans="1:25" ht="15.75" x14ac:dyDescent="0.25">
      <c r="A108" s="254"/>
      <c r="B108" s="254"/>
      <c r="C108" s="255"/>
      <c r="D108" s="619"/>
      <c r="E108" s="251"/>
      <c r="F108" s="839"/>
      <c r="G108" s="839"/>
      <c r="H108" s="839"/>
      <c r="I108" s="251"/>
      <c r="J108" s="251"/>
      <c r="K108" s="251"/>
      <c r="L108" s="251"/>
      <c r="M108" s="251"/>
      <c r="N108" s="251"/>
      <c r="O108" s="251"/>
      <c r="P108" s="251"/>
      <c r="Q108" s="251"/>
      <c r="R108" s="251"/>
      <c r="S108" s="251"/>
      <c r="T108" s="251"/>
      <c r="U108" s="251"/>
      <c r="V108" s="251"/>
      <c r="W108" s="251"/>
      <c r="X108" s="251"/>
      <c r="Y108" s="251"/>
    </row>
    <row r="109" spans="1:25" ht="15.75" x14ac:dyDescent="0.25">
      <c r="A109" s="254"/>
      <c r="B109" s="254"/>
      <c r="C109" s="255"/>
      <c r="D109" s="619"/>
      <c r="E109" s="251"/>
      <c r="F109" s="839"/>
      <c r="G109" s="839"/>
      <c r="H109" s="839"/>
      <c r="I109" s="251"/>
      <c r="J109" s="251"/>
      <c r="K109" s="251"/>
      <c r="L109" s="251"/>
      <c r="M109" s="251"/>
      <c r="N109" s="251"/>
      <c r="O109" s="251"/>
      <c r="P109" s="251"/>
      <c r="Q109" s="251"/>
      <c r="R109" s="251"/>
      <c r="S109" s="251"/>
      <c r="T109" s="251"/>
      <c r="U109" s="251"/>
      <c r="V109" s="251"/>
      <c r="W109" s="251"/>
      <c r="X109" s="251"/>
      <c r="Y109" s="251"/>
    </row>
    <row r="110" spans="1:25" ht="15.75" x14ac:dyDescent="0.25">
      <c r="A110" s="254"/>
      <c r="B110" s="254"/>
      <c r="C110" s="255"/>
      <c r="D110" s="619"/>
      <c r="E110" s="251"/>
      <c r="F110" s="839"/>
      <c r="G110" s="839"/>
      <c r="H110" s="839"/>
      <c r="I110" s="251"/>
      <c r="J110" s="251"/>
      <c r="K110" s="251"/>
      <c r="L110" s="251"/>
      <c r="M110" s="251"/>
      <c r="N110" s="251"/>
      <c r="O110" s="251"/>
      <c r="P110" s="251"/>
      <c r="Q110" s="251"/>
      <c r="R110" s="251"/>
      <c r="S110" s="251"/>
      <c r="T110" s="251"/>
      <c r="U110" s="251"/>
      <c r="V110" s="251"/>
      <c r="W110" s="251"/>
      <c r="X110" s="251"/>
      <c r="Y110" s="251"/>
    </row>
    <row r="111" spans="1:25" ht="15.75" x14ac:dyDescent="0.25">
      <c r="A111" s="254"/>
      <c r="B111" s="254"/>
      <c r="C111" s="255"/>
      <c r="D111" s="619"/>
      <c r="E111" s="251"/>
      <c r="F111" s="839"/>
      <c r="G111" s="839"/>
      <c r="H111" s="839"/>
      <c r="I111" s="251"/>
      <c r="J111" s="251"/>
      <c r="K111" s="251"/>
      <c r="L111" s="251"/>
      <c r="M111" s="251"/>
      <c r="N111" s="251"/>
      <c r="O111" s="251"/>
      <c r="P111" s="251"/>
      <c r="Q111" s="251"/>
      <c r="R111" s="251"/>
      <c r="S111" s="251"/>
      <c r="T111" s="251"/>
      <c r="U111" s="251"/>
      <c r="V111" s="251"/>
      <c r="W111" s="251"/>
      <c r="X111" s="251"/>
      <c r="Y111" s="251"/>
    </row>
    <row r="112" spans="1:25" ht="15.75" x14ac:dyDescent="0.25">
      <c r="A112" s="254"/>
      <c r="B112" s="254"/>
      <c r="C112" s="255"/>
      <c r="D112" s="619"/>
      <c r="E112" s="251"/>
      <c r="F112" s="839"/>
      <c r="G112" s="839"/>
      <c r="H112" s="839"/>
      <c r="I112" s="251"/>
      <c r="J112" s="251"/>
      <c r="K112" s="251"/>
      <c r="L112" s="251"/>
      <c r="M112" s="251"/>
      <c r="N112" s="251"/>
      <c r="O112" s="251"/>
      <c r="P112" s="251"/>
      <c r="Q112" s="251"/>
      <c r="R112" s="251"/>
      <c r="S112" s="251"/>
      <c r="T112" s="251"/>
      <c r="U112" s="251"/>
      <c r="V112" s="251"/>
      <c r="W112" s="251"/>
      <c r="X112" s="251"/>
      <c r="Y112" s="251"/>
    </row>
    <row r="113" spans="1:25" ht="15.75" x14ac:dyDescent="0.25">
      <c r="A113" s="254"/>
      <c r="B113" s="254"/>
      <c r="C113" s="255"/>
      <c r="D113" s="619"/>
      <c r="E113" s="251"/>
      <c r="F113" s="839"/>
      <c r="G113" s="839"/>
      <c r="H113" s="839"/>
      <c r="I113" s="251"/>
      <c r="J113" s="251"/>
      <c r="K113" s="251"/>
      <c r="L113" s="251"/>
      <c r="M113" s="251"/>
      <c r="N113" s="251"/>
      <c r="O113" s="251"/>
      <c r="P113" s="251"/>
      <c r="Q113" s="251"/>
      <c r="R113" s="251"/>
      <c r="S113" s="251"/>
      <c r="T113" s="251"/>
      <c r="U113" s="251"/>
      <c r="V113" s="251"/>
      <c r="W113" s="251"/>
      <c r="X113" s="251"/>
      <c r="Y113" s="251"/>
    </row>
    <row r="114" spans="1:25" ht="15.75" x14ac:dyDescent="0.25">
      <c r="A114" s="254"/>
      <c r="B114" s="254"/>
      <c r="C114" s="255"/>
      <c r="D114" s="619"/>
      <c r="E114" s="251"/>
      <c r="F114" s="839"/>
      <c r="G114" s="839"/>
      <c r="H114" s="839"/>
      <c r="I114" s="251"/>
      <c r="J114" s="251"/>
      <c r="K114" s="251"/>
      <c r="L114" s="251"/>
      <c r="M114" s="251"/>
      <c r="N114" s="251"/>
      <c r="O114" s="251"/>
      <c r="P114" s="251"/>
      <c r="Q114" s="251"/>
      <c r="R114" s="251"/>
      <c r="S114" s="251"/>
      <c r="T114" s="251"/>
      <c r="U114" s="251"/>
      <c r="V114" s="251"/>
      <c r="W114" s="251"/>
      <c r="X114" s="251"/>
      <c r="Y114" s="251"/>
    </row>
    <row r="115" spans="1:25" ht="15.75" x14ac:dyDescent="0.25">
      <c r="A115" s="254"/>
      <c r="B115" s="254"/>
      <c r="C115" s="255"/>
      <c r="D115" s="619"/>
      <c r="E115" s="251"/>
      <c r="F115" s="839"/>
      <c r="G115" s="839"/>
      <c r="H115" s="839"/>
      <c r="I115" s="251"/>
      <c r="J115" s="251"/>
      <c r="K115" s="251"/>
      <c r="L115" s="251"/>
      <c r="M115" s="251"/>
      <c r="N115" s="251"/>
      <c r="O115" s="251"/>
      <c r="P115" s="251"/>
      <c r="Q115" s="251"/>
      <c r="R115" s="251"/>
      <c r="S115" s="251"/>
      <c r="T115" s="251"/>
      <c r="U115" s="251"/>
      <c r="V115" s="251"/>
      <c r="W115" s="251"/>
      <c r="X115" s="251"/>
      <c r="Y115" s="251"/>
    </row>
    <row r="116" spans="1:25" ht="15.75" x14ac:dyDescent="0.25">
      <c r="A116" s="254"/>
      <c r="B116" s="254"/>
      <c r="C116" s="255"/>
      <c r="D116" s="619"/>
      <c r="E116" s="251"/>
      <c r="F116" s="839"/>
      <c r="G116" s="839"/>
      <c r="H116" s="839"/>
      <c r="I116" s="251"/>
      <c r="J116" s="251"/>
      <c r="K116" s="251"/>
      <c r="L116" s="251"/>
      <c r="M116" s="251"/>
      <c r="N116" s="251"/>
      <c r="O116" s="251"/>
      <c r="P116" s="251"/>
      <c r="Q116" s="251"/>
      <c r="R116" s="251"/>
      <c r="S116" s="251"/>
      <c r="T116" s="251"/>
      <c r="U116" s="251"/>
      <c r="V116" s="251"/>
      <c r="W116" s="251"/>
      <c r="X116" s="251"/>
      <c r="Y116" s="251"/>
    </row>
    <row r="117" spans="1:25" ht="15.75" x14ac:dyDescent="0.25">
      <c r="A117" s="254"/>
      <c r="B117" s="254"/>
      <c r="C117" s="255"/>
      <c r="D117" s="619"/>
      <c r="E117" s="251"/>
      <c r="F117" s="839"/>
      <c r="G117" s="839"/>
      <c r="H117" s="839"/>
      <c r="I117" s="251"/>
      <c r="J117" s="251"/>
      <c r="K117" s="251"/>
      <c r="L117" s="251"/>
      <c r="M117" s="251"/>
      <c r="N117" s="251"/>
      <c r="O117" s="251"/>
      <c r="P117" s="251"/>
      <c r="Q117" s="251"/>
      <c r="R117" s="251"/>
      <c r="S117" s="251"/>
      <c r="T117" s="251"/>
      <c r="U117" s="251"/>
      <c r="V117" s="251"/>
      <c r="W117" s="251"/>
      <c r="X117" s="251"/>
      <c r="Y117" s="251"/>
    </row>
    <row r="118" spans="1:25" ht="15.75" x14ac:dyDescent="0.25">
      <c r="A118" s="254"/>
      <c r="B118" s="254"/>
      <c r="C118" s="255"/>
      <c r="D118" s="619"/>
      <c r="E118" s="251"/>
      <c r="F118" s="839"/>
      <c r="G118" s="839"/>
      <c r="H118" s="839"/>
      <c r="I118" s="251"/>
      <c r="J118" s="251"/>
      <c r="K118" s="251"/>
      <c r="L118" s="251"/>
      <c r="M118" s="251"/>
      <c r="N118" s="251"/>
      <c r="O118" s="251"/>
      <c r="P118" s="251"/>
      <c r="Q118" s="251"/>
      <c r="R118" s="251"/>
      <c r="S118" s="251"/>
      <c r="T118" s="251"/>
      <c r="U118" s="251"/>
      <c r="V118" s="251"/>
      <c r="W118" s="251"/>
      <c r="X118" s="251"/>
      <c r="Y118" s="251"/>
    </row>
    <row r="119" spans="1:25" ht="15.75" x14ac:dyDescent="0.25">
      <c r="A119" s="254"/>
      <c r="B119" s="254"/>
      <c r="C119" s="255"/>
      <c r="D119" s="619"/>
      <c r="E119" s="251"/>
      <c r="F119" s="839"/>
      <c r="G119" s="839"/>
      <c r="H119" s="839"/>
      <c r="I119" s="251"/>
      <c r="J119" s="251"/>
      <c r="K119" s="251"/>
      <c r="L119" s="251"/>
      <c r="M119" s="251"/>
      <c r="N119" s="251"/>
      <c r="O119" s="251"/>
      <c r="P119" s="251"/>
      <c r="Q119" s="251"/>
      <c r="R119" s="251"/>
      <c r="S119" s="251"/>
      <c r="T119" s="251"/>
      <c r="U119" s="251"/>
      <c r="V119" s="251"/>
      <c r="W119" s="251"/>
      <c r="X119" s="251"/>
      <c r="Y119" s="251"/>
    </row>
    <row r="120" spans="1:25" ht="15.75" x14ac:dyDescent="0.25">
      <c r="A120" s="254"/>
      <c r="B120" s="254"/>
      <c r="C120" s="255"/>
      <c r="D120" s="619"/>
      <c r="E120" s="251"/>
      <c r="F120" s="839"/>
      <c r="G120" s="839"/>
      <c r="H120" s="839"/>
      <c r="I120" s="251"/>
      <c r="J120" s="251"/>
      <c r="K120" s="251"/>
      <c r="L120" s="251"/>
      <c r="M120" s="251"/>
      <c r="N120" s="251"/>
      <c r="O120" s="251"/>
      <c r="P120" s="251"/>
      <c r="Q120" s="251"/>
      <c r="R120" s="251"/>
      <c r="S120" s="251"/>
      <c r="T120" s="251"/>
      <c r="U120" s="251"/>
      <c r="V120" s="251"/>
      <c r="W120" s="251"/>
      <c r="X120" s="251"/>
      <c r="Y120" s="251"/>
    </row>
    <row r="121" spans="1:25" ht="15.75" x14ac:dyDescent="0.25">
      <c r="A121" s="254"/>
      <c r="B121" s="254"/>
      <c r="C121" s="255"/>
      <c r="D121" s="619"/>
      <c r="E121" s="251"/>
      <c r="F121" s="839"/>
      <c r="G121" s="839"/>
      <c r="H121" s="839"/>
      <c r="I121" s="251"/>
      <c r="J121" s="251"/>
      <c r="K121" s="251"/>
      <c r="L121" s="251"/>
      <c r="M121" s="251"/>
      <c r="N121" s="251"/>
      <c r="O121" s="251"/>
      <c r="P121" s="251"/>
      <c r="Q121" s="251"/>
      <c r="R121" s="251"/>
      <c r="S121" s="251"/>
      <c r="T121" s="251"/>
      <c r="U121" s="251"/>
      <c r="V121" s="251"/>
      <c r="W121" s="251"/>
      <c r="X121" s="251"/>
      <c r="Y121" s="251"/>
    </row>
    <row r="122" spans="1:25" ht="15.75" x14ac:dyDescent="0.25">
      <c r="A122" s="254"/>
      <c r="B122" s="254"/>
      <c r="C122" s="255"/>
      <c r="D122" s="619"/>
      <c r="E122" s="251"/>
      <c r="F122" s="839"/>
      <c r="G122" s="839"/>
      <c r="H122" s="839"/>
      <c r="I122" s="251"/>
      <c r="J122" s="251"/>
      <c r="K122" s="251"/>
      <c r="L122" s="251"/>
      <c r="M122" s="251"/>
      <c r="N122" s="251"/>
      <c r="O122" s="251"/>
      <c r="P122" s="251"/>
      <c r="Q122" s="251"/>
      <c r="R122" s="251"/>
      <c r="S122" s="251"/>
      <c r="T122" s="251"/>
      <c r="U122" s="251"/>
      <c r="V122" s="251"/>
      <c r="W122" s="251"/>
      <c r="X122" s="251"/>
      <c r="Y122" s="251"/>
    </row>
    <row r="123" spans="1:25" ht="15.75" x14ac:dyDescent="0.25">
      <c r="A123" s="254"/>
      <c r="B123" s="254"/>
      <c r="C123" s="255"/>
      <c r="D123" s="619"/>
      <c r="E123" s="251"/>
      <c r="F123" s="839"/>
      <c r="G123" s="839"/>
      <c r="H123" s="839"/>
      <c r="I123" s="251"/>
      <c r="J123" s="251"/>
      <c r="K123" s="251"/>
      <c r="L123" s="251"/>
      <c r="M123" s="251"/>
      <c r="N123" s="251"/>
      <c r="O123" s="251"/>
      <c r="P123" s="251"/>
      <c r="Q123" s="251"/>
      <c r="R123" s="251"/>
      <c r="S123" s="251"/>
      <c r="T123" s="251"/>
      <c r="U123" s="251"/>
      <c r="V123" s="251"/>
      <c r="W123" s="251"/>
      <c r="X123" s="251"/>
      <c r="Y123" s="251"/>
    </row>
    <row r="124" spans="1:25" ht="15.75" x14ac:dyDescent="0.25">
      <c r="A124" s="254"/>
      <c r="B124" s="254"/>
      <c r="C124" s="255"/>
      <c r="D124" s="619"/>
      <c r="E124" s="251"/>
      <c r="F124" s="839"/>
      <c r="G124" s="839"/>
      <c r="H124" s="839"/>
      <c r="I124" s="251"/>
      <c r="J124" s="251"/>
      <c r="K124" s="251"/>
      <c r="L124" s="251"/>
      <c r="M124" s="251"/>
      <c r="N124" s="251"/>
      <c r="O124" s="251"/>
      <c r="P124" s="251"/>
      <c r="Q124" s="251"/>
      <c r="R124" s="251"/>
      <c r="S124" s="251"/>
      <c r="T124" s="251"/>
      <c r="U124" s="251"/>
      <c r="V124" s="251"/>
      <c r="W124" s="251"/>
      <c r="X124" s="251"/>
      <c r="Y124" s="251"/>
    </row>
    <row r="125" spans="1:25" ht="15.75" x14ac:dyDescent="0.25">
      <c r="A125" s="254"/>
      <c r="B125" s="254"/>
      <c r="C125" s="255"/>
      <c r="D125" s="619"/>
      <c r="E125" s="251"/>
      <c r="F125" s="839"/>
      <c r="G125" s="839"/>
      <c r="H125" s="839"/>
      <c r="I125" s="251"/>
      <c r="J125" s="251"/>
      <c r="K125" s="251"/>
      <c r="L125" s="251"/>
      <c r="M125" s="251"/>
      <c r="N125" s="251"/>
      <c r="O125" s="251"/>
      <c r="P125" s="251"/>
      <c r="Q125" s="251"/>
      <c r="R125" s="251"/>
      <c r="S125" s="251"/>
      <c r="T125" s="251"/>
      <c r="U125" s="251"/>
      <c r="V125" s="251"/>
      <c r="W125" s="251"/>
      <c r="X125" s="251"/>
      <c r="Y125" s="251"/>
    </row>
    <row r="126" spans="1:25" ht="15.75" x14ac:dyDescent="0.25">
      <c r="A126" s="254"/>
      <c r="B126" s="254"/>
      <c r="C126" s="255"/>
      <c r="D126" s="619"/>
      <c r="E126" s="251"/>
      <c r="F126" s="839"/>
      <c r="G126" s="839"/>
      <c r="H126" s="839"/>
      <c r="I126" s="251"/>
      <c r="J126" s="251"/>
      <c r="K126" s="251"/>
      <c r="L126" s="251"/>
      <c r="M126" s="251"/>
      <c r="N126" s="251"/>
      <c r="O126" s="251"/>
      <c r="P126" s="251"/>
      <c r="Q126" s="251"/>
      <c r="R126" s="251"/>
      <c r="S126" s="251"/>
      <c r="T126" s="251"/>
      <c r="U126" s="251"/>
      <c r="V126" s="251"/>
      <c r="W126" s="251"/>
      <c r="X126" s="251"/>
      <c r="Y126" s="251"/>
    </row>
    <row r="127" spans="1:25" ht="15.75" x14ac:dyDescent="0.25">
      <c r="A127" s="254"/>
      <c r="B127" s="254"/>
      <c r="C127" s="255"/>
      <c r="D127" s="619"/>
      <c r="E127" s="251"/>
      <c r="F127" s="839"/>
      <c r="G127" s="839"/>
      <c r="H127" s="839"/>
      <c r="I127" s="251"/>
      <c r="J127" s="251"/>
      <c r="K127" s="251"/>
      <c r="L127" s="251"/>
      <c r="M127" s="251"/>
      <c r="N127" s="251"/>
      <c r="O127" s="251"/>
      <c r="P127" s="251"/>
      <c r="Q127" s="251"/>
      <c r="R127" s="251"/>
      <c r="S127" s="251"/>
      <c r="T127" s="251"/>
      <c r="U127" s="251"/>
      <c r="V127" s="251"/>
      <c r="W127" s="251"/>
      <c r="X127" s="251"/>
      <c r="Y127" s="251"/>
    </row>
    <row r="128" spans="1:25" ht="15.75" x14ac:dyDescent="0.25">
      <c r="A128" s="254"/>
      <c r="B128" s="254"/>
      <c r="C128" s="255"/>
      <c r="D128" s="619"/>
      <c r="E128" s="251"/>
      <c r="F128" s="839"/>
      <c r="G128" s="839"/>
      <c r="H128" s="839"/>
      <c r="I128" s="251"/>
      <c r="J128" s="251"/>
      <c r="K128" s="251"/>
      <c r="L128" s="251"/>
      <c r="M128" s="251"/>
      <c r="N128" s="251"/>
      <c r="O128" s="251"/>
      <c r="P128" s="251"/>
      <c r="Q128" s="251"/>
      <c r="R128" s="251"/>
      <c r="S128" s="251"/>
      <c r="T128" s="251"/>
      <c r="U128" s="251"/>
      <c r="V128" s="251"/>
      <c r="W128" s="251"/>
      <c r="X128" s="251"/>
      <c r="Y128" s="251"/>
    </row>
    <row r="129" spans="1:25" ht="15.75" x14ac:dyDescent="0.25">
      <c r="A129" s="254"/>
      <c r="B129" s="254"/>
      <c r="C129" s="255"/>
      <c r="D129" s="619"/>
      <c r="E129" s="251"/>
      <c r="F129" s="839"/>
      <c r="G129" s="839"/>
      <c r="H129" s="839"/>
      <c r="I129" s="251"/>
      <c r="J129" s="251"/>
      <c r="K129" s="251"/>
      <c r="L129" s="251"/>
      <c r="M129" s="251"/>
      <c r="N129" s="251"/>
      <c r="O129" s="251"/>
      <c r="P129" s="251"/>
      <c r="Q129" s="251"/>
      <c r="R129" s="251"/>
      <c r="S129" s="251"/>
      <c r="T129" s="251"/>
      <c r="U129" s="251"/>
      <c r="V129" s="251"/>
      <c r="W129" s="251"/>
      <c r="X129" s="251"/>
      <c r="Y129" s="251"/>
    </row>
    <row r="130" spans="1:25" ht="15.75" x14ac:dyDescent="0.25">
      <c r="A130" s="254"/>
      <c r="B130" s="254"/>
      <c r="C130" s="255"/>
      <c r="D130" s="619"/>
      <c r="E130" s="251"/>
      <c r="F130" s="839"/>
      <c r="G130" s="839"/>
      <c r="H130" s="839"/>
      <c r="I130" s="251"/>
      <c r="J130" s="251"/>
      <c r="K130" s="251"/>
      <c r="L130" s="251"/>
      <c r="M130" s="251"/>
      <c r="N130" s="251"/>
      <c r="O130" s="251"/>
      <c r="P130" s="251"/>
      <c r="Q130" s="251"/>
      <c r="R130" s="251"/>
      <c r="S130" s="251"/>
      <c r="T130" s="251"/>
      <c r="U130" s="251"/>
      <c r="V130" s="251"/>
      <c r="W130" s="251"/>
      <c r="X130" s="251"/>
      <c r="Y130" s="251"/>
    </row>
    <row r="131" spans="1:25" ht="15.75" x14ac:dyDescent="0.25">
      <c r="A131" s="254"/>
      <c r="B131" s="254"/>
      <c r="C131" s="255"/>
      <c r="D131" s="619"/>
      <c r="E131" s="251"/>
      <c r="F131" s="839"/>
      <c r="G131" s="839"/>
      <c r="H131" s="839"/>
      <c r="I131" s="251"/>
      <c r="J131" s="251"/>
      <c r="K131" s="251"/>
      <c r="L131" s="251"/>
      <c r="M131" s="251"/>
      <c r="N131" s="251"/>
      <c r="O131" s="251"/>
      <c r="P131" s="251"/>
      <c r="Q131" s="251"/>
      <c r="R131" s="251"/>
      <c r="S131" s="251"/>
      <c r="T131" s="251"/>
      <c r="U131" s="251"/>
      <c r="V131" s="251"/>
      <c r="W131" s="251"/>
      <c r="X131" s="251"/>
      <c r="Y131" s="251"/>
    </row>
    <row r="132" spans="1:25" ht="15.75" x14ac:dyDescent="0.25">
      <c r="A132" s="254"/>
      <c r="B132" s="254"/>
      <c r="C132" s="255"/>
      <c r="D132" s="619"/>
      <c r="E132" s="251"/>
      <c r="F132" s="839"/>
      <c r="G132" s="839"/>
      <c r="H132" s="839"/>
      <c r="I132" s="251"/>
      <c r="J132" s="251"/>
      <c r="K132" s="251"/>
      <c r="L132" s="251"/>
      <c r="M132" s="251"/>
      <c r="N132" s="251"/>
      <c r="O132" s="251"/>
      <c r="P132" s="251"/>
      <c r="Q132" s="251"/>
      <c r="R132" s="251"/>
      <c r="S132" s="251"/>
      <c r="T132" s="251"/>
      <c r="U132" s="251"/>
      <c r="V132" s="251"/>
      <c r="W132" s="251"/>
      <c r="X132" s="251"/>
      <c r="Y132" s="251"/>
    </row>
    <row r="133" spans="1:25" ht="15.75" x14ac:dyDescent="0.25">
      <c r="A133" s="254"/>
      <c r="B133" s="254"/>
      <c r="C133" s="255"/>
      <c r="D133" s="619"/>
      <c r="E133" s="251"/>
      <c r="F133" s="839"/>
      <c r="G133" s="839"/>
      <c r="H133" s="839"/>
      <c r="I133" s="251"/>
      <c r="J133" s="251"/>
      <c r="K133" s="251"/>
      <c r="L133" s="251"/>
      <c r="M133" s="251"/>
      <c r="N133" s="251"/>
      <c r="O133" s="251"/>
      <c r="P133" s="251"/>
      <c r="Q133" s="251"/>
      <c r="R133" s="251"/>
      <c r="S133" s="251"/>
      <c r="T133" s="251"/>
      <c r="U133" s="251"/>
      <c r="V133" s="251"/>
      <c r="W133" s="251"/>
      <c r="X133" s="251"/>
      <c r="Y133" s="251"/>
    </row>
    <row r="134" spans="1:25" ht="15.75" x14ac:dyDescent="0.25">
      <c r="A134" s="254"/>
      <c r="B134" s="254"/>
      <c r="C134" s="255"/>
      <c r="D134" s="619"/>
      <c r="E134" s="251"/>
      <c r="F134" s="839"/>
      <c r="G134" s="839"/>
      <c r="H134" s="839"/>
      <c r="I134" s="251"/>
      <c r="J134" s="251"/>
      <c r="K134" s="251"/>
      <c r="L134" s="251"/>
      <c r="M134" s="251"/>
      <c r="N134" s="251"/>
      <c r="O134" s="251"/>
      <c r="P134" s="251"/>
      <c r="Q134" s="251"/>
      <c r="R134" s="251"/>
      <c r="S134" s="251"/>
      <c r="T134" s="251"/>
      <c r="U134" s="251"/>
      <c r="V134" s="251"/>
      <c r="W134" s="251"/>
      <c r="X134" s="251"/>
      <c r="Y134" s="251"/>
    </row>
    <row r="135" spans="1:25" ht="15.75" x14ac:dyDescent="0.25">
      <c r="A135" s="254"/>
      <c r="B135" s="254"/>
      <c r="C135" s="255"/>
      <c r="D135" s="619"/>
      <c r="E135" s="251"/>
      <c r="F135" s="839"/>
      <c r="G135" s="839"/>
      <c r="H135" s="839"/>
      <c r="I135" s="251"/>
      <c r="J135" s="251"/>
      <c r="K135" s="251"/>
      <c r="L135" s="251"/>
      <c r="M135" s="251"/>
      <c r="N135" s="251"/>
      <c r="O135" s="251"/>
      <c r="P135" s="251"/>
      <c r="Q135" s="251"/>
      <c r="R135" s="251"/>
      <c r="S135" s="251"/>
      <c r="T135" s="251"/>
      <c r="U135" s="251"/>
      <c r="V135" s="251"/>
      <c r="W135" s="251"/>
      <c r="X135" s="251"/>
      <c r="Y135" s="251"/>
    </row>
    <row r="136" spans="1:25" ht="15.75" x14ac:dyDescent="0.25">
      <c r="A136" s="254"/>
      <c r="B136" s="254"/>
      <c r="C136" s="255"/>
      <c r="D136" s="619"/>
      <c r="E136" s="251"/>
      <c r="F136" s="839"/>
      <c r="G136" s="839"/>
      <c r="H136" s="839"/>
      <c r="I136" s="251"/>
      <c r="J136" s="251"/>
      <c r="K136" s="251"/>
      <c r="L136" s="251"/>
      <c r="M136" s="251"/>
      <c r="N136" s="251"/>
      <c r="O136" s="251"/>
      <c r="P136" s="251"/>
      <c r="Q136" s="251"/>
      <c r="R136" s="251"/>
      <c r="S136" s="251"/>
      <c r="T136" s="251"/>
      <c r="U136" s="251"/>
      <c r="V136" s="251"/>
      <c r="W136" s="251"/>
      <c r="X136" s="251"/>
      <c r="Y136" s="251"/>
    </row>
    <row r="137" spans="1:25" ht="15.75" x14ac:dyDescent="0.25">
      <c r="A137" s="254"/>
      <c r="B137" s="254"/>
      <c r="C137" s="255"/>
      <c r="D137" s="619"/>
      <c r="E137" s="251"/>
      <c r="F137" s="839"/>
      <c r="G137" s="839"/>
      <c r="H137" s="839"/>
      <c r="I137" s="251"/>
      <c r="J137" s="251"/>
      <c r="K137" s="251"/>
      <c r="L137" s="251"/>
      <c r="M137" s="251"/>
      <c r="N137" s="251"/>
      <c r="O137" s="251"/>
      <c r="P137" s="251"/>
      <c r="Q137" s="251"/>
      <c r="R137" s="251"/>
      <c r="S137" s="251"/>
      <c r="T137" s="251"/>
      <c r="U137" s="251"/>
      <c r="V137" s="251"/>
      <c r="W137" s="251"/>
      <c r="X137" s="251"/>
      <c r="Y137" s="251"/>
    </row>
    <row r="138" spans="1:25" ht="15.75" x14ac:dyDescent="0.25">
      <c r="A138" s="254"/>
      <c r="B138" s="254"/>
      <c r="C138" s="255"/>
      <c r="D138" s="619"/>
      <c r="E138" s="251"/>
      <c r="F138" s="839"/>
      <c r="G138" s="839"/>
      <c r="H138" s="839"/>
      <c r="I138" s="251"/>
      <c r="J138" s="251"/>
      <c r="K138" s="251"/>
      <c r="L138" s="251"/>
      <c r="M138" s="251"/>
      <c r="N138" s="251"/>
      <c r="O138" s="251"/>
      <c r="P138" s="251"/>
      <c r="Q138" s="251"/>
      <c r="R138" s="251"/>
      <c r="S138" s="251"/>
      <c r="T138" s="251"/>
      <c r="U138" s="251"/>
      <c r="V138" s="251"/>
      <c r="W138" s="251"/>
      <c r="X138" s="251"/>
      <c r="Y138" s="251"/>
    </row>
    <row r="139" spans="1:25" ht="15.75" x14ac:dyDescent="0.25">
      <c r="A139" s="254"/>
      <c r="B139" s="254"/>
      <c r="C139" s="255"/>
      <c r="D139" s="619"/>
      <c r="E139" s="251"/>
      <c r="F139" s="839"/>
      <c r="G139" s="839"/>
      <c r="H139" s="839"/>
      <c r="I139" s="251"/>
      <c r="J139" s="251"/>
      <c r="K139" s="251"/>
      <c r="L139" s="251"/>
      <c r="M139" s="251"/>
      <c r="N139" s="251"/>
      <c r="O139" s="251"/>
      <c r="P139" s="251"/>
      <c r="Q139" s="251"/>
      <c r="R139" s="251"/>
      <c r="S139" s="251"/>
      <c r="T139" s="251"/>
      <c r="U139" s="251"/>
      <c r="V139" s="251"/>
      <c r="W139" s="251"/>
      <c r="X139" s="251"/>
      <c r="Y139" s="251"/>
    </row>
    <row r="140" spans="1:25" ht="15.75" x14ac:dyDescent="0.25">
      <c r="A140" s="254"/>
      <c r="B140" s="254"/>
      <c r="C140" s="255"/>
      <c r="D140" s="619"/>
      <c r="E140" s="251"/>
      <c r="F140" s="839"/>
      <c r="G140" s="839"/>
      <c r="H140" s="839"/>
      <c r="I140" s="251"/>
      <c r="J140" s="251"/>
      <c r="K140" s="251"/>
      <c r="L140" s="251"/>
      <c r="M140" s="251"/>
      <c r="N140" s="251"/>
      <c r="O140" s="251"/>
      <c r="P140" s="251"/>
      <c r="Q140" s="251"/>
      <c r="R140" s="251"/>
      <c r="S140" s="251"/>
      <c r="T140" s="251"/>
      <c r="U140" s="251"/>
      <c r="V140" s="251"/>
      <c r="W140" s="251"/>
      <c r="X140" s="251"/>
      <c r="Y140" s="251"/>
    </row>
    <row r="141" spans="1:25" ht="15.75" x14ac:dyDescent="0.25">
      <c r="A141" s="254"/>
      <c r="B141" s="254"/>
      <c r="C141" s="255"/>
      <c r="D141" s="619"/>
      <c r="E141" s="251"/>
      <c r="F141" s="839"/>
      <c r="G141" s="839"/>
      <c r="H141" s="839"/>
      <c r="I141" s="251"/>
      <c r="J141" s="251"/>
      <c r="K141" s="251"/>
      <c r="L141" s="251"/>
      <c r="M141" s="251"/>
      <c r="N141" s="251"/>
      <c r="O141" s="251"/>
      <c r="P141" s="251"/>
      <c r="Q141" s="251"/>
      <c r="R141" s="251"/>
      <c r="S141" s="251"/>
      <c r="T141" s="251"/>
      <c r="U141" s="251"/>
      <c r="V141" s="251"/>
      <c r="W141" s="251"/>
      <c r="X141" s="251"/>
      <c r="Y141" s="251"/>
    </row>
    <row r="142" spans="1:25" ht="15.75" x14ac:dyDescent="0.25">
      <c r="A142" s="254"/>
      <c r="B142" s="254"/>
      <c r="C142" s="255"/>
      <c r="D142" s="619"/>
      <c r="E142" s="251"/>
      <c r="F142" s="839"/>
      <c r="G142" s="839"/>
      <c r="H142" s="839"/>
      <c r="I142" s="251"/>
      <c r="J142" s="251"/>
      <c r="K142" s="251"/>
      <c r="L142" s="251"/>
      <c r="M142" s="251"/>
      <c r="N142" s="251"/>
      <c r="O142" s="251"/>
      <c r="P142" s="251"/>
      <c r="Q142" s="251"/>
      <c r="R142" s="251"/>
      <c r="S142" s="251"/>
      <c r="T142" s="251"/>
      <c r="U142" s="251"/>
      <c r="V142" s="251"/>
      <c r="W142" s="251"/>
      <c r="X142" s="251"/>
      <c r="Y142" s="251"/>
    </row>
    <row r="143" spans="1:25" ht="15.75" x14ac:dyDescent="0.25">
      <c r="A143" s="254"/>
      <c r="B143" s="254"/>
      <c r="C143" s="255"/>
      <c r="D143" s="619"/>
      <c r="E143" s="251"/>
      <c r="F143" s="839"/>
      <c r="G143" s="839"/>
      <c r="H143" s="839"/>
      <c r="I143" s="251"/>
      <c r="J143" s="251"/>
      <c r="K143" s="251"/>
      <c r="L143" s="251"/>
      <c r="M143" s="251"/>
      <c r="N143" s="251"/>
      <c r="O143" s="251"/>
      <c r="P143" s="251"/>
      <c r="Q143" s="251"/>
      <c r="R143" s="251"/>
      <c r="S143" s="251"/>
      <c r="T143" s="251"/>
      <c r="U143" s="251"/>
      <c r="V143" s="251"/>
      <c r="W143" s="251"/>
      <c r="X143" s="251"/>
      <c r="Y143" s="251"/>
    </row>
    <row r="144" spans="1:25" ht="15.75" x14ac:dyDescent="0.25">
      <c r="A144" s="254"/>
      <c r="B144" s="254"/>
      <c r="C144" s="255"/>
      <c r="D144" s="619"/>
      <c r="E144" s="251"/>
      <c r="F144" s="839"/>
      <c r="G144" s="839"/>
      <c r="H144" s="839"/>
      <c r="I144" s="251"/>
      <c r="J144" s="251"/>
      <c r="K144" s="251"/>
      <c r="L144" s="251"/>
      <c r="M144" s="251"/>
      <c r="N144" s="251"/>
      <c r="O144" s="251"/>
      <c r="P144" s="251"/>
      <c r="Q144" s="251"/>
      <c r="R144" s="251"/>
      <c r="S144" s="251"/>
      <c r="T144" s="251"/>
      <c r="U144" s="251"/>
      <c r="V144" s="251"/>
      <c r="W144" s="251"/>
      <c r="X144" s="251"/>
      <c r="Y144" s="251"/>
    </row>
    <row r="145" spans="1:25" ht="15.75" x14ac:dyDescent="0.25">
      <c r="A145" s="254"/>
      <c r="B145" s="254"/>
      <c r="C145" s="255"/>
      <c r="D145" s="619"/>
      <c r="E145" s="251"/>
      <c r="F145" s="839"/>
      <c r="G145" s="839"/>
      <c r="H145" s="839"/>
      <c r="I145" s="251"/>
      <c r="J145" s="251"/>
      <c r="K145" s="251"/>
      <c r="L145" s="251"/>
      <c r="M145" s="251"/>
      <c r="N145" s="251"/>
      <c r="O145" s="251"/>
      <c r="P145" s="251"/>
      <c r="Q145" s="251"/>
      <c r="R145" s="251"/>
      <c r="S145" s="251"/>
      <c r="T145" s="251"/>
      <c r="U145" s="251"/>
      <c r="V145" s="251"/>
      <c r="W145" s="251"/>
      <c r="X145" s="251"/>
      <c r="Y145" s="251"/>
    </row>
    <row r="146" spans="1:25" ht="15.75" x14ac:dyDescent="0.25">
      <c r="A146" s="254"/>
      <c r="B146" s="254"/>
      <c r="C146" s="255"/>
      <c r="D146" s="619"/>
      <c r="E146" s="251"/>
      <c r="F146" s="839"/>
      <c r="G146" s="839"/>
      <c r="H146" s="839"/>
      <c r="I146" s="251"/>
      <c r="J146" s="251"/>
      <c r="K146" s="251"/>
      <c r="L146" s="251"/>
      <c r="M146" s="251"/>
      <c r="N146" s="251"/>
      <c r="O146" s="251"/>
      <c r="P146" s="251"/>
      <c r="Q146" s="251"/>
      <c r="R146" s="251"/>
      <c r="S146" s="251"/>
      <c r="T146" s="251"/>
      <c r="U146" s="251"/>
      <c r="V146" s="251"/>
      <c r="W146" s="251"/>
      <c r="X146" s="251"/>
      <c r="Y146" s="251"/>
    </row>
    <row r="147" spans="1:25" ht="15.75" x14ac:dyDescent="0.25">
      <c r="A147" s="254"/>
      <c r="B147" s="254"/>
      <c r="C147" s="255"/>
      <c r="D147" s="619"/>
      <c r="E147" s="251"/>
      <c r="F147" s="839"/>
      <c r="G147" s="839"/>
      <c r="H147" s="839"/>
      <c r="I147" s="251"/>
      <c r="J147" s="251"/>
      <c r="K147" s="251"/>
      <c r="L147" s="251"/>
      <c r="M147" s="251"/>
      <c r="N147" s="251"/>
      <c r="O147" s="251"/>
      <c r="P147" s="251"/>
      <c r="Q147" s="251"/>
      <c r="R147" s="251"/>
      <c r="S147" s="251"/>
      <c r="T147" s="251"/>
      <c r="U147" s="251"/>
      <c r="V147" s="251"/>
      <c r="W147" s="251"/>
      <c r="X147" s="251"/>
      <c r="Y147" s="251"/>
    </row>
    <row r="148" spans="1:25" ht="15.75" x14ac:dyDescent="0.25">
      <c r="A148" s="254"/>
      <c r="B148" s="254"/>
      <c r="C148" s="255"/>
      <c r="D148" s="619"/>
      <c r="E148" s="251"/>
      <c r="F148" s="839"/>
      <c r="G148" s="839"/>
      <c r="H148" s="839"/>
      <c r="I148" s="251"/>
      <c r="J148" s="251"/>
      <c r="K148" s="251"/>
      <c r="L148" s="251"/>
      <c r="M148" s="251"/>
      <c r="N148" s="251"/>
      <c r="O148" s="251"/>
      <c r="P148" s="251"/>
      <c r="Q148" s="251"/>
      <c r="R148" s="251"/>
      <c r="S148" s="251"/>
      <c r="T148" s="251"/>
      <c r="U148" s="251"/>
      <c r="V148" s="251"/>
      <c r="W148" s="251"/>
      <c r="X148" s="251"/>
      <c r="Y148" s="251"/>
    </row>
    <row r="149" spans="1:25" ht="15.75" x14ac:dyDescent="0.25">
      <c r="A149" s="254"/>
      <c r="B149" s="254"/>
      <c r="C149" s="255"/>
      <c r="D149" s="619"/>
      <c r="E149" s="251"/>
      <c r="F149" s="839"/>
      <c r="G149" s="839"/>
      <c r="H149" s="839"/>
      <c r="I149" s="251"/>
      <c r="J149" s="251"/>
      <c r="K149" s="251"/>
      <c r="L149" s="251"/>
      <c r="M149" s="251"/>
      <c r="N149" s="251"/>
      <c r="O149" s="251"/>
      <c r="P149" s="251"/>
      <c r="Q149" s="251"/>
      <c r="R149" s="251"/>
      <c r="S149" s="251"/>
      <c r="T149" s="251"/>
      <c r="U149" s="251"/>
      <c r="V149" s="251"/>
      <c r="W149" s="251"/>
      <c r="X149" s="251"/>
      <c r="Y149" s="251"/>
    </row>
    <row r="150" spans="1:25" ht="15.75" x14ac:dyDescent="0.25">
      <c r="A150" s="254"/>
      <c r="B150" s="254"/>
      <c r="C150" s="255"/>
      <c r="D150" s="619"/>
      <c r="E150" s="251"/>
      <c r="F150" s="839"/>
      <c r="G150" s="839"/>
      <c r="H150" s="839"/>
      <c r="I150" s="251"/>
      <c r="J150" s="251"/>
      <c r="K150" s="251"/>
      <c r="L150" s="251"/>
      <c r="M150" s="251"/>
      <c r="N150" s="251"/>
      <c r="O150" s="251"/>
      <c r="P150" s="251"/>
      <c r="Q150" s="251"/>
      <c r="R150" s="251"/>
      <c r="S150" s="251"/>
      <c r="T150" s="251"/>
      <c r="U150" s="251"/>
      <c r="V150" s="251"/>
      <c r="W150" s="251"/>
      <c r="X150" s="251"/>
      <c r="Y150" s="251"/>
    </row>
    <row r="151" spans="1:25" ht="15.75" x14ac:dyDescent="0.25">
      <c r="A151" s="254"/>
      <c r="B151" s="254"/>
      <c r="C151" s="255"/>
      <c r="D151" s="619"/>
      <c r="E151" s="251"/>
      <c r="F151" s="839"/>
      <c r="G151" s="839"/>
      <c r="H151" s="839"/>
      <c r="I151" s="251"/>
      <c r="J151" s="251"/>
      <c r="K151" s="251"/>
      <c r="L151" s="251"/>
      <c r="M151" s="251"/>
      <c r="N151" s="251"/>
      <c r="O151" s="251"/>
      <c r="P151" s="251"/>
      <c r="Q151" s="251"/>
      <c r="R151" s="251"/>
      <c r="S151" s="251"/>
      <c r="T151" s="251"/>
      <c r="U151" s="251"/>
      <c r="V151" s="251"/>
      <c r="W151" s="251"/>
      <c r="X151" s="251"/>
      <c r="Y151" s="251"/>
    </row>
    <row r="152" spans="1:25" ht="15.75" x14ac:dyDescent="0.25">
      <c r="A152" s="254"/>
      <c r="B152" s="254"/>
      <c r="C152" s="255"/>
      <c r="D152" s="619"/>
      <c r="E152" s="251"/>
      <c r="F152" s="839"/>
      <c r="G152" s="839"/>
      <c r="H152" s="839"/>
      <c r="I152" s="251"/>
      <c r="J152" s="251"/>
      <c r="K152" s="251"/>
      <c r="L152" s="251"/>
      <c r="M152" s="251"/>
      <c r="N152" s="251"/>
      <c r="O152" s="251"/>
      <c r="P152" s="251"/>
      <c r="Q152" s="251"/>
      <c r="R152" s="251"/>
      <c r="S152" s="251"/>
      <c r="T152" s="251"/>
      <c r="U152" s="251"/>
      <c r="V152" s="251"/>
      <c r="W152" s="251"/>
      <c r="X152" s="251"/>
      <c r="Y152" s="251"/>
    </row>
    <row r="153" spans="1:25" ht="15.75" x14ac:dyDescent="0.25">
      <c r="A153" s="254"/>
      <c r="B153" s="254"/>
      <c r="C153" s="255"/>
      <c r="D153" s="619"/>
      <c r="E153" s="251"/>
      <c r="F153" s="839"/>
      <c r="G153" s="839"/>
      <c r="H153" s="839"/>
      <c r="I153" s="251"/>
      <c r="J153" s="251"/>
      <c r="K153" s="251"/>
      <c r="L153" s="251"/>
      <c r="M153" s="251"/>
      <c r="N153" s="251"/>
      <c r="O153" s="251"/>
      <c r="P153" s="251"/>
      <c r="Q153" s="251"/>
      <c r="R153" s="251"/>
      <c r="S153" s="251"/>
      <c r="T153" s="251"/>
      <c r="U153" s="251"/>
      <c r="V153" s="251"/>
      <c r="W153" s="251"/>
      <c r="X153" s="251"/>
      <c r="Y153" s="251"/>
    </row>
    <row r="154" spans="1:25" ht="15.75" x14ac:dyDescent="0.25">
      <c r="A154" s="254"/>
      <c r="B154" s="254"/>
      <c r="C154" s="255"/>
      <c r="D154" s="619"/>
      <c r="E154" s="251"/>
      <c r="F154" s="839"/>
      <c r="G154" s="839"/>
      <c r="H154" s="839"/>
      <c r="I154" s="251"/>
      <c r="J154" s="251"/>
      <c r="K154" s="251"/>
      <c r="L154" s="251"/>
      <c r="M154" s="251"/>
      <c r="N154" s="251"/>
      <c r="O154" s="251"/>
      <c r="P154" s="251"/>
      <c r="Q154" s="251"/>
      <c r="R154" s="251"/>
      <c r="S154" s="251"/>
      <c r="T154" s="251"/>
      <c r="U154" s="251"/>
      <c r="V154" s="251"/>
      <c r="W154" s="251"/>
      <c r="X154" s="251"/>
      <c r="Y154" s="251"/>
    </row>
    <row r="155" spans="1:25" ht="15.75" x14ac:dyDescent="0.25">
      <c r="A155" s="254"/>
      <c r="B155" s="254"/>
      <c r="C155" s="255"/>
      <c r="D155" s="619"/>
      <c r="E155" s="251"/>
      <c r="F155" s="839"/>
      <c r="G155" s="839"/>
      <c r="H155" s="839"/>
      <c r="I155" s="251"/>
      <c r="J155" s="251"/>
      <c r="K155" s="251"/>
      <c r="L155" s="251"/>
      <c r="M155" s="251"/>
      <c r="N155" s="251"/>
      <c r="O155" s="251"/>
      <c r="P155" s="251"/>
      <c r="Q155" s="251"/>
      <c r="R155" s="251"/>
      <c r="S155" s="251"/>
      <c r="T155" s="251"/>
      <c r="U155" s="251"/>
      <c r="V155" s="251"/>
      <c r="W155" s="251"/>
      <c r="X155" s="251"/>
      <c r="Y155" s="251"/>
    </row>
    <row r="156" spans="1:25" ht="15.75" x14ac:dyDescent="0.25">
      <c r="A156" s="254"/>
      <c r="B156" s="254"/>
      <c r="C156" s="255"/>
      <c r="D156" s="619"/>
      <c r="E156" s="251"/>
      <c r="F156" s="839"/>
      <c r="G156" s="839"/>
      <c r="H156" s="839"/>
      <c r="I156" s="251"/>
      <c r="J156" s="251"/>
      <c r="K156" s="251"/>
      <c r="L156" s="251"/>
      <c r="M156" s="251"/>
      <c r="N156" s="251"/>
      <c r="O156" s="251"/>
      <c r="P156" s="251"/>
      <c r="Q156" s="251"/>
      <c r="R156" s="251"/>
      <c r="S156" s="251"/>
      <c r="T156" s="251"/>
      <c r="U156" s="251"/>
      <c r="V156" s="251"/>
      <c r="W156" s="251"/>
      <c r="X156" s="251"/>
      <c r="Y156" s="251"/>
    </row>
    <row r="157" spans="1:25" ht="15.75" x14ac:dyDescent="0.25">
      <c r="A157" s="254"/>
      <c r="B157" s="254"/>
      <c r="C157" s="255"/>
      <c r="D157" s="619"/>
      <c r="E157" s="251"/>
      <c r="F157" s="839"/>
      <c r="G157" s="839"/>
      <c r="H157" s="839"/>
      <c r="I157" s="251"/>
      <c r="J157" s="251"/>
      <c r="K157" s="251"/>
      <c r="L157" s="251"/>
      <c r="M157" s="251"/>
      <c r="N157" s="251"/>
      <c r="O157" s="251"/>
      <c r="P157" s="251"/>
      <c r="Q157" s="251"/>
      <c r="R157" s="251"/>
      <c r="S157" s="251"/>
      <c r="T157" s="251"/>
      <c r="U157" s="251"/>
      <c r="V157" s="251"/>
      <c r="W157" s="251"/>
      <c r="X157" s="251"/>
      <c r="Y157" s="251"/>
    </row>
    <row r="158" spans="1:25" ht="15.75" x14ac:dyDescent="0.25">
      <c r="A158" s="254"/>
      <c r="B158" s="254"/>
      <c r="C158" s="255"/>
      <c r="D158" s="619"/>
      <c r="E158" s="251"/>
      <c r="F158" s="839"/>
      <c r="G158" s="839"/>
      <c r="H158" s="839"/>
      <c r="I158" s="251"/>
      <c r="J158" s="251"/>
      <c r="K158" s="251"/>
      <c r="L158" s="251"/>
      <c r="M158" s="251"/>
      <c r="N158" s="251"/>
      <c r="O158" s="251"/>
      <c r="P158" s="251"/>
      <c r="Q158" s="251"/>
      <c r="R158" s="251"/>
      <c r="S158" s="251"/>
      <c r="T158" s="251"/>
      <c r="U158" s="251"/>
      <c r="V158" s="251"/>
      <c r="W158" s="251"/>
      <c r="X158" s="251"/>
      <c r="Y158" s="251"/>
    </row>
    <row r="159" spans="1:25" ht="15.75" x14ac:dyDescent="0.25">
      <c r="A159" s="254"/>
      <c r="B159" s="254"/>
      <c r="C159" s="255"/>
      <c r="D159" s="619"/>
      <c r="E159" s="251"/>
      <c r="F159" s="839"/>
      <c r="G159" s="839"/>
      <c r="H159" s="839"/>
      <c r="I159" s="251"/>
      <c r="J159" s="251"/>
      <c r="K159" s="251"/>
      <c r="L159" s="251"/>
      <c r="M159" s="251"/>
      <c r="N159" s="251"/>
      <c r="O159" s="251"/>
      <c r="P159" s="251"/>
      <c r="Q159" s="251"/>
      <c r="R159" s="251"/>
      <c r="S159" s="251"/>
      <c r="T159" s="251"/>
      <c r="U159" s="251"/>
      <c r="V159" s="251"/>
      <c r="W159" s="251"/>
      <c r="X159" s="251"/>
      <c r="Y159" s="251"/>
    </row>
    <row r="160" spans="1:25" ht="15.75" x14ac:dyDescent="0.25">
      <c r="A160" s="254"/>
      <c r="B160" s="254"/>
      <c r="C160" s="255"/>
      <c r="D160" s="619"/>
      <c r="E160" s="251"/>
      <c r="F160" s="839"/>
      <c r="G160" s="839"/>
      <c r="H160" s="839"/>
      <c r="I160" s="251"/>
      <c r="J160" s="251"/>
      <c r="K160" s="251"/>
      <c r="L160" s="251"/>
      <c r="M160" s="251"/>
      <c r="N160" s="251"/>
      <c r="O160" s="251"/>
      <c r="P160" s="251"/>
      <c r="Q160" s="251"/>
      <c r="R160" s="251"/>
      <c r="S160" s="251"/>
      <c r="T160" s="251"/>
      <c r="U160" s="251"/>
      <c r="V160" s="251"/>
      <c r="W160" s="251"/>
      <c r="X160" s="251"/>
      <c r="Y160" s="251"/>
    </row>
    <row r="161" spans="1:25" ht="15.75" x14ac:dyDescent="0.25">
      <c r="A161" s="254"/>
      <c r="B161" s="254"/>
      <c r="C161" s="255"/>
      <c r="D161" s="619"/>
      <c r="E161" s="251"/>
      <c r="F161" s="839"/>
      <c r="G161" s="839"/>
      <c r="H161" s="839"/>
      <c r="I161" s="251"/>
      <c r="J161" s="251"/>
      <c r="K161" s="251"/>
      <c r="L161" s="251"/>
      <c r="M161" s="251"/>
      <c r="N161" s="251"/>
      <c r="O161" s="251"/>
      <c r="P161" s="251"/>
      <c r="Q161" s="251"/>
      <c r="R161" s="251"/>
      <c r="S161" s="251"/>
      <c r="T161" s="251"/>
      <c r="U161" s="251"/>
      <c r="V161" s="251"/>
      <c r="W161" s="251"/>
      <c r="X161" s="251"/>
      <c r="Y161" s="251"/>
    </row>
    <row r="162" spans="1:25" ht="15.75" x14ac:dyDescent="0.25">
      <c r="A162" s="254"/>
      <c r="B162" s="254"/>
      <c r="C162" s="255"/>
      <c r="D162" s="619"/>
      <c r="E162" s="251"/>
      <c r="F162" s="839"/>
      <c r="G162" s="839"/>
      <c r="H162" s="839"/>
      <c r="I162" s="251"/>
      <c r="J162" s="251"/>
      <c r="K162" s="251"/>
      <c r="L162" s="251"/>
      <c r="M162" s="251"/>
      <c r="N162" s="251"/>
      <c r="O162" s="251"/>
      <c r="P162" s="251"/>
      <c r="Q162" s="251"/>
      <c r="R162" s="251"/>
      <c r="S162" s="251"/>
      <c r="T162" s="251"/>
      <c r="U162" s="251"/>
      <c r="V162" s="251"/>
      <c r="W162" s="251"/>
      <c r="X162" s="251"/>
      <c r="Y162" s="251"/>
    </row>
    <row r="163" spans="1:25" ht="15.75" x14ac:dyDescent="0.25">
      <c r="A163" s="254"/>
      <c r="B163" s="254"/>
      <c r="C163" s="255"/>
      <c r="D163" s="619"/>
      <c r="E163" s="251"/>
      <c r="F163" s="839"/>
      <c r="G163" s="839"/>
      <c r="H163" s="839"/>
      <c r="I163" s="251"/>
      <c r="J163" s="251"/>
      <c r="K163" s="251"/>
      <c r="L163" s="251"/>
      <c r="M163" s="251"/>
      <c r="N163" s="251"/>
      <c r="O163" s="251"/>
      <c r="P163" s="251"/>
      <c r="Q163" s="251"/>
      <c r="R163" s="251"/>
      <c r="S163" s="251"/>
      <c r="T163" s="251"/>
      <c r="U163" s="251"/>
      <c r="V163" s="251"/>
      <c r="W163" s="251"/>
      <c r="X163" s="251"/>
      <c r="Y163" s="251"/>
    </row>
    <row r="164" spans="1:25" ht="15.75" x14ac:dyDescent="0.25">
      <c r="A164" s="254"/>
      <c r="B164" s="254"/>
      <c r="C164" s="255"/>
      <c r="D164" s="619"/>
      <c r="E164" s="251"/>
      <c r="F164" s="839"/>
      <c r="G164" s="839"/>
      <c r="H164" s="839"/>
      <c r="I164" s="251"/>
      <c r="J164" s="251"/>
      <c r="K164" s="251"/>
      <c r="L164" s="251"/>
      <c r="M164" s="251"/>
      <c r="N164" s="251"/>
      <c r="O164" s="251"/>
      <c r="P164" s="251"/>
      <c r="Q164" s="251"/>
      <c r="R164" s="251"/>
      <c r="S164" s="251"/>
      <c r="T164" s="251"/>
      <c r="U164" s="251"/>
      <c r="V164" s="251"/>
      <c r="W164" s="251"/>
      <c r="X164" s="251"/>
      <c r="Y164" s="251"/>
    </row>
    <row r="165" spans="1:25" ht="15.75" x14ac:dyDescent="0.25">
      <c r="A165" s="254"/>
      <c r="B165" s="254"/>
      <c r="C165" s="255"/>
      <c r="D165" s="619"/>
      <c r="E165" s="251"/>
      <c r="F165" s="839"/>
      <c r="G165" s="839"/>
      <c r="H165" s="839"/>
      <c r="I165" s="251"/>
      <c r="J165" s="251"/>
      <c r="K165" s="251"/>
      <c r="L165" s="251"/>
      <c r="M165" s="251"/>
      <c r="N165" s="251"/>
      <c r="O165" s="251"/>
      <c r="P165" s="251"/>
      <c r="Q165" s="251"/>
      <c r="R165" s="251"/>
      <c r="S165" s="251"/>
      <c r="T165" s="251"/>
      <c r="U165" s="251"/>
      <c r="V165" s="251"/>
      <c r="W165" s="251"/>
      <c r="X165" s="251"/>
      <c r="Y165" s="251"/>
    </row>
    <row r="166" spans="1:25" ht="15.75" x14ac:dyDescent="0.25">
      <c r="A166" s="254"/>
      <c r="B166" s="254"/>
      <c r="C166" s="255"/>
      <c r="D166" s="619"/>
      <c r="E166" s="251"/>
      <c r="F166" s="839"/>
      <c r="G166" s="839"/>
      <c r="H166" s="839"/>
      <c r="I166" s="251"/>
      <c r="J166" s="251"/>
      <c r="K166" s="251"/>
      <c r="L166" s="251"/>
      <c r="M166" s="251"/>
      <c r="N166" s="251"/>
      <c r="O166" s="251"/>
      <c r="P166" s="251"/>
      <c r="Q166" s="251"/>
      <c r="R166" s="251"/>
      <c r="S166" s="251"/>
      <c r="T166" s="251"/>
      <c r="U166" s="251"/>
      <c r="V166" s="251"/>
      <c r="W166" s="251"/>
      <c r="X166" s="251"/>
      <c r="Y166" s="251"/>
    </row>
    <row r="167" spans="1:25" ht="15.75" x14ac:dyDescent="0.25">
      <c r="A167" s="254"/>
      <c r="B167" s="254"/>
      <c r="C167" s="255"/>
      <c r="D167" s="619"/>
      <c r="E167" s="251"/>
      <c r="F167" s="839"/>
      <c r="G167" s="839"/>
      <c r="H167" s="839"/>
      <c r="I167" s="251"/>
      <c r="J167" s="251"/>
      <c r="K167" s="251"/>
      <c r="L167" s="251"/>
      <c r="M167" s="251"/>
      <c r="N167" s="251"/>
      <c r="O167" s="251"/>
      <c r="P167" s="251"/>
      <c r="Q167" s="251"/>
      <c r="R167" s="251"/>
      <c r="S167" s="251"/>
      <c r="T167" s="251"/>
      <c r="U167" s="251"/>
      <c r="V167" s="251"/>
      <c r="W167" s="251"/>
      <c r="X167" s="251"/>
      <c r="Y167" s="251"/>
    </row>
    <row r="168" spans="1:25" ht="15.75" x14ac:dyDescent="0.25">
      <c r="A168" s="254"/>
      <c r="B168" s="254"/>
      <c r="C168" s="255"/>
      <c r="D168" s="619"/>
      <c r="E168" s="251"/>
      <c r="F168" s="839"/>
      <c r="G168" s="839"/>
      <c r="H168" s="839"/>
      <c r="I168" s="251"/>
      <c r="J168" s="251"/>
      <c r="K168" s="251"/>
      <c r="L168" s="251"/>
      <c r="M168" s="251"/>
      <c r="N168" s="251"/>
      <c r="O168" s="251"/>
      <c r="P168" s="251"/>
      <c r="Q168" s="251"/>
      <c r="R168" s="251"/>
      <c r="S168" s="251"/>
      <c r="T168" s="251"/>
      <c r="U168" s="251"/>
      <c r="V168" s="251"/>
      <c r="W168" s="251"/>
      <c r="X168" s="251"/>
      <c r="Y168" s="251"/>
    </row>
    <row r="169" spans="1:25" ht="15.75" x14ac:dyDescent="0.25">
      <c r="A169" s="254"/>
      <c r="B169" s="254"/>
      <c r="C169" s="255"/>
      <c r="D169" s="619"/>
      <c r="E169" s="251"/>
      <c r="F169" s="839"/>
      <c r="G169" s="839"/>
      <c r="H169" s="839"/>
      <c r="I169" s="251"/>
      <c r="J169" s="251"/>
      <c r="K169" s="251"/>
      <c r="L169" s="251"/>
      <c r="M169" s="251"/>
      <c r="N169" s="251"/>
      <c r="O169" s="251"/>
      <c r="P169" s="251"/>
      <c r="Q169" s="251"/>
      <c r="R169" s="251"/>
      <c r="S169" s="251"/>
      <c r="T169" s="251"/>
      <c r="U169" s="251"/>
      <c r="V169" s="251"/>
      <c r="W169" s="251"/>
      <c r="X169" s="251"/>
      <c r="Y169" s="251"/>
    </row>
    <row r="170" spans="1:25" ht="15.75" x14ac:dyDescent="0.25">
      <c r="A170" s="254"/>
      <c r="B170" s="254"/>
      <c r="C170" s="255"/>
      <c r="D170" s="619"/>
      <c r="E170" s="251"/>
      <c r="F170" s="839"/>
      <c r="G170" s="839"/>
      <c r="H170" s="839"/>
      <c r="I170" s="251"/>
      <c r="J170" s="251"/>
      <c r="K170" s="251"/>
      <c r="L170" s="251"/>
      <c r="M170" s="251"/>
      <c r="N170" s="251"/>
      <c r="O170" s="251"/>
      <c r="P170" s="251"/>
      <c r="Q170" s="251"/>
      <c r="R170" s="251"/>
      <c r="S170" s="251"/>
      <c r="T170" s="251"/>
      <c r="U170" s="251"/>
      <c r="V170" s="251"/>
      <c r="W170" s="251"/>
      <c r="X170" s="251"/>
      <c r="Y170" s="251"/>
    </row>
    <row r="171" spans="1:25" ht="15.75" x14ac:dyDescent="0.25">
      <c r="A171" s="254"/>
      <c r="B171" s="254"/>
      <c r="C171" s="255"/>
      <c r="D171" s="619"/>
      <c r="E171" s="251"/>
      <c r="F171" s="839"/>
      <c r="G171" s="839"/>
      <c r="H171" s="839"/>
      <c r="I171" s="251"/>
      <c r="J171" s="251"/>
      <c r="K171" s="251"/>
      <c r="L171" s="251"/>
      <c r="M171" s="251"/>
      <c r="N171" s="251"/>
      <c r="O171" s="251"/>
      <c r="P171" s="251"/>
      <c r="Q171" s="251"/>
      <c r="R171" s="251"/>
      <c r="S171" s="251"/>
      <c r="T171" s="251"/>
      <c r="U171" s="251"/>
      <c r="V171" s="251"/>
      <c r="W171" s="251"/>
      <c r="X171" s="251"/>
      <c r="Y171" s="251"/>
    </row>
    <row r="172" spans="1:25" ht="15.75" x14ac:dyDescent="0.25">
      <c r="A172" s="254"/>
      <c r="B172" s="254"/>
      <c r="C172" s="255"/>
      <c r="D172" s="619"/>
      <c r="E172" s="251"/>
      <c r="F172" s="839"/>
      <c r="G172" s="839"/>
      <c r="H172" s="839"/>
      <c r="I172" s="251"/>
      <c r="J172" s="251"/>
      <c r="K172" s="251"/>
      <c r="L172" s="251"/>
      <c r="M172" s="251"/>
      <c r="N172" s="251"/>
      <c r="O172" s="251"/>
      <c r="P172" s="251"/>
      <c r="Q172" s="251"/>
      <c r="R172" s="251"/>
      <c r="S172" s="251"/>
      <c r="T172" s="251"/>
      <c r="U172" s="251"/>
      <c r="V172" s="251"/>
      <c r="W172" s="251"/>
      <c r="X172" s="251"/>
      <c r="Y172" s="251"/>
    </row>
    <row r="173" spans="1:25" ht="15.75" x14ac:dyDescent="0.25">
      <c r="A173" s="254"/>
      <c r="B173" s="254"/>
      <c r="C173" s="255"/>
      <c r="D173" s="619"/>
      <c r="E173" s="251"/>
      <c r="F173" s="839"/>
      <c r="G173" s="839"/>
      <c r="H173" s="839"/>
      <c r="I173" s="251"/>
      <c r="J173" s="251"/>
      <c r="K173" s="251"/>
      <c r="L173" s="251"/>
      <c r="M173" s="251"/>
      <c r="N173" s="251"/>
      <c r="O173" s="251"/>
      <c r="P173" s="251"/>
      <c r="Q173" s="251"/>
      <c r="R173" s="251"/>
      <c r="S173" s="251"/>
      <c r="T173" s="251"/>
      <c r="U173" s="251"/>
      <c r="V173" s="251"/>
      <c r="W173" s="251"/>
      <c r="X173" s="251"/>
      <c r="Y173" s="251"/>
    </row>
    <row r="174" spans="1:25" ht="15.75" x14ac:dyDescent="0.25">
      <c r="A174" s="254"/>
      <c r="B174" s="254"/>
      <c r="C174" s="255"/>
      <c r="D174" s="619"/>
      <c r="E174" s="251"/>
      <c r="F174" s="839"/>
      <c r="G174" s="839"/>
      <c r="H174" s="839"/>
      <c r="I174" s="251"/>
      <c r="J174" s="251"/>
      <c r="K174" s="251"/>
      <c r="L174" s="251"/>
      <c r="M174" s="251"/>
      <c r="N174" s="251"/>
      <c r="O174" s="251"/>
      <c r="P174" s="251"/>
      <c r="Q174" s="251"/>
      <c r="R174" s="251"/>
      <c r="S174" s="251"/>
      <c r="T174" s="251"/>
      <c r="U174" s="251"/>
      <c r="V174" s="251"/>
      <c r="W174" s="251"/>
      <c r="X174" s="251"/>
      <c r="Y174" s="251"/>
    </row>
    <row r="175" spans="1:25" ht="15.75" x14ac:dyDescent="0.25">
      <c r="A175" s="254"/>
      <c r="B175" s="254"/>
      <c r="C175" s="255"/>
      <c r="D175" s="619"/>
      <c r="E175" s="251"/>
      <c r="F175" s="839"/>
      <c r="G175" s="839"/>
      <c r="H175" s="839"/>
      <c r="I175" s="251"/>
      <c r="J175" s="251"/>
      <c r="K175" s="251"/>
      <c r="L175" s="251"/>
      <c r="M175" s="251"/>
      <c r="N175" s="251"/>
      <c r="O175" s="251"/>
      <c r="P175" s="251"/>
      <c r="Q175" s="251"/>
      <c r="R175" s="251"/>
      <c r="S175" s="251"/>
      <c r="T175" s="251"/>
      <c r="U175" s="251"/>
      <c r="V175" s="251"/>
      <c r="W175" s="251"/>
      <c r="X175" s="251"/>
      <c r="Y175" s="251"/>
    </row>
    <row r="176" spans="1:25" ht="15.75" x14ac:dyDescent="0.25">
      <c r="A176" s="254"/>
      <c r="B176" s="254"/>
      <c r="C176" s="255"/>
      <c r="D176" s="619"/>
      <c r="E176" s="251"/>
      <c r="F176" s="839"/>
      <c r="G176" s="839"/>
      <c r="H176" s="839"/>
      <c r="I176" s="251"/>
      <c r="J176" s="251"/>
      <c r="K176" s="251"/>
      <c r="L176" s="251"/>
      <c r="M176" s="251"/>
      <c r="N176" s="251"/>
      <c r="O176" s="251"/>
      <c r="P176" s="251"/>
      <c r="Q176" s="251"/>
      <c r="R176" s="251"/>
      <c r="S176" s="251"/>
      <c r="T176" s="251"/>
      <c r="U176" s="251"/>
      <c r="V176" s="251"/>
      <c r="W176" s="251"/>
      <c r="X176" s="251"/>
      <c r="Y176" s="251"/>
    </row>
    <row r="177" spans="1:25" ht="15.75" x14ac:dyDescent="0.25">
      <c r="A177" s="254"/>
      <c r="B177" s="254"/>
      <c r="C177" s="255"/>
      <c r="D177" s="619"/>
      <c r="E177" s="251"/>
      <c r="F177" s="839"/>
      <c r="G177" s="839"/>
      <c r="H177" s="839"/>
      <c r="I177" s="251"/>
      <c r="J177" s="251"/>
      <c r="K177" s="251"/>
      <c r="L177" s="251"/>
      <c r="M177" s="251"/>
      <c r="N177" s="251"/>
      <c r="O177" s="251"/>
      <c r="P177" s="251"/>
      <c r="Q177" s="251"/>
      <c r="R177" s="251"/>
      <c r="S177" s="251"/>
      <c r="T177" s="251"/>
      <c r="U177" s="251"/>
      <c r="V177" s="251"/>
      <c r="W177" s="251"/>
      <c r="X177" s="251"/>
      <c r="Y177" s="251"/>
    </row>
    <row r="178" spans="1:25" ht="15.75" x14ac:dyDescent="0.25">
      <c r="A178" s="254"/>
      <c r="B178" s="254"/>
      <c r="C178" s="255"/>
      <c r="D178" s="619"/>
      <c r="E178" s="251"/>
      <c r="F178" s="839"/>
      <c r="G178" s="839"/>
      <c r="H178" s="839"/>
      <c r="I178" s="251"/>
      <c r="J178" s="251"/>
      <c r="K178" s="251"/>
      <c r="L178" s="251"/>
      <c r="M178" s="251"/>
      <c r="N178" s="251"/>
      <c r="O178" s="251"/>
      <c r="P178" s="251"/>
      <c r="Q178" s="251"/>
      <c r="R178" s="251"/>
      <c r="S178" s="251"/>
      <c r="T178" s="251"/>
      <c r="U178" s="251"/>
      <c r="V178" s="251"/>
      <c r="W178" s="251"/>
      <c r="X178" s="251"/>
      <c r="Y178" s="251"/>
    </row>
    <row r="179" spans="1:25" ht="15.75" x14ac:dyDescent="0.25">
      <c r="A179" s="254"/>
      <c r="B179" s="254"/>
      <c r="C179" s="255"/>
      <c r="D179" s="619"/>
      <c r="E179" s="251"/>
      <c r="F179" s="839"/>
      <c r="G179" s="839"/>
      <c r="H179" s="839"/>
      <c r="I179" s="251"/>
      <c r="J179" s="251"/>
      <c r="K179" s="251"/>
      <c r="L179" s="251"/>
      <c r="M179" s="251"/>
      <c r="N179" s="251"/>
      <c r="O179" s="251"/>
      <c r="P179" s="251"/>
      <c r="Q179" s="251"/>
      <c r="R179" s="251"/>
      <c r="S179" s="251"/>
      <c r="T179" s="251"/>
      <c r="U179" s="251"/>
      <c r="V179" s="251"/>
      <c r="W179" s="251"/>
      <c r="X179" s="251"/>
      <c r="Y179" s="251"/>
    </row>
    <row r="180" spans="1:25" ht="15.75" x14ac:dyDescent="0.25">
      <c r="A180" s="254"/>
      <c r="B180" s="254"/>
      <c r="C180" s="255"/>
      <c r="D180" s="619"/>
      <c r="E180" s="251"/>
      <c r="F180" s="839"/>
      <c r="G180" s="839"/>
      <c r="H180" s="839"/>
      <c r="I180" s="251"/>
      <c r="J180" s="251"/>
      <c r="K180" s="251"/>
      <c r="L180" s="251"/>
      <c r="M180" s="251"/>
      <c r="N180" s="251"/>
      <c r="O180" s="251"/>
      <c r="P180" s="251"/>
      <c r="Q180" s="251"/>
      <c r="R180" s="251"/>
      <c r="S180" s="251"/>
      <c r="T180" s="251"/>
      <c r="U180" s="251"/>
      <c r="V180" s="251"/>
      <c r="W180" s="251"/>
      <c r="X180" s="251"/>
      <c r="Y180" s="251"/>
    </row>
    <row r="181" spans="1:25" ht="15.75" x14ac:dyDescent="0.25">
      <c r="A181" s="254"/>
      <c r="B181" s="254"/>
      <c r="C181" s="255"/>
      <c r="D181" s="619"/>
      <c r="E181" s="251"/>
      <c r="F181" s="839"/>
      <c r="G181" s="839"/>
      <c r="H181" s="839"/>
      <c r="I181" s="251"/>
      <c r="J181" s="251"/>
      <c r="K181" s="251"/>
      <c r="L181" s="251"/>
      <c r="M181" s="251"/>
      <c r="N181" s="251"/>
      <c r="O181" s="251"/>
      <c r="P181" s="251"/>
      <c r="Q181" s="251"/>
      <c r="R181" s="251"/>
      <c r="S181" s="251"/>
      <c r="T181" s="251"/>
      <c r="U181" s="251"/>
      <c r="V181" s="251"/>
      <c r="W181" s="251"/>
      <c r="X181" s="251"/>
      <c r="Y181" s="251"/>
    </row>
    <row r="182" spans="1:25" ht="15.75" x14ac:dyDescent="0.25">
      <c r="A182" s="254"/>
      <c r="B182" s="254"/>
      <c r="C182" s="255"/>
      <c r="D182" s="619"/>
      <c r="E182" s="251"/>
      <c r="F182" s="839"/>
      <c r="G182" s="839"/>
      <c r="H182" s="839"/>
      <c r="I182" s="251"/>
      <c r="J182" s="251"/>
      <c r="K182" s="251"/>
      <c r="L182" s="251"/>
      <c r="M182" s="251"/>
      <c r="N182" s="251"/>
      <c r="O182" s="251"/>
      <c r="P182" s="251"/>
      <c r="Q182" s="251"/>
      <c r="R182" s="251"/>
      <c r="S182" s="251"/>
      <c r="T182" s="251"/>
      <c r="U182" s="251"/>
      <c r="V182" s="251"/>
      <c r="W182" s="251"/>
      <c r="X182" s="251"/>
      <c r="Y182" s="251"/>
    </row>
    <row r="183" spans="1:25" ht="15.75" x14ac:dyDescent="0.25">
      <c r="A183" s="254"/>
      <c r="B183" s="254"/>
      <c r="C183" s="255"/>
      <c r="D183" s="619"/>
      <c r="E183" s="251"/>
      <c r="F183" s="839"/>
      <c r="G183" s="839"/>
      <c r="H183" s="839"/>
      <c r="I183" s="251"/>
      <c r="J183" s="251"/>
      <c r="K183" s="251"/>
      <c r="L183" s="251"/>
      <c r="M183" s="251"/>
      <c r="N183" s="251"/>
      <c r="O183" s="251"/>
      <c r="P183" s="251"/>
      <c r="Q183" s="251"/>
      <c r="R183" s="251"/>
      <c r="S183" s="251"/>
      <c r="T183" s="251"/>
      <c r="U183" s="251"/>
      <c r="V183" s="251"/>
      <c r="W183" s="251"/>
      <c r="X183" s="251"/>
      <c r="Y183" s="251"/>
    </row>
    <row r="184" spans="1:25" ht="15.75" x14ac:dyDescent="0.25">
      <c r="A184" s="254"/>
      <c r="B184" s="254"/>
      <c r="C184" s="255"/>
      <c r="D184" s="619"/>
      <c r="E184" s="251"/>
      <c r="F184" s="839"/>
      <c r="G184" s="839"/>
      <c r="H184" s="839"/>
      <c r="I184" s="251"/>
      <c r="J184" s="251"/>
      <c r="K184" s="251"/>
      <c r="L184" s="251"/>
      <c r="M184" s="251"/>
      <c r="N184" s="251"/>
      <c r="O184" s="251"/>
      <c r="P184" s="251"/>
      <c r="Q184" s="251"/>
      <c r="R184" s="251"/>
      <c r="S184" s="251"/>
      <c r="T184" s="251"/>
      <c r="U184" s="251"/>
      <c r="V184" s="251"/>
      <c r="W184" s="251"/>
      <c r="X184" s="251"/>
      <c r="Y184" s="251"/>
    </row>
    <row r="185" spans="1:25" ht="15.75" x14ac:dyDescent="0.25">
      <c r="A185" s="254"/>
      <c r="B185" s="254"/>
      <c r="C185" s="255"/>
      <c r="D185" s="619"/>
      <c r="E185" s="251"/>
      <c r="F185" s="839"/>
      <c r="G185" s="839"/>
      <c r="H185" s="839"/>
      <c r="I185" s="251"/>
      <c r="J185" s="251"/>
      <c r="K185" s="251"/>
      <c r="L185" s="251"/>
      <c r="M185" s="251"/>
      <c r="N185" s="251"/>
      <c r="O185" s="251"/>
      <c r="P185" s="251"/>
      <c r="Q185" s="251"/>
      <c r="R185" s="251"/>
      <c r="S185" s="251"/>
      <c r="T185" s="251"/>
      <c r="U185" s="251"/>
      <c r="V185" s="251"/>
      <c r="W185" s="251"/>
      <c r="X185" s="251"/>
      <c r="Y185" s="251"/>
    </row>
    <row r="186" spans="1:25" ht="15.75" x14ac:dyDescent="0.25">
      <c r="A186" s="254"/>
      <c r="B186" s="254"/>
      <c r="C186" s="255"/>
      <c r="D186" s="619"/>
      <c r="E186" s="251"/>
      <c r="F186" s="839"/>
      <c r="G186" s="839"/>
      <c r="H186" s="839"/>
      <c r="I186" s="251"/>
      <c r="J186" s="251"/>
      <c r="K186" s="251"/>
      <c r="L186" s="251"/>
      <c r="M186" s="251"/>
      <c r="N186" s="251"/>
      <c r="O186" s="251"/>
      <c r="P186" s="251"/>
      <c r="Q186" s="251"/>
      <c r="R186" s="251"/>
      <c r="S186" s="251"/>
      <c r="T186" s="251"/>
      <c r="U186" s="251"/>
      <c r="V186" s="251"/>
      <c r="W186" s="251"/>
      <c r="X186" s="251"/>
      <c r="Y186" s="251"/>
    </row>
    <row r="187" spans="1:25" ht="15.75" x14ac:dyDescent="0.25">
      <c r="A187" s="254"/>
      <c r="B187" s="254"/>
      <c r="C187" s="255"/>
      <c r="D187" s="619"/>
      <c r="E187" s="251"/>
      <c r="F187" s="839"/>
      <c r="G187" s="839"/>
      <c r="H187" s="839"/>
      <c r="I187" s="251"/>
      <c r="J187" s="251"/>
      <c r="K187" s="251"/>
      <c r="L187" s="251"/>
      <c r="M187" s="251"/>
      <c r="N187" s="251"/>
      <c r="O187" s="251"/>
      <c r="P187" s="251"/>
      <c r="Q187" s="251"/>
      <c r="R187" s="251"/>
      <c r="S187" s="251"/>
      <c r="T187" s="251"/>
      <c r="U187" s="251"/>
      <c r="V187" s="251"/>
      <c r="W187" s="251"/>
      <c r="X187" s="251"/>
      <c r="Y187" s="251"/>
    </row>
    <row r="188" spans="1:25" ht="15.75" x14ac:dyDescent="0.25">
      <c r="A188" s="254"/>
      <c r="B188" s="254"/>
      <c r="C188" s="255"/>
      <c r="D188" s="619"/>
      <c r="E188" s="251"/>
      <c r="F188" s="839"/>
      <c r="G188" s="839"/>
      <c r="H188" s="839"/>
      <c r="I188" s="251"/>
      <c r="J188" s="251"/>
      <c r="K188" s="251"/>
      <c r="L188" s="251"/>
      <c r="M188" s="251"/>
      <c r="N188" s="251"/>
      <c r="O188" s="251"/>
      <c r="P188" s="251"/>
      <c r="Q188" s="251"/>
      <c r="R188" s="251"/>
      <c r="S188" s="251"/>
      <c r="T188" s="251"/>
      <c r="U188" s="251"/>
      <c r="V188" s="251"/>
      <c r="W188" s="251"/>
      <c r="X188" s="251"/>
      <c r="Y188" s="251"/>
    </row>
    <row r="189" spans="1:25" ht="15.75" x14ac:dyDescent="0.25">
      <c r="A189" s="254"/>
      <c r="B189" s="254"/>
      <c r="C189" s="255"/>
      <c r="D189" s="619"/>
      <c r="E189" s="251"/>
      <c r="F189" s="839"/>
      <c r="G189" s="839"/>
      <c r="H189" s="839"/>
      <c r="I189" s="251"/>
      <c r="J189" s="251"/>
      <c r="K189" s="251"/>
      <c r="L189" s="251"/>
      <c r="M189" s="251"/>
      <c r="N189" s="251"/>
      <c r="O189" s="251"/>
      <c r="P189" s="251"/>
      <c r="Q189" s="251"/>
      <c r="R189" s="251"/>
      <c r="S189" s="251"/>
      <c r="T189" s="251"/>
      <c r="U189" s="251"/>
      <c r="V189" s="251"/>
      <c r="W189" s="251"/>
      <c r="X189" s="251"/>
      <c r="Y189" s="251"/>
    </row>
    <row r="190" spans="1:25" ht="15.75" x14ac:dyDescent="0.25">
      <c r="A190" s="254"/>
      <c r="B190" s="254"/>
      <c r="C190" s="255"/>
      <c r="D190" s="619"/>
      <c r="E190" s="251"/>
      <c r="F190" s="839"/>
      <c r="G190" s="839"/>
      <c r="H190" s="839"/>
      <c r="I190" s="251"/>
      <c r="J190" s="251"/>
      <c r="K190" s="251"/>
      <c r="L190" s="251"/>
      <c r="M190" s="251"/>
      <c r="N190" s="251"/>
      <c r="O190" s="251"/>
      <c r="P190" s="251"/>
      <c r="Q190" s="251"/>
      <c r="R190" s="251"/>
      <c r="S190" s="251"/>
      <c r="T190" s="251"/>
      <c r="U190" s="251"/>
      <c r="V190" s="251"/>
      <c r="W190" s="251"/>
      <c r="X190" s="251"/>
      <c r="Y190" s="251"/>
    </row>
    <row r="191" spans="1:25" ht="15.75" x14ac:dyDescent="0.25">
      <c r="A191" s="254"/>
      <c r="B191" s="254"/>
      <c r="C191" s="255"/>
      <c r="D191" s="619"/>
      <c r="E191" s="251"/>
      <c r="F191" s="839"/>
      <c r="G191" s="839"/>
      <c r="H191" s="839"/>
      <c r="I191" s="251"/>
      <c r="J191" s="251"/>
      <c r="K191" s="251"/>
      <c r="L191" s="251"/>
      <c r="M191" s="251"/>
      <c r="N191" s="251"/>
      <c r="O191" s="251"/>
      <c r="P191" s="251"/>
      <c r="Q191" s="251"/>
      <c r="R191" s="251"/>
      <c r="S191" s="251"/>
      <c r="T191" s="251"/>
      <c r="U191" s="251"/>
      <c r="V191" s="251"/>
      <c r="W191" s="251"/>
      <c r="X191" s="251"/>
      <c r="Y191" s="251"/>
    </row>
    <row r="192" spans="1:25" ht="15.75" x14ac:dyDescent="0.25">
      <c r="A192" s="254"/>
      <c r="B192" s="254"/>
      <c r="C192" s="255"/>
      <c r="D192" s="619"/>
      <c r="E192" s="251"/>
      <c r="F192" s="839"/>
      <c r="G192" s="839"/>
      <c r="H192" s="839"/>
      <c r="I192" s="251"/>
      <c r="J192" s="251"/>
      <c r="K192" s="251"/>
      <c r="L192" s="251"/>
      <c r="M192" s="251"/>
      <c r="N192" s="251"/>
      <c r="O192" s="251"/>
      <c r="P192" s="251"/>
      <c r="Q192" s="251"/>
      <c r="R192" s="251"/>
      <c r="S192" s="251"/>
      <c r="T192" s="251"/>
      <c r="U192" s="251"/>
      <c r="V192" s="251"/>
      <c r="W192" s="251"/>
      <c r="X192" s="251"/>
      <c r="Y192" s="251"/>
    </row>
    <row r="193" spans="1:25" ht="15.75" x14ac:dyDescent="0.25">
      <c r="A193" s="254"/>
      <c r="B193" s="254"/>
      <c r="C193" s="255"/>
      <c r="D193" s="619"/>
      <c r="E193" s="251"/>
      <c r="F193" s="839"/>
      <c r="G193" s="839"/>
      <c r="H193" s="839"/>
      <c r="I193" s="251"/>
      <c r="J193" s="251"/>
      <c r="K193" s="251"/>
      <c r="L193" s="251"/>
      <c r="M193" s="251"/>
      <c r="N193" s="251"/>
      <c r="O193" s="251"/>
      <c r="P193" s="251"/>
      <c r="Q193" s="251"/>
      <c r="R193" s="251"/>
      <c r="S193" s="251"/>
      <c r="T193" s="251"/>
      <c r="U193" s="251"/>
      <c r="V193" s="251"/>
      <c r="W193" s="251"/>
      <c r="X193" s="251"/>
      <c r="Y193" s="251"/>
    </row>
    <row r="194" spans="1:25" ht="15.75" x14ac:dyDescent="0.25">
      <c r="A194" s="254"/>
      <c r="B194" s="254"/>
      <c r="C194" s="255"/>
      <c r="D194" s="619"/>
      <c r="E194" s="251"/>
      <c r="F194" s="839"/>
      <c r="G194" s="839"/>
      <c r="H194" s="839"/>
      <c r="I194" s="251"/>
      <c r="J194" s="251"/>
      <c r="K194" s="251"/>
      <c r="L194" s="251"/>
      <c r="M194" s="251"/>
      <c r="N194" s="251"/>
      <c r="O194" s="251"/>
      <c r="P194" s="251"/>
      <c r="Q194" s="251"/>
      <c r="R194" s="251"/>
      <c r="S194" s="251"/>
      <c r="T194" s="251"/>
      <c r="U194" s="251"/>
      <c r="V194" s="251"/>
      <c r="W194" s="251"/>
      <c r="X194" s="251"/>
      <c r="Y194" s="251"/>
    </row>
    <row r="195" spans="1:25" ht="15.75" x14ac:dyDescent="0.25">
      <c r="A195" s="254"/>
      <c r="B195" s="254"/>
      <c r="C195" s="255"/>
      <c r="D195" s="619"/>
      <c r="E195" s="251"/>
      <c r="F195" s="839"/>
      <c r="G195" s="839"/>
      <c r="H195" s="839"/>
      <c r="I195" s="251"/>
      <c r="J195" s="251"/>
      <c r="K195" s="251"/>
      <c r="L195" s="251"/>
      <c r="M195" s="251"/>
      <c r="N195" s="251"/>
      <c r="O195" s="251"/>
      <c r="P195" s="251"/>
      <c r="Q195" s="251"/>
      <c r="R195" s="251"/>
      <c r="S195" s="251"/>
      <c r="T195" s="251"/>
      <c r="U195" s="251"/>
      <c r="V195" s="251"/>
      <c r="W195" s="251"/>
      <c r="X195" s="251"/>
      <c r="Y195" s="251"/>
    </row>
    <row r="196" spans="1:25" ht="15.75" x14ac:dyDescent="0.25">
      <c r="A196" s="254"/>
      <c r="B196" s="254"/>
      <c r="C196" s="255"/>
      <c r="D196" s="619"/>
      <c r="E196" s="251"/>
      <c r="F196" s="839"/>
      <c r="G196" s="839"/>
      <c r="H196" s="839"/>
      <c r="I196" s="251"/>
      <c r="J196" s="251"/>
      <c r="K196" s="251"/>
      <c r="L196" s="251"/>
      <c r="M196" s="251"/>
      <c r="N196" s="251"/>
      <c r="O196" s="251"/>
      <c r="P196" s="251"/>
      <c r="Q196" s="251"/>
      <c r="R196" s="251"/>
      <c r="S196" s="251"/>
      <c r="T196" s="251"/>
      <c r="U196" s="251"/>
      <c r="V196" s="251"/>
      <c r="W196" s="251"/>
      <c r="X196" s="251"/>
      <c r="Y196" s="251"/>
    </row>
    <row r="197" spans="1:25" ht="15.75" x14ac:dyDescent="0.25">
      <c r="A197" s="254"/>
      <c r="B197" s="254"/>
      <c r="C197" s="255"/>
      <c r="D197" s="619"/>
      <c r="E197" s="251"/>
      <c r="F197" s="839"/>
      <c r="G197" s="839"/>
      <c r="H197" s="839"/>
      <c r="I197" s="251"/>
      <c r="J197" s="251"/>
      <c r="K197" s="251"/>
      <c r="L197" s="251"/>
      <c r="M197" s="251"/>
      <c r="N197" s="251"/>
      <c r="O197" s="251"/>
      <c r="P197" s="251"/>
      <c r="Q197" s="251"/>
      <c r="R197" s="251"/>
      <c r="S197" s="251"/>
      <c r="T197" s="251"/>
      <c r="U197" s="251"/>
      <c r="V197" s="251"/>
      <c r="W197" s="251"/>
      <c r="X197" s="251"/>
      <c r="Y197" s="251"/>
    </row>
    <row r="198" spans="1:25" ht="15.75" x14ac:dyDescent="0.25">
      <c r="A198" s="254"/>
      <c r="B198" s="254"/>
      <c r="C198" s="255"/>
      <c r="D198" s="619"/>
      <c r="E198" s="251"/>
      <c r="F198" s="839"/>
      <c r="G198" s="839"/>
      <c r="H198" s="839"/>
      <c r="I198" s="251"/>
      <c r="J198" s="251"/>
      <c r="K198" s="251"/>
      <c r="L198" s="251"/>
      <c r="M198" s="251"/>
      <c r="N198" s="251"/>
      <c r="O198" s="251"/>
      <c r="P198" s="251"/>
      <c r="Q198" s="251"/>
      <c r="R198" s="251"/>
      <c r="S198" s="251"/>
      <c r="T198" s="251"/>
      <c r="U198" s="251"/>
      <c r="V198" s="251"/>
      <c r="W198" s="251"/>
      <c r="X198" s="251"/>
      <c r="Y198" s="251"/>
    </row>
    <row r="199" spans="1:25" ht="15.75" x14ac:dyDescent="0.25">
      <c r="A199" s="254"/>
      <c r="B199" s="254"/>
      <c r="C199" s="255"/>
      <c r="D199" s="619"/>
      <c r="E199" s="251"/>
      <c r="F199" s="839"/>
      <c r="G199" s="839"/>
      <c r="H199" s="839"/>
      <c r="I199" s="251"/>
      <c r="J199" s="251"/>
      <c r="K199" s="251"/>
      <c r="L199" s="251"/>
      <c r="M199" s="251"/>
      <c r="N199" s="251"/>
      <c r="O199" s="251"/>
      <c r="P199" s="251"/>
      <c r="Q199" s="251"/>
      <c r="R199" s="251"/>
      <c r="S199" s="251"/>
      <c r="T199" s="251"/>
      <c r="U199" s="251"/>
      <c r="V199" s="251"/>
      <c r="W199" s="251"/>
      <c r="X199" s="251"/>
      <c r="Y199" s="251"/>
    </row>
    <row r="200" spans="1:25" ht="15.75" x14ac:dyDescent="0.25">
      <c r="A200" s="254"/>
      <c r="B200" s="254"/>
      <c r="C200" s="255"/>
      <c r="D200" s="619"/>
      <c r="E200" s="251"/>
      <c r="F200" s="839"/>
      <c r="G200" s="839"/>
      <c r="H200" s="839"/>
      <c r="I200" s="251"/>
      <c r="J200" s="251"/>
      <c r="K200" s="251"/>
      <c r="L200" s="251"/>
      <c r="M200" s="251"/>
      <c r="N200" s="251"/>
      <c r="O200" s="251"/>
      <c r="P200" s="251"/>
      <c r="Q200" s="251"/>
      <c r="R200" s="251"/>
      <c r="S200" s="251"/>
      <c r="T200" s="251"/>
      <c r="U200" s="251"/>
      <c r="V200" s="251"/>
      <c r="W200" s="251"/>
      <c r="X200" s="251"/>
      <c r="Y200" s="251"/>
    </row>
    <row r="201" spans="1:25" ht="15.75" x14ac:dyDescent="0.25">
      <c r="A201" s="254"/>
      <c r="B201" s="254"/>
      <c r="C201" s="255"/>
      <c r="D201" s="619"/>
      <c r="E201" s="251"/>
      <c r="F201" s="839"/>
      <c r="G201" s="839"/>
      <c r="H201" s="839"/>
      <c r="I201" s="251"/>
      <c r="J201" s="251"/>
      <c r="K201" s="251"/>
      <c r="L201" s="251"/>
      <c r="M201" s="251"/>
      <c r="N201" s="251"/>
      <c r="O201" s="251"/>
      <c r="P201" s="251"/>
      <c r="Q201" s="251"/>
      <c r="R201" s="251"/>
      <c r="S201" s="251"/>
      <c r="T201" s="251"/>
      <c r="U201" s="251"/>
      <c r="V201" s="251"/>
      <c r="W201" s="251"/>
      <c r="X201" s="251"/>
      <c r="Y201" s="251"/>
    </row>
    <row r="202" spans="1:25" ht="15.75" x14ac:dyDescent="0.25">
      <c r="A202" s="254"/>
      <c r="B202" s="254"/>
      <c r="C202" s="255"/>
      <c r="D202" s="619"/>
      <c r="E202" s="251"/>
      <c r="F202" s="839"/>
      <c r="G202" s="839"/>
      <c r="H202" s="839"/>
      <c r="I202" s="251"/>
      <c r="J202" s="251"/>
      <c r="K202" s="251"/>
      <c r="L202" s="251"/>
      <c r="M202" s="251"/>
      <c r="N202" s="251"/>
      <c r="O202" s="251"/>
      <c r="P202" s="251"/>
      <c r="Q202" s="251"/>
      <c r="R202" s="251"/>
      <c r="S202" s="251"/>
      <c r="T202" s="251"/>
      <c r="U202" s="251"/>
      <c r="V202" s="251"/>
      <c r="W202" s="251"/>
      <c r="X202" s="251"/>
      <c r="Y202" s="251"/>
    </row>
    <row r="203" spans="1:25" ht="15.75" x14ac:dyDescent="0.25">
      <c r="A203" s="254"/>
      <c r="B203" s="254"/>
      <c r="C203" s="255"/>
      <c r="D203" s="619"/>
      <c r="E203" s="251"/>
      <c r="F203" s="839"/>
      <c r="G203" s="839"/>
      <c r="H203" s="839"/>
      <c r="I203" s="251"/>
      <c r="J203" s="251"/>
      <c r="K203" s="251"/>
      <c r="L203" s="251"/>
      <c r="M203" s="251"/>
      <c r="N203" s="251"/>
      <c r="O203" s="251"/>
      <c r="P203" s="251"/>
      <c r="Q203" s="251"/>
      <c r="R203" s="251"/>
      <c r="S203" s="251"/>
      <c r="T203" s="251"/>
      <c r="U203" s="251"/>
      <c r="V203" s="251"/>
      <c r="W203" s="251"/>
      <c r="X203" s="251"/>
      <c r="Y203" s="251"/>
    </row>
    <row r="204" spans="1:25" ht="15.75" x14ac:dyDescent="0.25">
      <c r="A204" s="254"/>
      <c r="B204" s="254"/>
      <c r="C204" s="255"/>
      <c r="D204" s="619"/>
      <c r="E204" s="251"/>
      <c r="F204" s="839"/>
      <c r="G204" s="839"/>
      <c r="H204" s="839"/>
      <c r="I204" s="251"/>
      <c r="J204" s="251"/>
      <c r="K204" s="251"/>
      <c r="L204" s="251"/>
      <c r="M204" s="251"/>
      <c r="N204" s="251"/>
      <c r="O204" s="251"/>
      <c r="P204" s="251"/>
      <c r="Q204" s="251"/>
      <c r="R204" s="251"/>
      <c r="S204" s="251"/>
      <c r="T204" s="251"/>
      <c r="U204" s="251"/>
      <c r="V204" s="251"/>
      <c r="W204" s="251"/>
      <c r="X204" s="251"/>
      <c r="Y204" s="251"/>
    </row>
    <row r="205" spans="1:25" ht="15.75" x14ac:dyDescent="0.25">
      <c r="A205" s="254"/>
      <c r="B205" s="254"/>
      <c r="C205" s="255"/>
      <c r="D205" s="619"/>
      <c r="E205" s="251"/>
      <c r="F205" s="839"/>
      <c r="G205" s="839"/>
      <c r="H205" s="839"/>
      <c r="I205" s="251"/>
      <c r="J205" s="251"/>
      <c r="K205" s="251"/>
      <c r="L205" s="251"/>
      <c r="M205" s="251"/>
      <c r="N205" s="251"/>
      <c r="O205" s="251"/>
      <c r="P205" s="251"/>
      <c r="Q205" s="251"/>
      <c r="R205" s="251"/>
      <c r="S205" s="251"/>
      <c r="T205" s="251"/>
      <c r="U205" s="251"/>
      <c r="V205" s="251"/>
      <c r="W205" s="251"/>
      <c r="X205" s="251"/>
      <c r="Y205" s="251"/>
    </row>
    <row r="206" spans="1:25" ht="15.75" x14ac:dyDescent="0.25">
      <c r="A206" s="254"/>
      <c r="B206" s="254"/>
      <c r="C206" s="255"/>
      <c r="D206" s="619"/>
      <c r="E206" s="251"/>
      <c r="F206" s="839"/>
      <c r="G206" s="839"/>
      <c r="H206" s="839"/>
      <c r="I206" s="251"/>
      <c r="J206" s="251"/>
      <c r="K206" s="251"/>
      <c r="L206" s="251"/>
      <c r="M206" s="251"/>
      <c r="N206" s="251"/>
      <c r="O206" s="251"/>
      <c r="P206" s="251"/>
      <c r="Q206" s="251"/>
      <c r="R206" s="251"/>
      <c r="S206" s="251"/>
      <c r="T206" s="251"/>
      <c r="U206" s="251"/>
      <c r="V206" s="251"/>
      <c r="W206" s="251"/>
      <c r="X206" s="251"/>
      <c r="Y206" s="251"/>
    </row>
    <row r="207" spans="1:25" ht="15.75" x14ac:dyDescent="0.25">
      <c r="A207" s="254"/>
      <c r="B207" s="254"/>
      <c r="C207" s="255"/>
      <c r="D207" s="619"/>
      <c r="E207" s="251"/>
      <c r="F207" s="839"/>
      <c r="G207" s="839"/>
      <c r="H207" s="839"/>
      <c r="I207" s="251"/>
      <c r="J207" s="251"/>
      <c r="K207" s="251"/>
      <c r="L207" s="251"/>
      <c r="M207" s="251"/>
      <c r="N207" s="251"/>
      <c r="O207" s="251"/>
      <c r="P207" s="251"/>
      <c r="Q207" s="251"/>
      <c r="R207" s="251"/>
      <c r="S207" s="251"/>
      <c r="T207" s="251"/>
      <c r="U207" s="251"/>
      <c r="V207" s="251"/>
      <c r="W207" s="251"/>
      <c r="X207" s="251"/>
      <c r="Y207" s="251"/>
    </row>
    <row r="208" spans="1:25" ht="15.75" x14ac:dyDescent="0.25">
      <c r="A208" s="254"/>
      <c r="B208" s="254"/>
      <c r="C208" s="255"/>
      <c r="D208" s="619"/>
      <c r="E208" s="251"/>
      <c r="F208" s="839"/>
      <c r="G208" s="839"/>
      <c r="H208" s="839"/>
      <c r="I208" s="251"/>
      <c r="J208" s="251"/>
      <c r="K208" s="251"/>
      <c r="L208" s="251"/>
      <c r="M208" s="251"/>
      <c r="N208" s="251"/>
      <c r="O208" s="251"/>
      <c r="P208" s="251"/>
      <c r="Q208" s="251"/>
      <c r="R208" s="251"/>
      <c r="S208" s="251"/>
      <c r="T208" s="251"/>
      <c r="U208" s="251"/>
      <c r="V208" s="251"/>
      <c r="W208" s="251"/>
      <c r="X208" s="251"/>
      <c r="Y208" s="251"/>
    </row>
    <row r="209" spans="1:25" ht="15.75" x14ac:dyDescent="0.25">
      <c r="A209" s="254"/>
      <c r="B209" s="254"/>
      <c r="C209" s="255"/>
      <c r="D209" s="619"/>
      <c r="E209" s="251"/>
      <c r="F209" s="839"/>
      <c r="G209" s="839"/>
      <c r="H209" s="839"/>
      <c r="I209" s="251"/>
      <c r="J209" s="251"/>
      <c r="K209" s="251"/>
      <c r="L209" s="251"/>
      <c r="M209" s="251"/>
      <c r="N209" s="251"/>
      <c r="O209" s="251"/>
      <c r="P209" s="251"/>
      <c r="Q209" s="251"/>
      <c r="R209" s="251"/>
      <c r="S209" s="251"/>
      <c r="T209" s="251"/>
      <c r="U209" s="251"/>
      <c r="V209" s="251"/>
      <c r="W209" s="251"/>
      <c r="X209" s="251"/>
      <c r="Y209" s="251"/>
    </row>
    <row r="210" spans="1:25" ht="15.75" x14ac:dyDescent="0.25">
      <c r="A210" s="254"/>
      <c r="B210" s="254"/>
      <c r="C210" s="255"/>
      <c r="D210" s="619"/>
      <c r="E210" s="251"/>
      <c r="F210" s="839"/>
      <c r="G210" s="839"/>
      <c r="H210" s="839"/>
      <c r="I210" s="251"/>
      <c r="J210" s="251"/>
      <c r="K210" s="251"/>
      <c r="L210" s="251"/>
      <c r="M210" s="251"/>
      <c r="N210" s="251"/>
      <c r="O210" s="251"/>
      <c r="P210" s="251"/>
      <c r="Q210" s="251"/>
      <c r="R210" s="251"/>
      <c r="S210" s="251"/>
      <c r="T210" s="251"/>
      <c r="U210" s="251"/>
      <c r="V210" s="251"/>
      <c r="W210" s="251"/>
      <c r="X210" s="251"/>
      <c r="Y210" s="251"/>
    </row>
    <row r="211" spans="1:25" ht="15.75" x14ac:dyDescent="0.25">
      <c r="A211" s="254"/>
      <c r="B211" s="254"/>
      <c r="C211" s="255"/>
      <c r="D211" s="619"/>
      <c r="E211" s="251"/>
      <c r="F211" s="839"/>
      <c r="G211" s="839"/>
      <c r="H211" s="839"/>
      <c r="I211" s="251"/>
      <c r="J211" s="251"/>
      <c r="K211" s="251"/>
      <c r="L211" s="251"/>
      <c r="M211" s="251"/>
      <c r="N211" s="251"/>
      <c r="O211" s="251"/>
      <c r="P211" s="251"/>
      <c r="Q211" s="251"/>
      <c r="R211" s="251"/>
      <c r="S211" s="251"/>
      <c r="T211" s="251"/>
      <c r="U211" s="251"/>
      <c r="V211" s="251"/>
      <c r="W211" s="251"/>
      <c r="X211" s="251"/>
      <c r="Y211" s="251"/>
    </row>
    <row r="212" spans="1:25" ht="15.75" x14ac:dyDescent="0.25">
      <c r="A212" s="254"/>
      <c r="B212" s="254"/>
      <c r="C212" s="255"/>
      <c r="D212" s="619"/>
      <c r="E212" s="251"/>
      <c r="F212" s="839"/>
      <c r="G212" s="839"/>
      <c r="H212" s="839"/>
      <c r="I212" s="251"/>
      <c r="J212" s="251"/>
      <c r="K212" s="251"/>
      <c r="L212" s="251"/>
      <c r="M212" s="251"/>
      <c r="N212" s="251"/>
      <c r="O212" s="251"/>
      <c r="P212" s="251"/>
      <c r="Q212" s="251"/>
      <c r="R212" s="251"/>
      <c r="S212" s="251"/>
      <c r="T212" s="251"/>
      <c r="U212" s="251"/>
      <c r="V212" s="251"/>
      <c r="W212" s="251"/>
      <c r="X212" s="251"/>
      <c r="Y212" s="251"/>
    </row>
    <row r="213" spans="1:25" ht="15.75" x14ac:dyDescent="0.25">
      <c r="A213" s="254"/>
      <c r="B213" s="254"/>
      <c r="C213" s="255"/>
      <c r="D213" s="619"/>
      <c r="E213" s="251"/>
      <c r="F213" s="839"/>
      <c r="G213" s="839"/>
      <c r="H213" s="839"/>
      <c r="I213" s="251"/>
      <c r="J213" s="251"/>
      <c r="K213" s="251"/>
      <c r="L213" s="251"/>
      <c r="M213" s="251"/>
      <c r="N213" s="251"/>
      <c r="O213" s="251"/>
      <c r="P213" s="251"/>
      <c r="Q213" s="251"/>
      <c r="R213" s="251"/>
      <c r="S213" s="251"/>
      <c r="T213" s="251"/>
      <c r="U213" s="251"/>
      <c r="V213" s="251"/>
      <c r="W213" s="251"/>
      <c r="X213" s="251"/>
      <c r="Y213" s="251"/>
    </row>
    <row r="214" spans="1:25" ht="15.75" x14ac:dyDescent="0.25">
      <c r="A214" s="254"/>
      <c r="B214" s="254"/>
      <c r="C214" s="255"/>
      <c r="D214" s="619"/>
      <c r="E214" s="251"/>
      <c r="F214" s="839"/>
      <c r="G214" s="839"/>
      <c r="H214" s="839"/>
      <c r="I214" s="251"/>
      <c r="J214" s="251"/>
      <c r="K214" s="251"/>
      <c r="L214" s="251"/>
      <c r="M214" s="251"/>
      <c r="N214" s="251"/>
      <c r="O214" s="251"/>
      <c r="P214" s="251"/>
      <c r="Q214" s="251"/>
      <c r="R214" s="251"/>
      <c r="S214" s="251"/>
      <c r="T214" s="251"/>
      <c r="U214" s="251"/>
      <c r="V214" s="251"/>
      <c r="W214" s="251"/>
      <c r="X214" s="251"/>
      <c r="Y214" s="251"/>
    </row>
    <row r="215" spans="1:25" ht="15.75" x14ac:dyDescent="0.25">
      <c r="A215" s="254"/>
      <c r="B215" s="254"/>
      <c r="C215" s="255"/>
      <c r="D215" s="619"/>
      <c r="E215" s="251"/>
      <c r="F215" s="839"/>
      <c r="G215" s="839"/>
      <c r="H215" s="839"/>
      <c r="I215" s="251"/>
      <c r="J215" s="251"/>
      <c r="K215" s="251"/>
      <c r="L215" s="251"/>
      <c r="M215" s="251"/>
      <c r="N215" s="251"/>
      <c r="O215" s="251"/>
      <c r="P215" s="251"/>
      <c r="Q215" s="251"/>
      <c r="R215" s="251"/>
      <c r="S215" s="251"/>
      <c r="T215" s="251"/>
      <c r="U215" s="251"/>
      <c r="V215" s="251"/>
      <c r="W215" s="251"/>
      <c r="X215" s="251"/>
      <c r="Y215" s="251"/>
    </row>
    <row r="216" spans="1:25" ht="15.75" x14ac:dyDescent="0.25">
      <c r="A216" s="254"/>
      <c r="B216" s="254"/>
      <c r="C216" s="255"/>
      <c r="D216" s="619"/>
      <c r="E216" s="251"/>
      <c r="F216" s="839"/>
      <c r="G216" s="839"/>
      <c r="H216" s="839"/>
      <c r="I216" s="251"/>
      <c r="J216" s="251"/>
      <c r="K216" s="251"/>
      <c r="L216" s="251"/>
      <c r="M216" s="251"/>
      <c r="N216" s="251"/>
      <c r="O216" s="251"/>
      <c r="P216" s="251"/>
      <c r="Q216" s="251"/>
      <c r="R216" s="251"/>
      <c r="S216" s="251"/>
      <c r="T216" s="251"/>
      <c r="U216" s="251"/>
      <c r="V216" s="251"/>
      <c r="W216" s="251"/>
      <c r="X216" s="251"/>
      <c r="Y216" s="251"/>
    </row>
    <row r="217" spans="1:25" ht="15.75" x14ac:dyDescent="0.25">
      <c r="A217" s="254"/>
      <c r="B217" s="254"/>
      <c r="C217" s="255"/>
      <c r="D217" s="619"/>
      <c r="E217" s="251"/>
      <c r="F217" s="839"/>
      <c r="G217" s="839"/>
      <c r="H217" s="839"/>
      <c r="I217" s="251"/>
      <c r="J217" s="251"/>
      <c r="K217" s="251"/>
      <c r="L217" s="251"/>
      <c r="M217" s="251"/>
      <c r="N217" s="251"/>
      <c r="O217" s="251"/>
      <c r="P217" s="251"/>
      <c r="Q217" s="251"/>
      <c r="R217" s="251"/>
      <c r="S217" s="251"/>
      <c r="T217" s="251"/>
      <c r="U217" s="251"/>
      <c r="V217" s="251"/>
      <c r="W217" s="251"/>
      <c r="X217" s="251"/>
      <c r="Y217" s="251"/>
    </row>
    <row r="218" spans="1:25" ht="15.75" x14ac:dyDescent="0.25">
      <c r="A218" s="254"/>
      <c r="B218" s="254"/>
      <c r="C218" s="255"/>
      <c r="D218" s="619"/>
      <c r="E218" s="251"/>
      <c r="F218" s="839"/>
      <c r="G218" s="839"/>
      <c r="H218" s="839"/>
      <c r="I218" s="251"/>
      <c r="J218" s="251"/>
      <c r="K218" s="251"/>
      <c r="L218" s="251"/>
      <c r="M218" s="251"/>
      <c r="N218" s="251"/>
      <c r="O218" s="251"/>
      <c r="P218" s="251"/>
      <c r="Q218" s="251"/>
      <c r="R218" s="251"/>
      <c r="S218" s="251"/>
      <c r="T218" s="251"/>
      <c r="U218" s="251"/>
      <c r="V218" s="251"/>
      <c r="W218" s="251"/>
      <c r="X218" s="251"/>
      <c r="Y218" s="251"/>
    </row>
    <row r="219" spans="1:25" ht="15.75" x14ac:dyDescent="0.25">
      <c r="A219" s="254"/>
      <c r="B219" s="254"/>
      <c r="C219" s="255"/>
      <c r="D219" s="619"/>
      <c r="E219" s="251"/>
      <c r="F219" s="839"/>
      <c r="G219" s="839"/>
      <c r="H219" s="839"/>
      <c r="I219" s="251"/>
      <c r="J219" s="251"/>
      <c r="K219" s="251"/>
      <c r="L219" s="251"/>
      <c r="M219" s="251"/>
      <c r="N219" s="251"/>
      <c r="O219" s="251"/>
      <c r="P219" s="251"/>
      <c r="Q219" s="251"/>
      <c r="R219" s="251"/>
      <c r="S219" s="251"/>
      <c r="T219" s="251"/>
      <c r="U219" s="251"/>
      <c r="V219" s="251"/>
      <c r="W219" s="251"/>
      <c r="X219" s="251"/>
      <c r="Y219" s="251"/>
    </row>
    <row r="220" spans="1:25" ht="15.75" x14ac:dyDescent="0.25">
      <c r="A220" s="254"/>
      <c r="B220" s="254"/>
      <c r="C220" s="255"/>
      <c r="D220" s="619"/>
      <c r="E220" s="251"/>
      <c r="F220" s="839"/>
      <c r="G220" s="839"/>
      <c r="H220" s="839"/>
      <c r="I220" s="251"/>
      <c r="J220" s="251"/>
      <c r="K220" s="251"/>
      <c r="L220" s="251"/>
      <c r="M220" s="251"/>
      <c r="N220" s="251"/>
      <c r="O220" s="251"/>
      <c r="P220" s="251"/>
      <c r="Q220" s="251"/>
      <c r="R220" s="251"/>
      <c r="S220" s="251"/>
      <c r="T220" s="251"/>
      <c r="U220" s="251"/>
      <c r="V220" s="251"/>
      <c r="W220" s="251"/>
      <c r="X220" s="251"/>
      <c r="Y220" s="251"/>
    </row>
    <row r="221" spans="1:25" ht="15.75" x14ac:dyDescent="0.25">
      <c r="A221" s="254"/>
      <c r="B221" s="254"/>
      <c r="C221" s="255"/>
      <c r="D221" s="619"/>
      <c r="E221" s="251"/>
      <c r="F221" s="839"/>
      <c r="G221" s="839"/>
      <c r="H221" s="839"/>
      <c r="I221" s="251"/>
      <c r="J221" s="251"/>
      <c r="K221" s="251"/>
      <c r="L221" s="251"/>
      <c r="M221" s="251"/>
      <c r="N221" s="251"/>
      <c r="O221" s="251"/>
      <c r="P221" s="251"/>
      <c r="Q221" s="251"/>
      <c r="R221" s="251"/>
      <c r="S221" s="251"/>
      <c r="T221" s="251"/>
      <c r="U221" s="251"/>
      <c r="V221" s="251"/>
      <c r="W221" s="251"/>
      <c r="X221" s="251"/>
      <c r="Y221" s="251"/>
    </row>
    <row r="222" spans="1:25" ht="15.75" x14ac:dyDescent="0.25">
      <c r="A222" s="254"/>
      <c r="B222" s="254"/>
      <c r="C222" s="255"/>
      <c r="D222" s="619"/>
      <c r="E222" s="251"/>
      <c r="F222" s="839"/>
      <c r="G222" s="839"/>
      <c r="H222" s="839"/>
      <c r="I222" s="251"/>
      <c r="J222" s="251"/>
      <c r="K222" s="251"/>
      <c r="L222" s="251"/>
      <c r="M222" s="251"/>
      <c r="N222" s="251"/>
      <c r="O222" s="251"/>
      <c r="P222" s="251"/>
      <c r="Q222" s="251"/>
      <c r="R222" s="251"/>
      <c r="S222" s="251"/>
      <c r="T222" s="251"/>
      <c r="U222" s="251"/>
      <c r="V222" s="251"/>
      <c r="W222" s="251"/>
      <c r="X222" s="251"/>
      <c r="Y222" s="251"/>
    </row>
    <row r="223" spans="1:25" ht="15.75" x14ac:dyDescent="0.25">
      <c r="A223" s="254"/>
      <c r="B223" s="254"/>
      <c r="C223" s="255"/>
      <c r="D223" s="619"/>
      <c r="E223" s="251"/>
      <c r="F223" s="839"/>
      <c r="G223" s="839"/>
      <c r="H223" s="839"/>
      <c r="I223" s="251"/>
      <c r="J223" s="251"/>
      <c r="K223" s="251"/>
      <c r="L223" s="251"/>
      <c r="M223" s="251"/>
      <c r="N223" s="251"/>
      <c r="O223" s="251"/>
      <c r="P223" s="251"/>
      <c r="Q223" s="251"/>
      <c r="R223" s="251"/>
      <c r="S223" s="251"/>
      <c r="T223" s="251"/>
      <c r="U223" s="251"/>
      <c r="V223" s="251"/>
      <c r="W223" s="251"/>
      <c r="X223" s="251"/>
      <c r="Y223" s="251"/>
    </row>
    <row r="224" spans="1:25" ht="15.75" x14ac:dyDescent="0.25">
      <c r="A224" s="254"/>
      <c r="B224" s="254"/>
      <c r="C224" s="255"/>
      <c r="D224" s="619"/>
      <c r="E224" s="251"/>
      <c r="F224" s="839"/>
      <c r="G224" s="839"/>
      <c r="H224" s="839"/>
      <c r="I224" s="251"/>
      <c r="J224" s="251"/>
      <c r="K224" s="251"/>
      <c r="L224" s="251"/>
      <c r="M224" s="251"/>
      <c r="N224" s="251"/>
      <c r="O224" s="251"/>
      <c r="P224" s="251"/>
      <c r="Q224" s="251"/>
      <c r="R224" s="251"/>
      <c r="S224" s="251"/>
      <c r="T224" s="251"/>
      <c r="U224" s="251"/>
      <c r="V224" s="251"/>
      <c r="W224" s="251"/>
      <c r="X224" s="251"/>
      <c r="Y224" s="251"/>
    </row>
    <row r="225" spans="1:25" ht="15.75" x14ac:dyDescent="0.25">
      <c r="A225" s="254"/>
      <c r="B225" s="254"/>
      <c r="C225" s="255"/>
      <c r="D225" s="619"/>
      <c r="E225" s="251"/>
      <c r="F225" s="839"/>
      <c r="G225" s="839"/>
      <c r="H225" s="839"/>
      <c r="I225" s="251"/>
      <c r="J225" s="251"/>
      <c r="K225" s="251"/>
      <c r="L225" s="251"/>
      <c r="M225" s="251"/>
      <c r="N225" s="251"/>
      <c r="O225" s="251"/>
      <c r="P225" s="251"/>
      <c r="Q225" s="251"/>
      <c r="R225" s="251"/>
      <c r="S225" s="251"/>
      <c r="T225" s="251"/>
      <c r="U225" s="251"/>
      <c r="V225" s="251"/>
      <c r="W225" s="251"/>
      <c r="X225" s="251"/>
      <c r="Y225" s="251"/>
    </row>
    <row r="226" spans="1:25" ht="15.75" x14ac:dyDescent="0.25">
      <c r="A226" s="254"/>
      <c r="B226" s="254"/>
      <c r="C226" s="255"/>
      <c r="D226" s="619"/>
      <c r="E226" s="251"/>
      <c r="F226" s="839"/>
      <c r="G226" s="839"/>
      <c r="H226" s="839"/>
      <c r="I226" s="251"/>
      <c r="J226" s="251"/>
      <c r="K226" s="251"/>
      <c r="L226" s="251"/>
      <c r="M226" s="251"/>
      <c r="N226" s="251"/>
      <c r="O226" s="251"/>
      <c r="P226" s="251"/>
      <c r="Q226" s="251"/>
      <c r="R226" s="251"/>
      <c r="S226" s="251"/>
      <c r="T226" s="251"/>
      <c r="U226" s="251"/>
      <c r="V226" s="251"/>
      <c r="W226" s="251"/>
      <c r="X226" s="251"/>
      <c r="Y226" s="251"/>
    </row>
    <row r="227" spans="1:25" ht="15.75" x14ac:dyDescent="0.25">
      <c r="A227" s="254"/>
      <c r="B227" s="254"/>
      <c r="C227" s="255"/>
      <c r="D227" s="619"/>
      <c r="E227" s="251"/>
      <c r="F227" s="839"/>
      <c r="G227" s="839"/>
      <c r="H227" s="839"/>
      <c r="I227" s="251"/>
      <c r="J227" s="251"/>
      <c r="K227" s="251"/>
      <c r="L227" s="251"/>
      <c r="M227" s="251"/>
      <c r="N227" s="251"/>
      <c r="O227" s="251"/>
      <c r="P227" s="251"/>
      <c r="Q227" s="251"/>
      <c r="R227" s="251"/>
      <c r="S227" s="251"/>
      <c r="T227" s="251"/>
      <c r="U227" s="251"/>
      <c r="V227" s="251"/>
      <c r="W227" s="251"/>
      <c r="X227" s="251"/>
      <c r="Y227" s="251"/>
    </row>
    <row r="228" spans="1:25" ht="15.75" x14ac:dyDescent="0.25">
      <c r="A228" s="254"/>
      <c r="B228" s="254"/>
      <c r="C228" s="255"/>
      <c r="D228" s="619"/>
      <c r="E228" s="251"/>
      <c r="F228" s="839"/>
      <c r="G228" s="839"/>
      <c r="H228" s="839"/>
      <c r="I228" s="251"/>
      <c r="J228" s="251"/>
      <c r="K228" s="251"/>
      <c r="L228" s="251"/>
      <c r="M228" s="251"/>
      <c r="N228" s="251"/>
      <c r="O228" s="251"/>
      <c r="P228" s="251"/>
      <c r="Q228" s="251"/>
      <c r="R228" s="251"/>
      <c r="S228" s="251"/>
      <c r="T228" s="251"/>
      <c r="U228" s="251"/>
      <c r="V228" s="251"/>
      <c r="W228" s="251"/>
      <c r="X228" s="251"/>
      <c r="Y228" s="251"/>
    </row>
    <row r="229" spans="1:25" ht="15.75" x14ac:dyDescent="0.25">
      <c r="A229" s="254"/>
      <c r="B229" s="254"/>
      <c r="C229" s="255"/>
      <c r="D229" s="619"/>
      <c r="E229" s="251"/>
      <c r="F229" s="839"/>
      <c r="G229" s="839"/>
      <c r="H229" s="839"/>
      <c r="I229" s="251"/>
      <c r="J229" s="251"/>
      <c r="K229" s="251"/>
      <c r="L229" s="251"/>
      <c r="M229" s="251"/>
      <c r="N229" s="251"/>
      <c r="O229" s="251"/>
      <c r="P229" s="251"/>
      <c r="Q229" s="251"/>
      <c r="R229" s="251"/>
      <c r="S229" s="251"/>
      <c r="T229" s="251"/>
      <c r="U229" s="251"/>
      <c r="V229" s="251"/>
      <c r="W229" s="251"/>
      <c r="X229" s="251"/>
      <c r="Y229" s="251"/>
    </row>
    <row r="230" spans="1:25" ht="15.75" x14ac:dyDescent="0.25">
      <c r="A230" s="254"/>
      <c r="B230" s="254"/>
      <c r="C230" s="255"/>
      <c r="D230" s="619"/>
      <c r="E230" s="251"/>
      <c r="F230" s="839"/>
      <c r="G230" s="839"/>
      <c r="H230" s="839"/>
      <c r="I230" s="251"/>
      <c r="J230" s="251"/>
      <c r="K230" s="251"/>
      <c r="L230" s="251"/>
      <c r="M230" s="251"/>
      <c r="N230" s="251"/>
      <c r="O230" s="251"/>
      <c r="P230" s="251"/>
      <c r="Q230" s="251"/>
      <c r="R230" s="251"/>
      <c r="S230" s="251"/>
      <c r="T230" s="251"/>
      <c r="U230" s="251"/>
      <c r="V230" s="251"/>
      <c r="W230" s="251"/>
      <c r="X230" s="251"/>
      <c r="Y230" s="251"/>
    </row>
    <row r="231" spans="1:25" ht="15.75" x14ac:dyDescent="0.25">
      <c r="A231" s="254"/>
      <c r="B231" s="254"/>
      <c r="C231" s="255"/>
      <c r="D231" s="619"/>
      <c r="E231" s="251"/>
      <c r="F231" s="839"/>
      <c r="G231" s="839"/>
      <c r="H231" s="839"/>
      <c r="I231" s="251"/>
      <c r="J231" s="251"/>
      <c r="K231" s="251"/>
      <c r="L231" s="251"/>
      <c r="M231" s="251"/>
      <c r="N231" s="251"/>
      <c r="O231" s="251"/>
      <c r="P231" s="251"/>
      <c r="Q231" s="251"/>
      <c r="R231" s="251"/>
      <c r="S231" s="251"/>
      <c r="T231" s="251"/>
      <c r="U231" s="251"/>
      <c r="V231" s="251"/>
      <c r="W231" s="251"/>
      <c r="X231" s="251"/>
      <c r="Y231" s="251"/>
    </row>
    <row r="232" spans="1:25" ht="15.75" x14ac:dyDescent="0.25">
      <c r="A232" s="254"/>
      <c r="B232" s="254"/>
      <c r="C232" s="255"/>
      <c r="D232" s="619"/>
      <c r="E232" s="251"/>
      <c r="F232" s="839"/>
      <c r="G232" s="839"/>
      <c r="H232" s="839"/>
      <c r="I232" s="251"/>
      <c r="J232" s="251"/>
      <c r="K232" s="251"/>
      <c r="L232" s="251"/>
      <c r="M232" s="251"/>
      <c r="N232" s="251"/>
      <c r="O232" s="251"/>
      <c r="P232" s="251"/>
      <c r="Q232" s="251"/>
      <c r="R232" s="251"/>
      <c r="S232" s="251"/>
      <c r="T232" s="251"/>
      <c r="U232" s="251"/>
      <c r="V232" s="251"/>
      <c r="W232" s="251"/>
      <c r="X232" s="251"/>
      <c r="Y232" s="251"/>
    </row>
    <row r="233" spans="1:25" ht="15.75" x14ac:dyDescent="0.25">
      <c r="A233" s="254"/>
      <c r="B233" s="254"/>
      <c r="C233" s="255"/>
      <c r="D233" s="619"/>
      <c r="E233" s="251"/>
      <c r="F233" s="839"/>
      <c r="G233" s="839"/>
      <c r="H233" s="839"/>
      <c r="I233" s="251"/>
      <c r="J233" s="251"/>
      <c r="K233" s="251"/>
      <c r="L233" s="251"/>
      <c r="M233" s="251"/>
      <c r="N233" s="251"/>
      <c r="O233" s="251"/>
      <c r="P233" s="251"/>
      <c r="Q233" s="251"/>
      <c r="R233" s="251"/>
      <c r="S233" s="251"/>
      <c r="T233" s="251"/>
      <c r="U233" s="251"/>
      <c r="V233" s="251"/>
      <c r="W233" s="251"/>
      <c r="X233" s="251"/>
      <c r="Y233" s="251"/>
    </row>
    <row r="234" spans="1:25" ht="15.75" x14ac:dyDescent="0.25">
      <c r="A234" s="254"/>
      <c r="B234" s="254"/>
      <c r="C234" s="255"/>
      <c r="D234" s="619"/>
      <c r="E234" s="251"/>
      <c r="F234" s="839"/>
      <c r="G234" s="839"/>
      <c r="H234" s="839"/>
      <c r="I234" s="251"/>
      <c r="J234" s="251"/>
      <c r="K234" s="251"/>
      <c r="L234" s="251"/>
      <c r="M234" s="251"/>
      <c r="N234" s="251"/>
      <c r="O234" s="251"/>
      <c r="P234" s="251"/>
      <c r="Q234" s="251"/>
      <c r="R234" s="251"/>
      <c r="S234" s="251"/>
      <c r="T234" s="251"/>
      <c r="U234" s="251"/>
      <c r="V234" s="251"/>
      <c r="W234" s="251"/>
      <c r="X234" s="251"/>
      <c r="Y234" s="251"/>
    </row>
    <row r="235" spans="1:25" ht="15.75" x14ac:dyDescent="0.25">
      <c r="A235" s="254"/>
      <c r="B235" s="254"/>
      <c r="C235" s="255"/>
      <c r="D235" s="619"/>
      <c r="E235" s="251"/>
      <c r="F235" s="839"/>
      <c r="G235" s="839"/>
      <c r="H235" s="839"/>
      <c r="I235" s="251"/>
      <c r="J235" s="251"/>
      <c r="K235" s="251"/>
      <c r="L235" s="251"/>
      <c r="M235" s="251"/>
      <c r="N235" s="251"/>
      <c r="O235" s="251"/>
      <c r="P235" s="251"/>
      <c r="Q235" s="251"/>
      <c r="R235" s="251"/>
      <c r="S235" s="251"/>
      <c r="T235" s="251"/>
      <c r="U235" s="251"/>
      <c r="V235" s="251"/>
      <c r="W235" s="251"/>
      <c r="X235" s="251"/>
      <c r="Y235" s="251"/>
    </row>
    <row r="236" spans="1:25" ht="15.75" x14ac:dyDescent="0.25">
      <c r="A236" s="254"/>
      <c r="B236" s="254"/>
      <c r="C236" s="255"/>
      <c r="D236" s="619"/>
      <c r="E236" s="251"/>
      <c r="F236" s="839"/>
      <c r="G236" s="839"/>
      <c r="H236" s="839"/>
      <c r="I236" s="251"/>
      <c r="J236" s="251"/>
      <c r="K236" s="251"/>
      <c r="L236" s="251"/>
      <c r="M236" s="251"/>
      <c r="N236" s="251"/>
      <c r="O236" s="251"/>
      <c r="P236" s="251"/>
      <c r="Q236" s="251"/>
      <c r="R236" s="251"/>
      <c r="S236" s="251"/>
      <c r="T236" s="251"/>
      <c r="U236" s="251"/>
      <c r="V236" s="251"/>
      <c r="W236" s="251"/>
      <c r="X236" s="251"/>
      <c r="Y236" s="251"/>
    </row>
    <row r="237" spans="1:25" ht="15.75" x14ac:dyDescent="0.25">
      <c r="A237" s="254"/>
      <c r="B237" s="254"/>
      <c r="C237" s="255"/>
      <c r="D237" s="619"/>
      <c r="E237" s="251"/>
      <c r="F237" s="839"/>
      <c r="G237" s="839"/>
      <c r="H237" s="839"/>
      <c r="I237" s="251"/>
      <c r="J237" s="251"/>
      <c r="K237" s="251"/>
      <c r="L237" s="251"/>
      <c r="M237" s="251"/>
      <c r="N237" s="251"/>
      <c r="O237" s="251"/>
      <c r="P237" s="251"/>
      <c r="Q237" s="251"/>
      <c r="R237" s="251"/>
      <c r="S237" s="251"/>
      <c r="T237" s="251"/>
      <c r="U237" s="251"/>
      <c r="V237" s="251"/>
      <c r="W237" s="251"/>
      <c r="X237" s="251"/>
      <c r="Y237" s="251"/>
    </row>
    <row r="238" spans="1:25" ht="15.75" x14ac:dyDescent="0.25">
      <c r="A238" s="254"/>
      <c r="B238" s="254"/>
      <c r="C238" s="255"/>
      <c r="D238" s="619"/>
      <c r="E238" s="251"/>
      <c r="F238" s="839"/>
      <c r="G238" s="839"/>
      <c r="H238" s="839"/>
      <c r="I238" s="251"/>
      <c r="J238" s="251"/>
      <c r="K238" s="251"/>
      <c r="L238" s="251"/>
      <c r="M238" s="251"/>
      <c r="N238" s="251"/>
      <c r="O238" s="251"/>
      <c r="P238" s="251"/>
      <c r="Q238" s="251"/>
      <c r="R238" s="251"/>
      <c r="S238" s="251"/>
      <c r="T238" s="251"/>
      <c r="U238" s="251"/>
      <c r="V238" s="251"/>
      <c r="W238" s="251"/>
      <c r="X238" s="251"/>
      <c r="Y238" s="251"/>
    </row>
    <row r="239" spans="1:25" ht="15.75" x14ac:dyDescent="0.25">
      <c r="A239" s="254"/>
      <c r="B239" s="254"/>
      <c r="C239" s="255"/>
      <c r="D239" s="619"/>
      <c r="E239" s="251"/>
      <c r="F239" s="839"/>
      <c r="G239" s="839"/>
      <c r="H239" s="839"/>
      <c r="I239" s="251"/>
      <c r="J239" s="251"/>
      <c r="K239" s="251"/>
      <c r="L239" s="251"/>
      <c r="M239" s="251"/>
      <c r="N239" s="251"/>
      <c r="O239" s="251"/>
      <c r="P239" s="251"/>
      <c r="Q239" s="251"/>
      <c r="R239" s="251"/>
      <c r="S239" s="251"/>
      <c r="T239" s="251"/>
      <c r="U239" s="251"/>
      <c r="V239" s="251"/>
      <c r="W239" s="251"/>
      <c r="X239" s="251"/>
      <c r="Y239" s="251"/>
    </row>
    <row r="240" spans="1:25" ht="15.75" x14ac:dyDescent="0.25">
      <c r="A240" s="254"/>
      <c r="B240" s="254"/>
      <c r="C240" s="255"/>
      <c r="D240" s="619"/>
      <c r="E240" s="251"/>
      <c r="F240" s="839"/>
      <c r="G240" s="839"/>
      <c r="H240" s="839"/>
      <c r="I240" s="251"/>
      <c r="J240" s="251"/>
      <c r="K240" s="251"/>
      <c r="L240" s="251"/>
      <c r="M240" s="251"/>
      <c r="N240" s="251"/>
      <c r="O240" s="251"/>
      <c r="P240" s="251"/>
      <c r="Q240" s="251"/>
      <c r="R240" s="251"/>
      <c r="S240" s="251"/>
      <c r="T240" s="251"/>
      <c r="U240" s="251"/>
      <c r="V240" s="251"/>
      <c r="W240" s="251"/>
      <c r="X240" s="251"/>
      <c r="Y240" s="251"/>
    </row>
    <row r="241" spans="1:25" ht="15.75" x14ac:dyDescent="0.25">
      <c r="A241" s="254"/>
      <c r="B241" s="254"/>
      <c r="C241" s="255"/>
      <c r="D241" s="619"/>
      <c r="E241" s="251"/>
      <c r="F241" s="839"/>
      <c r="G241" s="839"/>
      <c r="H241" s="839"/>
      <c r="I241" s="251"/>
      <c r="J241" s="251"/>
      <c r="K241" s="251"/>
      <c r="L241" s="251"/>
      <c r="M241" s="251"/>
      <c r="N241" s="251"/>
      <c r="O241" s="251"/>
      <c r="P241" s="251"/>
      <c r="Q241" s="251"/>
      <c r="R241" s="251"/>
      <c r="S241" s="251"/>
      <c r="T241" s="251"/>
      <c r="U241" s="251"/>
      <c r="V241" s="251"/>
      <c r="W241" s="251"/>
      <c r="X241" s="251"/>
      <c r="Y241" s="251"/>
    </row>
    <row r="242" spans="1:25" ht="15.75" x14ac:dyDescent="0.25">
      <c r="A242" s="254"/>
      <c r="B242" s="254"/>
      <c r="C242" s="255"/>
      <c r="D242" s="619"/>
      <c r="E242" s="251"/>
      <c r="F242" s="839"/>
      <c r="G242" s="839"/>
      <c r="H242" s="839"/>
      <c r="I242" s="251"/>
      <c r="J242" s="251"/>
      <c r="K242" s="251"/>
      <c r="L242" s="251"/>
      <c r="M242" s="251"/>
      <c r="N242" s="251"/>
      <c r="O242" s="251"/>
      <c r="P242" s="251"/>
      <c r="Q242" s="251"/>
      <c r="R242" s="251"/>
      <c r="S242" s="251"/>
      <c r="T242" s="251"/>
      <c r="U242" s="251"/>
      <c r="V242" s="251"/>
      <c r="W242" s="251"/>
      <c r="X242" s="251"/>
      <c r="Y242" s="251"/>
    </row>
    <row r="243" spans="1:25" ht="15.75" x14ac:dyDescent="0.25">
      <c r="A243" s="254"/>
      <c r="B243" s="254"/>
      <c r="C243" s="255"/>
      <c r="D243" s="619"/>
      <c r="E243" s="251"/>
      <c r="F243" s="839"/>
      <c r="G243" s="839"/>
      <c r="H243" s="839"/>
      <c r="I243" s="251"/>
      <c r="J243" s="251"/>
      <c r="K243" s="251"/>
      <c r="L243" s="251"/>
      <c r="M243" s="251"/>
      <c r="N243" s="251"/>
      <c r="O243" s="251"/>
      <c r="P243" s="251"/>
      <c r="Q243" s="251"/>
      <c r="R243" s="251"/>
      <c r="S243" s="251"/>
      <c r="T243" s="251"/>
      <c r="U243" s="251"/>
      <c r="V243" s="251"/>
      <c r="W243" s="251"/>
      <c r="X243" s="251"/>
      <c r="Y243" s="251"/>
    </row>
    <row r="244" spans="1:25" ht="15.75" x14ac:dyDescent="0.25">
      <c r="A244" s="254"/>
      <c r="B244" s="254"/>
      <c r="C244" s="255"/>
      <c r="D244" s="619"/>
      <c r="E244" s="251"/>
      <c r="F244" s="839"/>
      <c r="G244" s="839"/>
      <c r="H244" s="839"/>
      <c r="I244" s="251"/>
      <c r="J244" s="251"/>
      <c r="K244" s="251"/>
      <c r="L244" s="251"/>
      <c r="M244" s="251"/>
      <c r="N244" s="251"/>
      <c r="O244" s="251"/>
      <c r="P244" s="251"/>
      <c r="Q244" s="251"/>
      <c r="R244" s="251"/>
      <c r="S244" s="251"/>
      <c r="T244" s="251"/>
      <c r="U244" s="251"/>
      <c r="V244" s="251"/>
      <c r="W244" s="251"/>
      <c r="X244" s="251"/>
      <c r="Y244" s="251"/>
    </row>
    <row r="245" spans="1:25" ht="15.75" x14ac:dyDescent="0.25">
      <c r="A245" s="254"/>
      <c r="B245" s="254"/>
      <c r="C245" s="255"/>
      <c r="D245" s="619"/>
      <c r="E245" s="251"/>
      <c r="F245" s="839"/>
      <c r="G245" s="839"/>
      <c r="H245" s="839"/>
      <c r="I245" s="251"/>
      <c r="J245" s="251"/>
      <c r="K245" s="251"/>
      <c r="L245" s="251"/>
      <c r="M245" s="251"/>
      <c r="N245" s="251"/>
      <c r="O245" s="251"/>
      <c r="P245" s="251"/>
      <c r="Q245" s="251"/>
      <c r="R245" s="251"/>
      <c r="S245" s="251"/>
      <c r="T245" s="251"/>
      <c r="U245" s="251"/>
      <c r="V245" s="251"/>
      <c r="W245" s="251"/>
      <c r="X245" s="251"/>
      <c r="Y245" s="251"/>
    </row>
    <row r="246" spans="1:25" ht="15.75" x14ac:dyDescent="0.25">
      <c r="A246" s="254"/>
      <c r="B246" s="254"/>
      <c r="C246" s="255"/>
      <c r="D246" s="619"/>
      <c r="E246" s="251"/>
      <c r="F246" s="839"/>
      <c r="G246" s="839"/>
      <c r="H246" s="839"/>
      <c r="I246" s="251"/>
      <c r="J246" s="251"/>
      <c r="K246" s="251"/>
      <c r="L246" s="251"/>
      <c r="M246" s="251"/>
      <c r="N246" s="251"/>
      <c r="O246" s="251"/>
      <c r="P246" s="251"/>
      <c r="Q246" s="251"/>
      <c r="R246" s="251"/>
      <c r="S246" s="251"/>
      <c r="T246" s="251"/>
      <c r="U246" s="251"/>
      <c r="V246" s="251"/>
      <c r="W246" s="251"/>
      <c r="X246" s="251"/>
      <c r="Y246" s="251"/>
    </row>
    <row r="247" spans="1:25" ht="15.75" x14ac:dyDescent="0.25">
      <c r="A247" s="254"/>
      <c r="B247" s="254"/>
      <c r="C247" s="255"/>
      <c r="D247" s="619"/>
      <c r="E247" s="251"/>
      <c r="F247" s="839"/>
      <c r="G247" s="839"/>
      <c r="H247" s="839"/>
      <c r="I247" s="251"/>
      <c r="J247" s="251"/>
      <c r="K247" s="251"/>
      <c r="L247" s="251"/>
      <c r="M247" s="251"/>
      <c r="N247" s="251"/>
      <c r="O247" s="251"/>
      <c r="P247" s="251"/>
      <c r="Q247" s="251"/>
      <c r="R247" s="251"/>
      <c r="S247" s="251"/>
      <c r="T247" s="251"/>
      <c r="U247" s="251"/>
      <c r="V247" s="251"/>
      <c r="W247" s="251"/>
      <c r="X247" s="251"/>
      <c r="Y247" s="251"/>
    </row>
    <row r="248" spans="1:25" ht="15.75" x14ac:dyDescent="0.25">
      <c r="A248" s="254"/>
      <c r="B248" s="254"/>
      <c r="C248" s="255"/>
      <c r="D248" s="619"/>
      <c r="E248" s="251"/>
      <c r="F248" s="839"/>
      <c r="G248" s="839"/>
      <c r="H248" s="839"/>
      <c r="I248" s="251"/>
      <c r="J248" s="251"/>
      <c r="K248" s="251"/>
      <c r="L248" s="251"/>
      <c r="M248" s="251"/>
      <c r="N248" s="251"/>
      <c r="O248" s="251"/>
      <c r="P248" s="251"/>
      <c r="Q248" s="251"/>
      <c r="R248" s="251"/>
      <c r="S248" s="251"/>
      <c r="T248" s="251"/>
      <c r="U248" s="251"/>
      <c r="V248" s="251"/>
      <c r="W248" s="251"/>
      <c r="X248" s="251"/>
      <c r="Y248" s="251"/>
    </row>
    <row r="249" spans="1:25" ht="15.75" x14ac:dyDescent="0.25">
      <c r="A249" s="254"/>
      <c r="B249" s="254"/>
      <c r="C249" s="255"/>
      <c r="D249" s="619"/>
      <c r="E249" s="251"/>
      <c r="F249" s="839"/>
      <c r="G249" s="839"/>
      <c r="H249" s="839"/>
      <c r="I249" s="251"/>
      <c r="J249" s="251"/>
      <c r="K249" s="251"/>
      <c r="L249" s="251"/>
      <c r="M249" s="251"/>
      <c r="N249" s="251"/>
      <c r="O249" s="251"/>
      <c r="P249" s="251"/>
      <c r="Q249" s="251"/>
      <c r="R249" s="251"/>
      <c r="S249" s="251"/>
      <c r="T249" s="251"/>
      <c r="U249" s="251"/>
      <c r="V249" s="251"/>
      <c r="W249" s="251"/>
      <c r="X249" s="251"/>
      <c r="Y249" s="251"/>
    </row>
    <row r="250" spans="1:25" ht="15.75" x14ac:dyDescent="0.25">
      <c r="A250" s="254"/>
      <c r="B250" s="254"/>
      <c r="C250" s="255"/>
      <c r="D250" s="619"/>
      <c r="E250" s="251"/>
      <c r="F250" s="839"/>
      <c r="G250" s="839"/>
      <c r="H250" s="839"/>
      <c r="I250" s="251"/>
      <c r="J250" s="251"/>
      <c r="K250" s="251"/>
      <c r="L250" s="251"/>
      <c r="M250" s="251"/>
      <c r="N250" s="251"/>
      <c r="O250" s="251"/>
      <c r="P250" s="251"/>
      <c r="Q250" s="251"/>
      <c r="R250" s="251"/>
      <c r="S250" s="251"/>
      <c r="T250" s="251"/>
      <c r="U250" s="251"/>
      <c r="V250" s="251"/>
      <c r="W250" s="251"/>
      <c r="X250" s="251"/>
      <c r="Y250" s="251"/>
    </row>
    <row r="251" spans="1:25" ht="15.75" x14ac:dyDescent="0.25">
      <c r="A251" s="254"/>
      <c r="B251" s="254"/>
      <c r="C251" s="255"/>
      <c r="D251" s="619"/>
      <c r="E251" s="251"/>
      <c r="F251" s="839"/>
      <c r="G251" s="839"/>
      <c r="H251" s="839"/>
      <c r="I251" s="251"/>
      <c r="J251" s="251"/>
      <c r="K251" s="251"/>
      <c r="L251" s="251"/>
      <c r="M251" s="251"/>
      <c r="N251" s="251"/>
      <c r="O251" s="251"/>
      <c r="P251" s="251"/>
      <c r="Q251" s="251"/>
      <c r="R251" s="251"/>
      <c r="S251" s="251"/>
      <c r="T251" s="251"/>
      <c r="U251" s="251"/>
      <c r="V251" s="251"/>
      <c r="W251" s="251"/>
      <c r="X251" s="251"/>
      <c r="Y251" s="251"/>
    </row>
    <row r="252" spans="1:25" ht="15.75" x14ac:dyDescent="0.25">
      <c r="A252" s="254"/>
      <c r="B252" s="254"/>
      <c r="C252" s="255"/>
      <c r="D252" s="619"/>
      <c r="E252" s="251"/>
      <c r="F252" s="839"/>
      <c r="G252" s="839"/>
      <c r="H252" s="839"/>
      <c r="I252" s="251"/>
      <c r="J252" s="251"/>
      <c r="K252" s="251"/>
      <c r="L252" s="251"/>
      <c r="M252" s="251"/>
      <c r="N252" s="251"/>
      <c r="O252" s="251"/>
      <c r="P252" s="251"/>
      <c r="Q252" s="251"/>
      <c r="R252" s="251"/>
      <c r="S252" s="251"/>
      <c r="T252" s="251"/>
      <c r="U252" s="251"/>
      <c r="V252" s="251"/>
      <c r="W252" s="251"/>
      <c r="X252" s="251"/>
      <c r="Y252" s="251"/>
    </row>
    <row r="253" spans="1:25" ht="15.75" x14ac:dyDescent="0.25">
      <c r="A253" s="254"/>
      <c r="B253" s="254"/>
      <c r="C253" s="255"/>
      <c r="D253" s="619"/>
      <c r="E253" s="251"/>
      <c r="F253" s="839"/>
      <c r="G253" s="839"/>
      <c r="H253" s="839"/>
      <c r="I253" s="251"/>
      <c r="J253" s="251"/>
      <c r="K253" s="251"/>
      <c r="L253" s="251"/>
      <c r="M253" s="251"/>
      <c r="N253" s="251"/>
      <c r="O253" s="251"/>
      <c r="P253" s="251"/>
      <c r="Q253" s="251"/>
      <c r="R253" s="251"/>
      <c r="S253" s="251"/>
      <c r="T253" s="251"/>
      <c r="U253" s="251"/>
      <c r="V253" s="251"/>
      <c r="W253" s="251"/>
      <c r="X253" s="251"/>
      <c r="Y253" s="251"/>
    </row>
    <row r="254" spans="1:25" ht="15.75" x14ac:dyDescent="0.25">
      <c r="A254" s="254"/>
      <c r="B254" s="254"/>
      <c r="C254" s="255"/>
      <c r="D254" s="619"/>
      <c r="E254" s="251"/>
      <c r="F254" s="839"/>
      <c r="G254" s="839"/>
      <c r="H254" s="839"/>
      <c r="I254" s="251"/>
      <c r="J254" s="251"/>
      <c r="K254" s="251"/>
      <c r="L254" s="251"/>
      <c r="M254" s="251"/>
      <c r="N254" s="251"/>
      <c r="O254" s="251"/>
      <c r="P254" s="251"/>
      <c r="Q254" s="251"/>
      <c r="R254" s="251"/>
      <c r="S254" s="251"/>
      <c r="T254" s="251"/>
      <c r="U254" s="251"/>
      <c r="V254" s="251"/>
      <c r="W254" s="251"/>
      <c r="X254" s="251"/>
      <c r="Y254" s="251"/>
    </row>
    <row r="255" spans="1:25" ht="15.75" x14ac:dyDescent="0.25">
      <c r="A255" s="254"/>
      <c r="B255" s="254"/>
      <c r="C255" s="255"/>
      <c r="D255" s="619"/>
      <c r="E255" s="251"/>
      <c r="F255" s="839"/>
      <c r="G255" s="839"/>
      <c r="H255" s="839"/>
      <c r="I255" s="251"/>
      <c r="J255" s="251"/>
      <c r="K255" s="251"/>
      <c r="L255" s="251"/>
      <c r="M255" s="251"/>
      <c r="N255" s="251"/>
      <c r="O255" s="251"/>
      <c r="P255" s="251"/>
      <c r="Q255" s="251"/>
      <c r="R255" s="251"/>
      <c r="S255" s="251"/>
      <c r="T255" s="251"/>
      <c r="U255" s="251"/>
      <c r="V255" s="251"/>
      <c r="W255" s="251"/>
      <c r="X255" s="251"/>
      <c r="Y255" s="251"/>
    </row>
    <row r="256" spans="1:25" ht="15.75" x14ac:dyDescent="0.25">
      <c r="A256" s="254"/>
      <c r="B256" s="254"/>
      <c r="C256" s="255"/>
      <c r="D256" s="619"/>
      <c r="E256" s="251"/>
      <c r="F256" s="839"/>
      <c r="G256" s="839"/>
      <c r="H256" s="839"/>
      <c r="I256" s="251"/>
      <c r="J256" s="251"/>
      <c r="K256" s="251"/>
      <c r="L256" s="251"/>
      <c r="M256" s="251"/>
      <c r="N256" s="251"/>
      <c r="O256" s="251"/>
      <c r="P256" s="251"/>
      <c r="Q256" s="251"/>
      <c r="R256" s="251"/>
      <c r="S256" s="251"/>
      <c r="T256" s="251"/>
      <c r="U256" s="251"/>
      <c r="V256" s="251"/>
      <c r="W256" s="251"/>
      <c r="X256" s="251"/>
      <c r="Y256" s="251"/>
    </row>
    <row r="257" spans="1:25" ht="15.75" x14ac:dyDescent="0.25">
      <c r="A257" s="254"/>
      <c r="B257" s="254"/>
      <c r="C257" s="255"/>
      <c r="D257" s="619"/>
      <c r="E257" s="251"/>
      <c r="F257" s="839"/>
      <c r="G257" s="839"/>
      <c r="H257" s="839"/>
      <c r="I257" s="251"/>
      <c r="J257" s="251"/>
      <c r="K257" s="251"/>
      <c r="L257" s="251"/>
      <c r="M257" s="251"/>
      <c r="N257" s="251"/>
      <c r="O257" s="251"/>
      <c r="P257" s="251"/>
      <c r="Q257" s="251"/>
      <c r="R257" s="251"/>
      <c r="S257" s="251"/>
      <c r="T257" s="251"/>
      <c r="U257" s="251"/>
      <c r="V257" s="251"/>
      <c r="W257" s="251"/>
      <c r="X257" s="251"/>
      <c r="Y257" s="251"/>
    </row>
    <row r="258" spans="1:25" ht="15.75" x14ac:dyDescent="0.25">
      <c r="A258" s="254"/>
      <c r="B258" s="254"/>
      <c r="C258" s="255"/>
      <c r="D258" s="619"/>
      <c r="E258" s="251"/>
      <c r="F258" s="839"/>
      <c r="G258" s="839"/>
      <c r="H258" s="839"/>
      <c r="I258" s="251"/>
      <c r="J258" s="251"/>
      <c r="K258" s="251"/>
      <c r="L258" s="251"/>
      <c r="M258" s="251"/>
      <c r="N258" s="251"/>
      <c r="O258" s="251"/>
      <c r="P258" s="251"/>
      <c r="Q258" s="251"/>
      <c r="R258" s="251"/>
      <c r="S258" s="251"/>
      <c r="T258" s="251"/>
      <c r="U258" s="251"/>
      <c r="V258" s="251"/>
      <c r="W258" s="251"/>
      <c r="X258" s="251"/>
      <c r="Y258" s="251"/>
    </row>
    <row r="259" spans="1:25" ht="15.75" x14ac:dyDescent="0.25">
      <c r="A259" s="254"/>
      <c r="B259" s="254"/>
      <c r="C259" s="255"/>
      <c r="D259" s="619"/>
      <c r="E259" s="251"/>
      <c r="F259" s="839"/>
      <c r="G259" s="839"/>
      <c r="H259" s="839"/>
      <c r="I259" s="251"/>
      <c r="J259" s="251"/>
      <c r="K259" s="251"/>
      <c r="L259" s="251"/>
      <c r="M259" s="251"/>
      <c r="N259" s="251"/>
      <c r="O259" s="251"/>
      <c r="P259" s="251"/>
      <c r="Q259" s="251"/>
      <c r="R259" s="251"/>
      <c r="S259" s="251"/>
      <c r="T259" s="251"/>
      <c r="U259" s="251"/>
      <c r="V259" s="251"/>
      <c r="W259" s="251"/>
      <c r="X259" s="251"/>
      <c r="Y259" s="251"/>
    </row>
    <row r="260" spans="1:25" ht="15.75" x14ac:dyDescent="0.25">
      <c r="A260" s="254"/>
      <c r="B260" s="254"/>
      <c r="C260" s="255"/>
      <c r="D260" s="619"/>
      <c r="E260" s="251"/>
      <c r="F260" s="839"/>
      <c r="G260" s="839"/>
      <c r="H260" s="839"/>
      <c r="I260" s="251"/>
      <c r="J260" s="251"/>
      <c r="K260" s="251"/>
      <c r="L260" s="251"/>
      <c r="M260" s="251"/>
      <c r="N260" s="251"/>
      <c r="O260" s="251"/>
      <c r="P260" s="251"/>
      <c r="Q260" s="251"/>
      <c r="R260" s="251"/>
      <c r="S260" s="251"/>
      <c r="T260" s="251"/>
      <c r="U260" s="251"/>
      <c r="V260" s="251"/>
      <c r="W260" s="251"/>
      <c r="X260" s="251"/>
      <c r="Y260" s="251"/>
    </row>
    <row r="261" spans="1:25" ht="15.75" x14ac:dyDescent="0.25">
      <c r="A261" s="254"/>
      <c r="B261" s="254"/>
      <c r="C261" s="255"/>
      <c r="D261" s="619"/>
      <c r="E261" s="251"/>
      <c r="F261" s="839"/>
      <c r="G261" s="839"/>
      <c r="H261" s="839"/>
      <c r="I261" s="251"/>
      <c r="J261" s="251"/>
      <c r="K261" s="251"/>
      <c r="L261" s="251"/>
      <c r="M261" s="251"/>
      <c r="N261" s="251"/>
      <c r="O261" s="251"/>
      <c r="P261" s="251"/>
      <c r="Q261" s="251"/>
      <c r="R261" s="251"/>
      <c r="S261" s="251"/>
      <c r="T261" s="251"/>
      <c r="U261" s="251"/>
      <c r="V261" s="251"/>
      <c r="W261" s="251"/>
      <c r="X261" s="251"/>
      <c r="Y261" s="251"/>
    </row>
    <row r="262" spans="1:25" ht="15.75" x14ac:dyDescent="0.25">
      <c r="A262" s="254"/>
      <c r="B262" s="254"/>
      <c r="C262" s="255"/>
      <c r="D262" s="619"/>
      <c r="E262" s="251"/>
      <c r="F262" s="839"/>
      <c r="G262" s="839"/>
      <c r="H262" s="839"/>
      <c r="I262" s="251"/>
      <c r="J262" s="251"/>
      <c r="K262" s="251"/>
      <c r="L262" s="251"/>
      <c r="M262" s="251"/>
      <c r="N262" s="251"/>
      <c r="O262" s="251"/>
      <c r="P262" s="251"/>
      <c r="Q262" s="251"/>
      <c r="R262" s="251"/>
      <c r="S262" s="251"/>
      <c r="T262" s="251"/>
      <c r="U262" s="251"/>
      <c r="V262" s="251"/>
      <c r="W262" s="251"/>
      <c r="X262" s="251"/>
      <c r="Y262" s="251"/>
    </row>
    <row r="263" spans="1:25" ht="15.75" x14ac:dyDescent="0.25">
      <c r="A263" s="254"/>
      <c r="B263" s="254"/>
      <c r="C263" s="255"/>
      <c r="D263" s="619"/>
      <c r="E263" s="251"/>
      <c r="F263" s="839"/>
      <c r="G263" s="839"/>
      <c r="H263" s="839"/>
      <c r="I263" s="251"/>
      <c r="J263" s="251"/>
      <c r="K263" s="251"/>
      <c r="L263" s="251"/>
      <c r="M263" s="251"/>
      <c r="N263" s="251"/>
      <c r="O263" s="251"/>
      <c r="P263" s="251"/>
      <c r="Q263" s="251"/>
      <c r="R263" s="251"/>
      <c r="S263" s="251"/>
      <c r="T263" s="251"/>
      <c r="U263" s="251"/>
      <c r="V263" s="251"/>
      <c r="W263" s="251"/>
      <c r="X263" s="251"/>
      <c r="Y263" s="251"/>
    </row>
    <row r="264" spans="1:25" ht="15.75" x14ac:dyDescent="0.25">
      <c r="A264" s="254"/>
      <c r="B264" s="254"/>
      <c r="C264" s="255"/>
      <c r="D264" s="619"/>
      <c r="E264" s="251"/>
      <c r="F264" s="839"/>
      <c r="G264" s="839"/>
      <c r="H264" s="839"/>
      <c r="I264" s="251"/>
      <c r="J264" s="251"/>
      <c r="K264" s="251"/>
      <c r="L264" s="251"/>
      <c r="M264" s="251"/>
      <c r="N264" s="251"/>
      <c r="O264" s="251"/>
      <c r="P264" s="251"/>
      <c r="Q264" s="251"/>
      <c r="R264" s="251"/>
      <c r="S264" s="251"/>
      <c r="T264" s="251"/>
      <c r="U264" s="251"/>
      <c r="V264" s="251"/>
      <c r="W264" s="251"/>
      <c r="X264" s="251"/>
      <c r="Y264" s="251"/>
    </row>
    <row r="265" spans="1:25" ht="15.75" x14ac:dyDescent="0.25">
      <c r="A265" s="254"/>
      <c r="B265" s="254"/>
      <c r="C265" s="255"/>
      <c r="D265" s="619"/>
      <c r="E265" s="251"/>
      <c r="F265" s="839"/>
      <c r="G265" s="839"/>
      <c r="H265" s="839"/>
      <c r="I265" s="251"/>
      <c r="J265" s="251"/>
      <c r="K265" s="251"/>
      <c r="L265" s="251"/>
      <c r="M265" s="251"/>
      <c r="N265" s="251"/>
      <c r="O265" s="251"/>
      <c r="P265" s="251"/>
      <c r="Q265" s="251"/>
      <c r="R265" s="251"/>
      <c r="S265" s="251"/>
      <c r="T265" s="251"/>
      <c r="U265" s="251"/>
      <c r="V265" s="251"/>
      <c r="W265" s="251"/>
      <c r="X265" s="251"/>
      <c r="Y265" s="251"/>
    </row>
    <row r="266" spans="1:25" ht="15.75" x14ac:dyDescent="0.25">
      <c r="A266" s="254"/>
      <c r="B266" s="254"/>
      <c r="C266" s="255"/>
      <c r="D266" s="619"/>
      <c r="E266" s="251"/>
      <c r="F266" s="839"/>
      <c r="G266" s="839"/>
      <c r="H266" s="839"/>
      <c r="I266" s="251"/>
      <c r="J266" s="251"/>
      <c r="K266" s="251"/>
      <c r="L266" s="251"/>
      <c r="M266" s="251"/>
      <c r="N266" s="251"/>
      <c r="O266" s="251"/>
      <c r="P266" s="251"/>
      <c r="Q266" s="251"/>
      <c r="R266" s="251"/>
      <c r="S266" s="251"/>
      <c r="T266" s="251"/>
      <c r="U266" s="251"/>
      <c r="V266" s="251"/>
      <c r="W266" s="251"/>
      <c r="X266" s="251"/>
      <c r="Y266" s="251"/>
    </row>
    <row r="267" spans="1:25" ht="15.75" x14ac:dyDescent="0.25">
      <c r="A267" s="254"/>
      <c r="B267" s="254"/>
      <c r="C267" s="255"/>
      <c r="D267" s="619"/>
      <c r="E267" s="251"/>
      <c r="F267" s="839"/>
      <c r="G267" s="839"/>
      <c r="H267" s="839"/>
      <c r="I267" s="251"/>
      <c r="J267" s="251"/>
      <c r="K267" s="251"/>
      <c r="L267" s="251"/>
      <c r="M267" s="251"/>
      <c r="N267" s="251"/>
      <c r="O267" s="251"/>
      <c r="P267" s="251"/>
      <c r="Q267" s="251"/>
      <c r="R267" s="251"/>
      <c r="S267" s="251"/>
      <c r="T267" s="251"/>
      <c r="U267" s="251"/>
      <c r="V267" s="251"/>
      <c r="W267" s="251"/>
      <c r="X267" s="251"/>
      <c r="Y267" s="251"/>
    </row>
    <row r="268" spans="1:25" ht="15.75" x14ac:dyDescent="0.25">
      <c r="A268" s="254"/>
      <c r="B268" s="254"/>
      <c r="C268" s="255"/>
      <c r="D268" s="619"/>
      <c r="E268" s="251"/>
      <c r="F268" s="839"/>
      <c r="G268" s="839"/>
      <c r="H268" s="839"/>
      <c r="I268" s="251"/>
      <c r="J268" s="251"/>
      <c r="K268" s="251"/>
      <c r="L268" s="251"/>
      <c r="M268" s="251"/>
      <c r="N268" s="251"/>
      <c r="O268" s="251"/>
      <c r="P268" s="251"/>
      <c r="Q268" s="251"/>
      <c r="R268" s="251"/>
      <c r="S268" s="251"/>
      <c r="T268" s="251"/>
      <c r="U268" s="251"/>
      <c r="V268" s="251"/>
      <c r="W268" s="251"/>
      <c r="X268" s="251"/>
      <c r="Y268" s="251"/>
    </row>
    <row r="269" spans="1:25" ht="15.75" x14ac:dyDescent="0.25">
      <c r="A269" s="254"/>
      <c r="B269" s="254"/>
      <c r="C269" s="255"/>
      <c r="D269" s="619"/>
      <c r="E269" s="251"/>
      <c r="F269" s="839"/>
      <c r="G269" s="839"/>
      <c r="H269" s="839"/>
      <c r="I269" s="251"/>
      <c r="J269" s="251"/>
      <c r="K269" s="251"/>
      <c r="L269" s="251"/>
      <c r="M269" s="251"/>
      <c r="N269" s="251"/>
      <c r="O269" s="251"/>
      <c r="P269" s="251"/>
      <c r="Q269" s="251"/>
      <c r="R269" s="251"/>
      <c r="S269" s="251"/>
      <c r="T269" s="251"/>
      <c r="U269" s="251"/>
      <c r="V269" s="251"/>
      <c r="W269" s="251"/>
      <c r="X269" s="251"/>
      <c r="Y269" s="251"/>
    </row>
    <row r="270" spans="1:25" ht="15.75" x14ac:dyDescent="0.25">
      <c r="A270" s="254"/>
      <c r="B270" s="254"/>
      <c r="C270" s="255"/>
      <c r="D270" s="619"/>
      <c r="E270" s="251"/>
      <c r="F270" s="839"/>
      <c r="G270" s="839"/>
      <c r="H270" s="839"/>
      <c r="I270" s="251"/>
      <c r="J270" s="251"/>
      <c r="K270" s="251"/>
      <c r="L270" s="251"/>
      <c r="M270" s="251"/>
      <c r="N270" s="251"/>
      <c r="O270" s="251"/>
      <c r="P270" s="251"/>
      <c r="Q270" s="251"/>
      <c r="R270" s="251"/>
      <c r="S270" s="251"/>
      <c r="T270" s="251"/>
      <c r="U270" s="251"/>
      <c r="V270" s="251"/>
      <c r="W270" s="251"/>
      <c r="X270" s="251"/>
      <c r="Y270" s="251"/>
    </row>
    <row r="271" spans="1:25" ht="15.75" x14ac:dyDescent="0.25">
      <c r="A271" s="254"/>
      <c r="B271" s="254"/>
      <c r="C271" s="255"/>
      <c r="D271" s="619"/>
      <c r="E271" s="251"/>
      <c r="F271" s="839"/>
      <c r="G271" s="839"/>
      <c r="H271" s="839"/>
      <c r="I271" s="251"/>
      <c r="J271" s="251"/>
      <c r="K271" s="251"/>
      <c r="L271" s="251"/>
      <c r="M271" s="251"/>
      <c r="N271" s="251"/>
      <c r="O271" s="251"/>
      <c r="P271" s="251"/>
      <c r="Q271" s="251"/>
      <c r="R271" s="251"/>
      <c r="S271" s="251"/>
      <c r="T271" s="251"/>
      <c r="U271" s="251"/>
      <c r="V271" s="251"/>
      <c r="W271" s="251"/>
      <c r="X271" s="251"/>
      <c r="Y271" s="251"/>
    </row>
    <row r="272" spans="1:25" ht="15.75" x14ac:dyDescent="0.25">
      <c r="A272" s="254"/>
      <c r="B272" s="254"/>
      <c r="C272" s="255"/>
      <c r="D272" s="619"/>
      <c r="E272" s="251"/>
      <c r="F272" s="839"/>
      <c r="G272" s="839"/>
      <c r="H272" s="839"/>
      <c r="I272" s="251"/>
      <c r="J272" s="251"/>
      <c r="K272" s="251"/>
      <c r="L272" s="251"/>
      <c r="M272" s="251"/>
      <c r="N272" s="251"/>
      <c r="O272" s="251"/>
      <c r="P272" s="251"/>
      <c r="Q272" s="251"/>
      <c r="R272" s="251"/>
      <c r="S272" s="251"/>
      <c r="T272" s="251"/>
      <c r="U272" s="251"/>
      <c r="V272" s="251"/>
      <c r="W272" s="251"/>
      <c r="X272" s="251"/>
      <c r="Y272" s="251"/>
    </row>
    <row r="273" spans="1:25" ht="15.75" x14ac:dyDescent="0.25">
      <c r="A273" s="254"/>
      <c r="B273" s="254"/>
      <c r="C273" s="255"/>
      <c r="D273" s="619"/>
      <c r="E273" s="251"/>
      <c r="F273" s="839"/>
      <c r="G273" s="839"/>
      <c r="H273" s="839"/>
      <c r="I273" s="251"/>
      <c r="J273" s="251"/>
      <c r="K273" s="251"/>
      <c r="L273" s="251"/>
      <c r="M273" s="251"/>
      <c r="N273" s="251"/>
      <c r="O273" s="251"/>
      <c r="P273" s="251"/>
      <c r="Q273" s="251"/>
      <c r="R273" s="251"/>
      <c r="S273" s="251"/>
      <c r="T273" s="251"/>
      <c r="U273" s="251"/>
      <c r="V273" s="251"/>
      <c r="W273" s="251"/>
      <c r="X273" s="251"/>
      <c r="Y273" s="251"/>
    </row>
    <row r="274" spans="1:25" ht="15.75" x14ac:dyDescent="0.25">
      <c r="A274" s="254"/>
      <c r="B274" s="254"/>
      <c r="C274" s="255"/>
      <c r="D274" s="619"/>
      <c r="E274" s="251"/>
      <c r="F274" s="839"/>
      <c r="G274" s="839"/>
      <c r="H274" s="839"/>
      <c r="I274" s="251"/>
      <c r="J274" s="251"/>
      <c r="K274" s="251"/>
      <c r="L274" s="251"/>
      <c r="M274" s="251"/>
      <c r="N274" s="251"/>
      <c r="O274" s="251"/>
      <c r="P274" s="251"/>
      <c r="Q274" s="251"/>
      <c r="R274" s="251"/>
      <c r="S274" s="251"/>
      <c r="T274" s="251"/>
      <c r="U274" s="251"/>
      <c r="V274" s="251"/>
      <c r="W274" s="251"/>
      <c r="X274" s="251"/>
      <c r="Y274" s="251"/>
    </row>
    <row r="275" spans="1:25" ht="15.75" x14ac:dyDescent="0.25">
      <c r="A275" s="254"/>
      <c r="B275" s="254"/>
      <c r="C275" s="255"/>
      <c r="D275" s="619"/>
      <c r="E275" s="251"/>
      <c r="F275" s="839"/>
      <c r="G275" s="839"/>
      <c r="H275" s="839"/>
      <c r="I275" s="251"/>
      <c r="J275" s="251"/>
      <c r="K275" s="251"/>
      <c r="L275" s="251"/>
      <c r="M275" s="251"/>
      <c r="N275" s="251"/>
      <c r="O275" s="251"/>
      <c r="P275" s="251"/>
      <c r="Q275" s="251"/>
      <c r="R275" s="251"/>
      <c r="S275" s="251"/>
      <c r="T275" s="251"/>
      <c r="U275" s="251"/>
      <c r="V275" s="251"/>
      <c r="W275" s="251"/>
      <c r="X275" s="251"/>
      <c r="Y275" s="251"/>
    </row>
    <row r="276" spans="1:25" ht="15.75" x14ac:dyDescent="0.25">
      <c r="A276" s="254"/>
      <c r="B276" s="254"/>
      <c r="C276" s="255"/>
      <c r="D276" s="619"/>
      <c r="E276" s="251"/>
      <c r="F276" s="839"/>
      <c r="G276" s="839"/>
      <c r="H276" s="839"/>
      <c r="I276" s="251"/>
      <c r="J276" s="251"/>
      <c r="K276" s="251"/>
      <c r="L276" s="251"/>
      <c r="M276" s="251"/>
      <c r="N276" s="251"/>
      <c r="O276" s="251"/>
      <c r="P276" s="251"/>
      <c r="Q276" s="251"/>
      <c r="R276" s="251"/>
      <c r="S276" s="251"/>
      <c r="T276" s="251"/>
      <c r="U276" s="251"/>
      <c r="V276" s="251"/>
      <c r="W276" s="251"/>
      <c r="X276" s="251"/>
      <c r="Y276" s="251"/>
    </row>
    <row r="277" spans="1:25" ht="15.75" x14ac:dyDescent="0.25">
      <c r="A277" s="254"/>
      <c r="B277" s="254"/>
      <c r="C277" s="255"/>
      <c r="D277" s="619"/>
      <c r="E277" s="251"/>
      <c r="F277" s="839"/>
      <c r="G277" s="839"/>
      <c r="H277" s="839"/>
      <c r="I277" s="251"/>
      <c r="J277" s="251"/>
      <c r="K277" s="251"/>
      <c r="L277" s="251"/>
      <c r="M277" s="251"/>
      <c r="N277" s="251"/>
      <c r="O277" s="251"/>
      <c r="P277" s="251"/>
      <c r="Q277" s="251"/>
      <c r="R277" s="251"/>
      <c r="S277" s="251"/>
      <c r="T277" s="251"/>
      <c r="U277" s="251"/>
      <c r="V277" s="251"/>
      <c r="W277" s="251"/>
      <c r="X277" s="251"/>
      <c r="Y277" s="251"/>
    </row>
    <row r="278" spans="1:25" ht="15.75" x14ac:dyDescent="0.25">
      <c r="A278" s="254"/>
      <c r="B278" s="254"/>
      <c r="C278" s="255"/>
      <c r="D278" s="619"/>
      <c r="E278" s="251"/>
      <c r="F278" s="839"/>
      <c r="G278" s="839"/>
      <c r="H278" s="839"/>
      <c r="I278" s="251"/>
      <c r="J278" s="251"/>
      <c r="K278" s="251"/>
      <c r="L278" s="251"/>
      <c r="M278" s="251"/>
      <c r="N278" s="251"/>
      <c r="O278" s="251"/>
      <c r="P278" s="251"/>
      <c r="Q278" s="251"/>
      <c r="R278" s="251"/>
      <c r="S278" s="251"/>
      <c r="T278" s="251"/>
      <c r="U278" s="251"/>
      <c r="V278" s="251"/>
      <c r="W278" s="251"/>
      <c r="X278" s="251"/>
      <c r="Y278" s="251"/>
    </row>
    <row r="279" spans="1:25" ht="15.75" x14ac:dyDescent="0.25">
      <c r="A279" s="254"/>
      <c r="B279" s="254"/>
      <c r="C279" s="255"/>
      <c r="D279" s="619"/>
      <c r="E279" s="251"/>
      <c r="F279" s="839"/>
      <c r="G279" s="839"/>
      <c r="H279" s="839"/>
      <c r="I279" s="251"/>
      <c r="J279" s="251"/>
      <c r="K279" s="251"/>
      <c r="L279" s="251"/>
      <c r="M279" s="251"/>
      <c r="N279" s="251"/>
      <c r="O279" s="251"/>
      <c r="P279" s="251"/>
      <c r="Q279" s="251"/>
      <c r="R279" s="251"/>
      <c r="S279" s="251"/>
      <c r="T279" s="251"/>
      <c r="U279" s="251"/>
      <c r="V279" s="251"/>
      <c r="W279" s="251"/>
      <c r="X279" s="251"/>
      <c r="Y279" s="251"/>
    </row>
    <row r="280" spans="1:25" ht="15.75" x14ac:dyDescent="0.25">
      <c r="A280" s="254"/>
      <c r="B280" s="254"/>
      <c r="C280" s="255"/>
      <c r="D280" s="619"/>
      <c r="E280" s="251"/>
      <c r="F280" s="839"/>
      <c r="G280" s="839"/>
      <c r="H280" s="839"/>
      <c r="I280" s="251"/>
      <c r="J280" s="251"/>
      <c r="K280" s="251"/>
      <c r="L280" s="251"/>
      <c r="M280" s="251"/>
      <c r="N280" s="251"/>
      <c r="O280" s="251"/>
      <c r="P280" s="251"/>
      <c r="Q280" s="251"/>
      <c r="R280" s="251"/>
      <c r="S280" s="251"/>
      <c r="T280" s="251"/>
      <c r="U280" s="251"/>
      <c r="V280" s="251"/>
      <c r="W280" s="251"/>
      <c r="X280" s="251"/>
      <c r="Y280" s="251"/>
    </row>
    <row r="281" spans="1:25" ht="15.75" x14ac:dyDescent="0.25">
      <c r="A281" s="254"/>
      <c r="B281" s="254"/>
      <c r="C281" s="255"/>
      <c r="D281" s="619"/>
      <c r="E281" s="251"/>
      <c r="F281" s="839"/>
      <c r="G281" s="839"/>
      <c r="H281" s="839"/>
      <c r="I281" s="251"/>
      <c r="J281" s="251"/>
      <c r="K281" s="251"/>
      <c r="L281" s="251"/>
      <c r="M281" s="251"/>
      <c r="N281" s="251"/>
      <c r="O281" s="251"/>
      <c r="P281" s="251"/>
      <c r="Q281" s="251"/>
      <c r="R281" s="251"/>
      <c r="S281" s="251"/>
      <c r="T281" s="251"/>
      <c r="U281" s="251"/>
      <c r="V281" s="251"/>
      <c r="W281" s="251"/>
      <c r="X281" s="251"/>
      <c r="Y281" s="251"/>
    </row>
    <row r="282" spans="1:25" ht="15.75" x14ac:dyDescent="0.25">
      <c r="A282" s="254"/>
      <c r="B282" s="254"/>
      <c r="C282" s="255"/>
      <c r="D282" s="619"/>
      <c r="E282" s="251"/>
      <c r="F282" s="839"/>
      <c r="G282" s="839"/>
      <c r="H282" s="839"/>
      <c r="I282" s="251"/>
      <c r="J282" s="251"/>
      <c r="K282" s="251"/>
      <c r="L282" s="251"/>
      <c r="M282" s="251"/>
      <c r="N282" s="251"/>
      <c r="O282" s="251"/>
      <c r="P282" s="251"/>
      <c r="Q282" s="251"/>
      <c r="R282" s="251"/>
      <c r="S282" s="251"/>
      <c r="T282" s="251"/>
      <c r="U282" s="251"/>
      <c r="V282" s="251"/>
      <c r="W282" s="251"/>
      <c r="X282" s="251"/>
      <c r="Y282" s="251"/>
    </row>
    <row r="283" spans="1:25" ht="15.75" x14ac:dyDescent="0.25">
      <c r="A283" s="254"/>
      <c r="B283" s="254"/>
      <c r="C283" s="255"/>
      <c r="D283" s="619"/>
      <c r="E283" s="251"/>
      <c r="F283" s="839"/>
      <c r="G283" s="839"/>
      <c r="H283" s="839"/>
      <c r="I283" s="251"/>
      <c r="J283" s="251"/>
      <c r="K283" s="251"/>
      <c r="L283" s="251"/>
      <c r="M283" s="251"/>
      <c r="N283" s="251"/>
      <c r="O283" s="251"/>
      <c r="P283" s="251"/>
      <c r="Q283" s="251"/>
      <c r="R283" s="251"/>
      <c r="S283" s="251"/>
      <c r="T283" s="251"/>
      <c r="U283" s="251"/>
      <c r="V283" s="251"/>
      <c r="W283" s="251"/>
      <c r="X283" s="251"/>
      <c r="Y283" s="251"/>
    </row>
    <row r="284" spans="1:25" ht="15.75" x14ac:dyDescent="0.25">
      <c r="A284" s="254"/>
      <c r="B284" s="254"/>
      <c r="C284" s="255"/>
      <c r="D284" s="619"/>
      <c r="E284" s="251"/>
      <c r="F284" s="839"/>
      <c r="G284" s="839"/>
      <c r="H284" s="839"/>
      <c r="I284" s="251"/>
      <c r="J284" s="251"/>
      <c r="K284" s="251"/>
      <c r="L284" s="251"/>
      <c r="M284" s="251"/>
      <c r="N284" s="251"/>
      <c r="O284" s="251"/>
      <c r="P284" s="251"/>
      <c r="Q284" s="251"/>
      <c r="R284" s="251"/>
      <c r="S284" s="251"/>
      <c r="T284" s="251"/>
      <c r="U284" s="251"/>
      <c r="V284" s="251"/>
      <c r="W284" s="251"/>
      <c r="X284" s="251"/>
      <c r="Y284" s="251"/>
    </row>
    <row r="285" spans="1:25" ht="15.75" x14ac:dyDescent="0.25">
      <c r="A285" s="254"/>
      <c r="B285" s="254"/>
      <c r="C285" s="255"/>
      <c r="D285" s="619"/>
      <c r="E285" s="251"/>
      <c r="F285" s="839"/>
      <c r="G285" s="839"/>
      <c r="H285" s="839"/>
      <c r="I285" s="251"/>
      <c r="J285" s="251"/>
      <c r="K285" s="251"/>
      <c r="L285" s="251"/>
      <c r="M285" s="251"/>
      <c r="N285" s="251"/>
      <c r="O285" s="251"/>
      <c r="P285" s="251"/>
      <c r="Q285" s="251"/>
      <c r="R285" s="251"/>
      <c r="S285" s="251"/>
      <c r="T285" s="251"/>
      <c r="U285" s="251"/>
      <c r="V285" s="251"/>
      <c r="W285" s="251"/>
      <c r="X285" s="251"/>
      <c r="Y285" s="251"/>
    </row>
    <row r="286" spans="1:25" ht="15.75" x14ac:dyDescent="0.25">
      <c r="A286" s="254"/>
      <c r="B286" s="254"/>
      <c r="C286" s="255"/>
      <c r="D286" s="619"/>
      <c r="E286" s="251"/>
      <c r="F286" s="839"/>
      <c r="G286" s="839"/>
      <c r="H286" s="839"/>
      <c r="I286" s="251"/>
      <c r="J286" s="251"/>
      <c r="K286" s="251"/>
      <c r="L286" s="251"/>
      <c r="M286" s="251"/>
      <c r="N286" s="251"/>
      <c r="O286" s="251"/>
      <c r="P286" s="251"/>
      <c r="Q286" s="251"/>
      <c r="R286" s="251"/>
      <c r="S286" s="251"/>
      <c r="T286" s="251"/>
      <c r="U286" s="251"/>
      <c r="V286" s="251"/>
      <c r="W286" s="251"/>
      <c r="X286" s="251"/>
      <c r="Y286" s="251"/>
    </row>
    <row r="287" spans="1:25" ht="15.75" x14ac:dyDescent="0.25">
      <c r="A287" s="254"/>
      <c r="B287" s="254"/>
      <c r="C287" s="255"/>
      <c r="D287" s="619"/>
      <c r="E287" s="251"/>
      <c r="F287" s="839"/>
      <c r="G287" s="839"/>
      <c r="H287" s="839"/>
      <c r="I287" s="251"/>
      <c r="J287" s="251"/>
      <c r="K287" s="251"/>
      <c r="L287" s="251"/>
      <c r="M287" s="251"/>
      <c r="N287" s="251"/>
      <c r="O287" s="251"/>
      <c r="P287" s="251"/>
      <c r="Q287" s="251"/>
      <c r="R287" s="251"/>
      <c r="S287" s="251"/>
      <c r="T287" s="251"/>
      <c r="U287" s="251"/>
      <c r="V287" s="251"/>
      <c r="W287" s="251"/>
      <c r="X287" s="251"/>
      <c r="Y287" s="251"/>
    </row>
    <row r="288" spans="1:25" ht="15.75" x14ac:dyDescent="0.25">
      <c r="A288" s="254"/>
      <c r="B288" s="254"/>
      <c r="C288" s="255"/>
      <c r="D288" s="619"/>
      <c r="E288" s="251"/>
      <c r="F288" s="839"/>
      <c r="G288" s="839"/>
      <c r="H288" s="839"/>
      <c r="I288" s="251"/>
      <c r="J288" s="251"/>
      <c r="K288" s="251"/>
      <c r="L288" s="251"/>
      <c r="M288" s="251"/>
      <c r="N288" s="251"/>
      <c r="O288" s="251"/>
      <c r="P288" s="251"/>
      <c r="Q288" s="251"/>
      <c r="R288" s="251"/>
      <c r="S288" s="251"/>
      <c r="T288" s="251"/>
      <c r="U288" s="251"/>
      <c r="V288" s="251"/>
      <c r="W288" s="251"/>
      <c r="X288" s="251"/>
      <c r="Y288" s="251"/>
    </row>
    <row r="289" spans="1:25" ht="15.75" x14ac:dyDescent="0.25">
      <c r="A289" s="254"/>
      <c r="B289" s="254"/>
      <c r="C289" s="255"/>
      <c r="D289" s="619"/>
      <c r="E289" s="251"/>
      <c r="F289" s="839"/>
      <c r="G289" s="839"/>
      <c r="H289" s="839"/>
      <c r="I289" s="251"/>
      <c r="J289" s="251"/>
      <c r="K289" s="251"/>
      <c r="L289" s="251"/>
      <c r="M289" s="251"/>
      <c r="N289" s="251"/>
      <c r="O289" s="251"/>
      <c r="P289" s="251"/>
      <c r="Q289" s="251"/>
      <c r="R289" s="251"/>
      <c r="S289" s="251"/>
      <c r="T289" s="251"/>
      <c r="U289" s="251"/>
      <c r="V289" s="251"/>
      <c r="W289" s="251"/>
      <c r="X289" s="251"/>
      <c r="Y289" s="251"/>
    </row>
    <row r="290" spans="1:25" ht="15.75" x14ac:dyDescent="0.25">
      <c r="A290" s="254"/>
      <c r="B290" s="254"/>
      <c r="C290" s="255"/>
      <c r="D290" s="619"/>
      <c r="E290" s="251"/>
      <c r="F290" s="839"/>
      <c r="G290" s="839"/>
      <c r="H290" s="839"/>
      <c r="I290" s="251"/>
      <c r="J290" s="251"/>
      <c r="K290" s="251"/>
      <c r="L290" s="251"/>
      <c r="M290" s="251"/>
      <c r="N290" s="251"/>
      <c r="O290" s="251"/>
      <c r="P290" s="251"/>
      <c r="Q290" s="251"/>
      <c r="R290" s="251"/>
      <c r="S290" s="251"/>
      <c r="T290" s="251"/>
      <c r="U290" s="251"/>
      <c r="V290" s="251"/>
      <c r="W290" s="251"/>
      <c r="X290" s="251"/>
      <c r="Y290" s="251"/>
    </row>
    <row r="291" spans="1:25" ht="15.75" x14ac:dyDescent="0.25">
      <c r="A291" s="254"/>
      <c r="B291" s="254"/>
      <c r="C291" s="255"/>
      <c r="D291" s="619"/>
      <c r="E291" s="251"/>
      <c r="F291" s="839"/>
      <c r="G291" s="839"/>
      <c r="H291" s="839"/>
      <c r="I291" s="251"/>
      <c r="J291" s="251"/>
      <c r="K291" s="251"/>
      <c r="L291" s="251"/>
      <c r="M291" s="251"/>
      <c r="N291" s="251"/>
      <c r="O291" s="251"/>
      <c r="P291" s="251"/>
      <c r="Q291" s="251"/>
      <c r="R291" s="251"/>
      <c r="S291" s="251"/>
      <c r="T291" s="251"/>
      <c r="U291" s="251"/>
      <c r="V291" s="251"/>
      <c r="W291" s="251"/>
      <c r="X291" s="251"/>
      <c r="Y291" s="251"/>
    </row>
    <row r="292" spans="1:25" ht="15.75" x14ac:dyDescent="0.25">
      <c r="A292" s="254"/>
      <c r="B292" s="254"/>
      <c r="C292" s="255"/>
      <c r="D292" s="619"/>
      <c r="E292" s="251"/>
      <c r="F292" s="839"/>
      <c r="G292" s="839"/>
      <c r="H292" s="839"/>
      <c r="I292" s="251"/>
      <c r="J292" s="251"/>
      <c r="K292" s="251"/>
      <c r="L292" s="251"/>
      <c r="M292" s="251"/>
      <c r="N292" s="251"/>
      <c r="O292" s="251"/>
      <c r="P292" s="251"/>
      <c r="Q292" s="251"/>
      <c r="R292" s="251"/>
      <c r="S292" s="251"/>
      <c r="T292" s="251"/>
      <c r="U292" s="251"/>
      <c r="V292" s="251"/>
      <c r="W292" s="251"/>
      <c r="X292" s="251"/>
      <c r="Y292" s="251"/>
    </row>
    <row r="293" spans="1:25" ht="15.75" x14ac:dyDescent="0.25">
      <c r="A293" s="254"/>
      <c r="B293" s="254"/>
      <c r="C293" s="255"/>
      <c r="D293" s="619"/>
      <c r="E293" s="251"/>
      <c r="F293" s="839"/>
      <c r="G293" s="839"/>
      <c r="H293" s="839"/>
      <c r="I293" s="251"/>
      <c r="J293" s="251"/>
      <c r="K293" s="251"/>
      <c r="L293" s="251"/>
      <c r="M293" s="251"/>
      <c r="N293" s="251"/>
      <c r="O293" s="251"/>
      <c r="P293" s="251"/>
      <c r="Q293" s="251"/>
      <c r="R293" s="251"/>
      <c r="S293" s="251"/>
      <c r="T293" s="251"/>
      <c r="U293" s="251"/>
      <c r="V293" s="251"/>
      <c r="W293" s="251"/>
      <c r="X293" s="251"/>
      <c r="Y293" s="251"/>
    </row>
    <row r="294" spans="1:25" ht="15.75" x14ac:dyDescent="0.25">
      <c r="A294" s="254"/>
      <c r="B294" s="254"/>
      <c r="C294" s="255"/>
      <c r="D294" s="619"/>
      <c r="E294" s="251"/>
      <c r="F294" s="839"/>
      <c r="G294" s="839"/>
      <c r="H294" s="839"/>
      <c r="I294" s="251"/>
      <c r="J294" s="251"/>
      <c r="K294" s="251"/>
      <c r="L294" s="251"/>
      <c r="M294" s="251"/>
      <c r="N294" s="251"/>
      <c r="O294" s="251"/>
      <c r="P294" s="251"/>
      <c r="Q294" s="251"/>
      <c r="R294" s="251"/>
      <c r="S294" s="251"/>
      <c r="T294" s="251"/>
      <c r="U294" s="251"/>
      <c r="V294" s="251"/>
      <c r="W294" s="251"/>
      <c r="X294" s="251"/>
      <c r="Y294" s="251"/>
    </row>
    <row r="295" spans="1:25" ht="15.75" x14ac:dyDescent="0.25">
      <c r="A295" s="254"/>
      <c r="B295" s="254"/>
      <c r="C295" s="255"/>
      <c r="D295" s="619"/>
      <c r="E295" s="251"/>
      <c r="F295" s="839"/>
      <c r="G295" s="839"/>
      <c r="H295" s="839"/>
      <c r="I295" s="251"/>
      <c r="J295" s="251"/>
      <c r="K295" s="251"/>
      <c r="L295" s="251"/>
      <c r="M295" s="251"/>
      <c r="N295" s="251"/>
      <c r="O295" s="251"/>
      <c r="P295" s="251"/>
      <c r="Q295" s="251"/>
      <c r="R295" s="251"/>
      <c r="S295" s="251"/>
      <c r="T295" s="251"/>
      <c r="U295" s="251"/>
      <c r="V295" s="251"/>
      <c r="W295" s="251"/>
      <c r="X295" s="251"/>
      <c r="Y295" s="251"/>
    </row>
    <row r="296" spans="1:25" ht="15.75" x14ac:dyDescent="0.25">
      <c r="A296" s="254"/>
      <c r="B296" s="254"/>
      <c r="C296" s="255"/>
      <c r="D296" s="619"/>
      <c r="E296" s="251"/>
      <c r="F296" s="839"/>
      <c r="G296" s="839"/>
      <c r="H296" s="839"/>
      <c r="I296" s="251"/>
      <c r="J296" s="251"/>
      <c r="K296" s="251"/>
      <c r="L296" s="251"/>
      <c r="M296" s="251"/>
      <c r="N296" s="251"/>
      <c r="O296" s="251"/>
      <c r="P296" s="251"/>
      <c r="Q296" s="251"/>
      <c r="R296" s="251"/>
      <c r="S296" s="251"/>
      <c r="T296" s="251"/>
      <c r="U296" s="251"/>
      <c r="V296" s="251"/>
      <c r="W296" s="251"/>
      <c r="X296" s="251"/>
      <c r="Y296" s="251"/>
    </row>
    <row r="297" spans="1:25" ht="15.75" x14ac:dyDescent="0.25">
      <c r="A297" s="254"/>
      <c r="B297" s="254"/>
      <c r="C297" s="255"/>
      <c r="D297" s="619"/>
      <c r="E297" s="251"/>
      <c r="F297" s="839"/>
      <c r="G297" s="839"/>
      <c r="H297" s="839"/>
      <c r="I297" s="251"/>
      <c r="J297" s="251"/>
      <c r="K297" s="251"/>
      <c r="L297" s="251"/>
      <c r="M297" s="251"/>
      <c r="N297" s="251"/>
      <c r="O297" s="251"/>
      <c r="P297" s="251"/>
      <c r="Q297" s="251"/>
      <c r="R297" s="251"/>
      <c r="S297" s="251"/>
      <c r="T297" s="251"/>
      <c r="U297" s="251"/>
      <c r="V297" s="251"/>
      <c r="W297" s="251"/>
      <c r="X297" s="251"/>
      <c r="Y297" s="251"/>
    </row>
    <row r="298" spans="1:25" ht="15.75" x14ac:dyDescent="0.25">
      <c r="A298" s="254"/>
      <c r="B298" s="254"/>
      <c r="C298" s="255"/>
      <c r="D298" s="619"/>
      <c r="E298" s="251"/>
      <c r="F298" s="839"/>
      <c r="G298" s="839"/>
      <c r="H298" s="839"/>
      <c r="I298" s="251"/>
      <c r="J298" s="251"/>
      <c r="K298" s="251"/>
      <c r="L298" s="251"/>
      <c r="M298" s="251"/>
      <c r="N298" s="251"/>
      <c r="O298" s="251"/>
      <c r="P298" s="251"/>
      <c r="Q298" s="251"/>
      <c r="R298" s="251"/>
      <c r="S298" s="251"/>
      <c r="T298" s="251"/>
      <c r="U298" s="251"/>
      <c r="V298" s="251"/>
      <c r="W298" s="251"/>
      <c r="X298" s="251"/>
      <c r="Y298" s="251"/>
    </row>
    <row r="299" spans="1:25" ht="15.75" x14ac:dyDescent="0.25">
      <c r="A299" s="254"/>
      <c r="B299" s="254"/>
      <c r="C299" s="255"/>
      <c r="D299" s="619"/>
      <c r="E299" s="251"/>
      <c r="F299" s="839"/>
      <c r="G299" s="839"/>
      <c r="H299" s="839"/>
      <c r="I299" s="251"/>
      <c r="J299" s="251"/>
      <c r="K299" s="251"/>
      <c r="L299" s="251"/>
      <c r="M299" s="251"/>
      <c r="N299" s="251"/>
      <c r="O299" s="251"/>
      <c r="P299" s="251"/>
      <c r="Q299" s="251"/>
      <c r="R299" s="251"/>
      <c r="S299" s="251"/>
      <c r="T299" s="251"/>
      <c r="U299" s="251"/>
      <c r="V299" s="251"/>
      <c r="W299" s="251"/>
      <c r="X299" s="251"/>
      <c r="Y299" s="251"/>
    </row>
    <row r="300" spans="1:25" ht="15.75" x14ac:dyDescent="0.25">
      <c r="A300" s="254"/>
      <c r="B300" s="254"/>
      <c r="C300" s="255"/>
      <c r="D300" s="619"/>
      <c r="E300" s="251"/>
      <c r="F300" s="839"/>
      <c r="G300" s="839"/>
      <c r="H300" s="839"/>
      <c r="I300" s="251"/>
      <c r="J300" s="251"/>
      <c r="K300" s="251"/>
      <c r="L300" s="251"/>
      <c r="M300" s="251"/>
      <c r="N300" s="251"/>
      <c r="O300" s="251"/>
      <c r="P300" s="251"/>
      <c r="Q300" s="251"/>
      <c r="R300" s="251"/>
      <c r="S300" s="251"/>
      <c r="T300" s="251"/>
      <c r="U300" s="251"/>
      <c r="V300" s="251"/>
      <c r="W300" s="251"/>
      <c r="X300" s="251"/>
      <c r="Y300" s="251"/>
    </row>
    <row r="301" spans="1:25" ht="15.75" x14ac:dyDescent="0.25">
      <c r="A301" s="254"/>
      <c r="B301" s="254"/>
      <c r="C301" s="255"/>
      <c r="D301" s="619"/>
      <c r="E301" s="251"/>
      <c r="F301" s="839"/>
      <c r="G301" s="839"/>
      <c r="H301" s="839"/>
      <c r="I301" s="251"/>
      <c r="J301" s="251"/>
      <c r="K301" s="251"/>
      <c r="L301" s="251"/>
      <c r="M301" s="251"/>
      <c r="N301" s="251"/>
      <c r="O301" s="251"/>
      <c r="P301" s="251"/>
      <c r="Q301" s="251"/>
      <c r="R301" s="251"/>
      <c r="S301" s="251"/>
      <c r="T301" s="251"/>
      <c r="U301" s="251"/>
      <c r="V301" s="251"/>
      <c r="W301" s="251"/>
      <c r="X301" s="251"/>
      <c r="Y301" s="251"/>
    </row>
    <row r="302" spans="1:25" ht="15.75" x14ac:dyDescent="0.25">
      <c r="A302" s="254"/>
      <c r="B302" s="254"/>
      <c r="C302" s="255"/>
      <c r="D302" s="619"/>
      <c r="E302" s="251"/>
      <c r="F302" s="839"/>
      <c r="G302" s="839"/>
      <c r="H302" s="839"/>
      <c r="I302" s="251"/>
      <c r="J302" s="251"/>
      <c r="K302" s="251"/>
      <c r="L302" s="251"/>
      <c r="M302" s="251"/>
      <c r="N302" s="251"/>
      <c r="O302" s="251"/>
      <c r="P302" s="251"/>
      <c r="Q302" s="251"/>
      <c r="R302" s="251"/>
      <c r="S302" s="251"/>
      <c r="T302" s="251"/>
      <c r="U302" s="251"/>
      <c r="V302" s="251"/>
      <c r="W302" s="251"/>
      <c r="X302" s="251"/>
      <c r="Y302" s="251"/>
    </row>
    <row r="303" spans="1:25" ht="15.75" x14ac:dyDescent="0.25">
      <c r="A303" s="254"/>
      <c r="B303" s="254"/>
      <c r="C303" s="255"/>
      <c r="D303" s="619"/>
      <c r="E303" s="251"/>
      <c r="F303" s="839"/>
      <c r="G303" s="839"/>
      <c r="H303" s="839"/>
      <c r="I303" s="251"/>
      <c r="J303" s="251"/>
      <c r="K303" s="251"/>
      <c r="L303" s="251"/>
      <c r="M303" s="251"/>
      <c r="N303" s="251"/>
      <c r="O303" s="251"/>
      <c r="P303" s="251"/>
      <c r="Q303" s="251"/>
      <c r="R303" s="251"/>
      <c r="S303" s="251"/>
      <c r="T303" s="251"/>
      <c r="U303" s="251"/>
      <c r="V303" s="251"/>
      <c r="W303" s="251"/>
      <c r="X303" s="251"/>
      <c r="Y303" s="251"/>
    </row>
    <row r="304" spans="1:25" ht="15.75" x14ac:dyDescent="0.25">
      <c r="A304" s="254"/>
      <c r="B304" s="254"/>
      <c r="C304" s="255"/>
      <c r="D304" s="619"/>
      <c r="E304" s="251"/>
      <c r="F304" s="839"/>
      <c r="G304" s="839"/>
      <c r="H304" s="839"/>
      <c r="I304" s="251"/>
      <c r="J304" s="251"/>
      <c r="K304" s="251"/>
      <c r="L304" s="251"/>
      <c r="M304" s="251"/>
      <c r="N304" s="251"/>
      <c r="O304" s="251"/>
      <c r="P304" s="251"/>
      <c r="Q304" s="251"/>
      <c r="R304" s="251"/>
      <c r="S304" s="251"/>
      <c r="T304" s="251"/>
      <c r="U304" s="251"/>
      <c r="V304" s="251"/>
      <c r="W304" s="251"/>
      <c r="X304" s="251"/>
      <c r="Y304" s="251"/>
    </row>
    <row r="305" spans="1:25" ht="15.75" x14ac:dyDescent="0.25">
      <c r="A305" s="254"/>
      <c r="B305" s="254"/>
      <c r="C305" s="255"/>
      <c r="D305" s="619"/>
      <c r="E305" s="251"/>
      <c r="F305" s="839"/>
      <c r="G305" s="839"/>
      <c r="H305" s="839"/>
      <c r="I305" s="251"/>
      <c r="J305" s="251"/>
      <c r="K305" s="251"/>
      <c r="L305" s="251"/>
      <c r="M305" s="251"/>
      <c r="N305" s="251"/>
      <c r="O305" s="251"/>
      <c r="P305" s="251"/>
      <c r="Q305" s="251"/>
      <c r="R305" s="251"/>
      <c r="S305" s="251"/>
      <c r="T305" s="251"/>
      <c r="U305" s="251"/>
      <c r="V305" s="251"/>
      <c r="W305" s="251"/>
      <c r="X305" s="251"/>
      <c r="Y305" s="251"/>
    </row>
    <row r="306" spans="1:25" ht="15.75" x14ac:dyDescent="0.25">
      <c r="A306" s="254"/>
      <c r="B306" s="254"/>
      <c r="C306" s="255"/>
      <c r="D306" s="619"/>
      <c r="E306" s="251"/>
      <c r="F306" s="839"/>
      <c r="G306" s="839"/>
      <c r="H306" s="839"/>
      <c r="I306" s="251"/>
      <c r="J306" s="251"/>
      <c r="K306" s="251"/>
      <c r="L306" s="251"/>
      <c r="M306" s="251"/>
      <c r="N306" s="251"/>
      <c r="O306" s="251"/>
      <c r="P306" s="251"/>
      <c r="Q306" s="251"/>
      <c r="R306" s="251"/>
      <c r="S306" s="251"/>
      <c r="T306" s="251"/>
      <c r="U306" s="251"/>
      <c r="V306" s="251"/>
      <c r="W306" s="251"/>
      <c r="X306" s="251"/>
      <c r="Y306" s="251"/>
    </row>
    <row r="307" spans="1:25" ht="15.75" x14ac:dyDescent="0.25">
      <c r="A307" s="254"/>
      <c r="B307" s="254"/>
      <c r="C307" s="255"/>
      <c r="D307" s="619"/>
      <c r="E307" s="251"/>
      <c r="F307" s="839"/>
      <c r="G307" s="839"/>
      <c r="H307" s="839"/>
      <c r="I307" s="251"/>
      <c r="J307" s="251"/>
      <c r="K307" s="251"/>
      <c r="L307" s="251"/>
      <c r="M307" s="251"/>
      <c r="N307" s="251"/>
      <c r="O307" s="251"/>
      <c r="P307" s="251"/>
      <c r="Q307" s="251"/>
      <c r="R307" s="251"/>
      <c r="S307" s="251"/>
      <c r="T307" s="251"/>
      <c r="U307" s="251"/>
      <c r="V307" s="251"/>
      <c r="W307" s="251"/>
      <c r="X307" s="251"/>
      <c r="Y307" s="251"/>
    </row>
    <row r="308" spans="1:25" ht="15.75" x14ac:dyDescent="0.25">
      <c r="A308" s="254"/>
      <c r="B308" s="254"/>
      <c r="C308" s="255"/>
      <c r="D308" s="619"/>
      <c r="E308" s="251"/>
      <c r="F308" s="839"/>
      <c r="G308" s="839"/>
      <c r="H308" s="839"/>
      <c r="I308" s="251"/>
      <c r="J308" s="251"/>
      <c r="K308" s="251"/>
      <c r="L308" s="251"/>
      <c r="M308" s="251"/>
      <c r="N308" s="251"/>
      <c r="O308" s="251"/>
      <c r="P308" s="251"/>
      <c r="Q308" s="251"/>
      <c r="R308" s="251"/>
      <c r="S308" s="251"/>
      <c r="T308" s="251"/>
      <c r="U308" s="251"/>
      <c r="V308" s="251"/>
      <c r="W308" s="251"/>
      <c r="X308" s="251"/>
      <c r="Y308" s="251"/>
    </row>
    <row r="309" spans="1:25" ht="15.75" x14ac:dyDescent="0.25">
      <c r="A309" s="254"/>
      <c r="B309" s="254"/>
      <c r="C309" s="255"/>
      <c r="D309" s="619"/>
      <c r="E309" s="251"/>
      <c r="F309" s="839"/>
      <c r="G309" s="839"/>
      <c r="H309" s="839"/>
      <c r="I309" s="251"/>
      <c r="J309" s="251"/>
      <c r="K309" s="251"/>
      <c r="L309" s="251"/>
      <c r="M309" s="251"/>
      <c r="N309" s="251"/>
      <c r="O309" s="251"/>
      <c r="P309" s="251"/>
      <c r="Q309" s="251"/>
      <c r="R309" s="251"/>
      <c r="S309" s="251"/>
      <c r="T309" s="251"/>
      <c r="U309" s="251"/>
      <c r="V309" s="251"/>
      <c r="W309" s="251"/>
      <c r="X309" s="251"/>
      <c r="Y309" s="251"/>
    </row>
    <row r="310" spans="1:25" ht="15.75" x14ac:dyDescent="0.25">
      <c r="A310" s="254"/>
      <c r="B310" s="254"/>
      <c r="C310" s="255"/>
      <c r="D310" s="619"/>
      <c r="E310" s="251"/>
      <c r="F310" s="839"/>
      <c r="G310" s="839"/>
      <c r="H310" s="839"/>
      <c r="I310" s="251"/>
      <c r="J310" s="251"/>
      <c r="K310" s="251"/>
      <c r="L310" s="251"/>
      <c r="M310" s="251"/>
      <c r="N310" s="251"/>
      <c r="O310" s="251"/>
      <c r="P310" s="251"/>
      <c r="Q310" s="251"/>
      <c r="R310" s="251"/>
      <c r="S310" s="251"/>
      <c r="T310" s="251"/>
      <c r="U310" s="251"/>
      <c r="V310" s="251"/>
      <c r="W310" s="251"/>
      <c r="X310" s="251"/>
      <c r="Y310" s="251"/>
    </row>
    <row r="311" spans="1:25" ht="15.75" x14ac:dyDescent="0.25">
      <c r="A311" s="254"/>
      <c r="B311" s="254"/>
      <c r="C311" s="255"/>
      <c r="D311" s="619"/>
      <c r="E311" s="251"/>
      <c r="F311" s="839"/>
      <c r="G311" s="839"/>
      <c r="H311" s="839"/>
      <c r="I311" s="251"/>
      <c r="J311" s="251"/>
      <c r="K311" s="251"/>
      <c r="L311" s="251"/>
      <c r="M311" s="251"/>
      <c r="N311" s="251"/>
      <c r="O311" s="251"/>
      <c r="P311" s="251"/>
      <c r="Q311" s="251"/>
      <c r="R311" s="251"/>
      <c r="S311" s="251"/>
      <c r="T311" s="251"/>
      <c r="U311" s="251"/>
      <c r="V311" s="251"/>
      <c r="W311" s="251"/>
      <c r="X311" s="251"/>
      <c r="Y311" s="251"/>
    </row>
    <row r="312" spans="1:25" ht="15.75" x14ac:dyDescent="0.25">
      <c r="A312" s="254"/>
      <c r="B312" s="254"/>
      <c r="C312" s="255"/>
      <c r="D312" s="619"/>
      <c r="E312" s="251"/>
      <c r="F312" s="839"/>
      <c r="G312" s="839"/>
      <c r="H312" s="839"/>
      <c r="I312" s="251"/>
      <c r="J312" s="251"/>
      <c r="K312" s="251"/>
      <c r="L312" s="251"/>
      <c r="M312" s="251"/>
      <c r="N312" s="251"/>
      <c r="O312" s="251"/>
      <c r="P312" s="251"/>
      <c r="Q312" s="251"/>
      <c r="R312" s="251"/>
      <c r="S312" s="251"/>
      <c r="T312" s="251"/>
      <c r="U312" s="251"/>
      <c r="V312" s="251"/>
      <c r="W312" s="251"/>
      <c r="X312" s="251"/>
      <c r="Y312" s="251"/>
    </row>
    <row r="313" spans="1:25" ht="15.75" x14ac:dyDescent="0.25">
      <c r="A313" s="254"/>
      <c r="B313" s="254"/>
      <c r="C313" s="255"/>
      <c r="D313" s="619"/>
      <c r="E313" s="251"/>
      <c r="F313" s="839"/>
      <c r="G313" s="839"/>
      <c r="H313" s="839"/>
      <c r="I313" s="251"/>
      <c r="J313" s="251"/>
      <c r="K313" s="251"/>
      <c r="L313" s="251"/>
      <c r="M313" s="251"/>
      <c r="N313" s="251"/>
      <c r="O313" s="251"/>
      <c r="P313" s="251"/>
      <c r="Q313" s="251"/>
      <c r="R313" s="251"/>
      <c r="S313" s="251"/>
      <c r="T313" s="251"/>
      <c r="U313" s="251"/>
      <c r="V313" s="251"/>
      <c r="W313" s="251"/>
      <c r="X313" s="251"/>
      <c r="Y313" s="251"/>
    </row>
    <row r="314" spans="1:25" ht="15.75" x14ac:dyDescent="0.25">
      <c r="A314" s="254"/>
      <c r="B314" s="254"/>
      <c r="C314" s="255"/>
      <c r="D314" s="619"/>
      <c r="E314" s="251"/>
      <c r="F314" s="839"/>
      <c r="G314" s="839"/>
      <c r="H314" s="839"/>
      <c r="I314" s="251"/>
      <c r="J314" s="251"/>
      <c r="K314" s="251"/>
      <c r="L314" s="251"/>
      <c r="M314" s="251"/>
      <c r="N314" s="251"/>
      <c r="O314" s="251"/>
      <c r="P314" s="251"/>
      <c r="Q314" s="251"/>
      <c r="R314" s="251"/>
      <c r="S314" s="251"/>
      <c r="T314" s="251"/>
      <c r="U314" s="251"/>
      <c r="V314" s="251"/>
      <c r="W314" s="251"/>
      <c r="X314" s="251"/>
      <c r="Y314" s="251"/>
    </row>
    <row r="315" spans="1:25" ht="15.75" x14ac:dyDescent="0.25">
      <c r="A315" s="254"/>
      <c r="B315" s="254"/>
      <c r="C315" s="255"/>
      <c r="D315" s="619"/>
      <c r="E315" s="251"/>
      <c r="F315" s="839"/>
      <c r="G315" s="839"/>
      <c r="H315" s="839"/>
      <c r="I315" s="251"/>
      <c r="J315" s="251"/>
      <c r="K315" s="251"/>
      <c r="L315" s="251"/>
      <c r="M315" s="251"/>
      <c r="N315" s="251"/>
      <c r="O315" s="251"/>
      <c r="P315" s="251"/>
      <c r="Q315" s="251"/>
      <c r="R315" s="251"/>
      <c r="S315" s="251"/>
      <c r="T315" s="251"/>
      <c r="U315" s="251"/>
      <c r="V315" s="251"/>
      <c r="W315" s="251"/>
      <c r="X315" s="251"/>
      <c r="Y315" s="251"/>
    </row>
    <row r="316" spans="1:25" ht="15.75" x14ac:dyDescent="0.25">
      <c r="A316" s="254"/>
      <c r="B316" s="254"/>
      <c r="C316" s="255"/>
      <c r="D316" s="619"/>
      <c r="E316" s="251"/>
      <c r="F316" s="839"/>
      <c r="G316" s="839"/>
      <c r="H316" s="839"/>
      <c r="I316" s="251"/>
      <c r="J316" s="251"/>
      <c r="K316" s="251"/>
      <c r="L316" s="251"/>
      <c r="M316" s="251"/>
      <c r="N316" s="251"/>
      <c r="O316" s="251"/>
      <c r="P316" s="251"/>
      <c r="Q316" s="251"/>
      <c r="R316" s="251"/>
      <c r="S316" s="251"/>
      <c r="T316" s="251"/>
      <c r="U316" s="251"/>
      <c r="V316" s="251"/>
      <c r="W316" s="251"/>
      <c r="X316" s="251"/>
      <c r="Y316" s="251"/>
    </row>
    <row r="317" spans="1:25" ht="15.75" x14ac:dyDescent="0.25">
      <c r="A317" s="254"/>
      <c r="B317" s="254"/>
      <c r="C317" s="255"/>
      <c r="D317" s="619"/>
      <c r="E317" s="251"/>
      <c r="F317" s="839"/>
      <c r="G317" s="839"/>
      <c r="H317" s="839"/>
      <c r="I317" s="251"/>
      <c r="J317" s="251"/>
      <c r="K317" s="251"/>
      <c r="L317" s="251"/>
      <c r="M317" s="251"/>
      <c r="N317" s="251"/>
      <c r="O317" s="251"/>
      <c r="P317" s="251"/>
      <c r="Q317" s="251"/>
      <c r="R317" s="251"/>
      <c r="S317" s="251"/>
      <c r="T317" s="251"/>
      <c r="U317" s="251"/>
      <c r="V317" s="251"/>
      <c r="W317" s="251"/>
      <c r="X317" s="251"/>
      <c r="Y317" s="251"/>
    </row>
    <row r="318" spans="1:25" ht="15.75" x14ac:dyDescent="0.25">
      <c r="A318" s="254"/>
      <c r="B318" s="254"/>
      <c r="C318" s="255"/>
      <c r="D318" s="619"/>
      <c r="E318" s="251"/>
      <c r="F318" s="839"/>
      <c r="G318" s="839"/>
      <c r="H318" s="839"/>
      <c r="I318" s="251"/>
      <c r="J318" s="251"/>
      <c r="K318" s="251"/>
      <c r="L318" s="251"/>
      <c r="M318" s="251"/>
      <c r="N318" s="251"/>
      <c r="O318" s="251"/>
      <c r="P318" s="251"/>
      <c r="Q318" s="251"/>
      <c r="R318" s="251"/>
      <c r="S318" s="251"/>
      <c r="T318" s="251"/>
      <c r="U318" s="251"/>
      <c r="V318" s="251"/>
      <c r="W318" s="251"/>
      <c r="X318" s="251"/>
      <c r="Y318" s="251"/>
    </row>
    <row r="319" spans="1:25" ht="15.75" x14ac:dyDescent="0.25">
      <c r="A319" s="254"/>
      <c r="B319" s="254"/>
      <c r="C319" s="255"/>
      <c r="D319" s="619"/>
      <c r="E319" s="251"/>
      <c r="F319" s="839"/>
      <c r="G319" s="839"/>
      <c r="H319" s="839"/>
      <c r="I319" s="251"/>
      <c r="J319" s="251"/>
      <c r="K319" s="251"/>
      <c r="L319" s="251"/>
      <c r="M319" s="251"/>
      <c r="N319" s="251"/>
      <c r="O319" s="251"/>
      <c r="P319" s="251"/>
      <c r="Q319" s="251"/>
      <c r="R319" s="251"/>
      <c r="S319" s="251"/>
      <c r="T319" s="251"/>
      <c r="U319" s="251"/>
      <c r="V319" s="251"/>
      <c r="W319" s="251"/>
      <c r="X319" s="251"/>
      <c r="Y319" s="251"/>
    </row>
    <row r="320" spans="1:25" ht="15.75" x14ac:dyDescent="0.25">
      <c r="A320" s="254"/>
      <c r="B320" s="254"/>
      <c r="C320" s="255"/>
      <c r="D320" s="619"/>
      <c r="E320" s="251"/>
      <c r="F320" s="839"/>
      <c r="G320" s="839"/>
      <c r="H320" s="839"/>
      <c r="I320" s="251"/>
      <c r="J320" s="251"/>
      <c r="K320" s="251"/>
      <c r="L320" s="251"/>
      <c r="M320" s="251"/>
      <c r="N320" s="251"/>
      <c r="O320" s="251"/>
      <c r="P320" s="251"/>
      <c r="Q320" s="251"/>
      <c r="R320" s="251"/>
      <c r="S320" s="251"/>
      <c r="T320" s="251"/>
      <c r="U320" s="251"/>
      <c r="V320" s="251"/>
      <c r="W320" s="251"/>
      <c r="X320" s="251"/>
      <c r="Y320" s="251"/>
    </row>
    <row r="321" spans="1:25" ht="15.75" x14ac:dyDescent="0.25">
      <c r="A321" s="254"/>
      <c r="B321" s="254"/>
      <c r="C321" s="255"/>
      <c r="D321" s="619"/>
      <c r="E321" s="251"/>
      <c r="F321" s="839"/>
      <c r="G321" s="839"/>
      <c r="H321" s="839"/>
      <c r="I321" s="251"/>
      <c r="J321" s="251"/>
      <c r="K321" s="251"/>
      <c r="L321" s="251"/>
      <c r="M321" s="251"/>
      <c r="N321" s="251"/>
      <c r="O321" s="251"/>
      <c r="P321" s="251"/>
      <c r="Q321" s="251"/>
      <c r="R321" s="251"/>
      <c r="S321" s="251"/>
      <c r="T321" s="251"/>
      <c r="U321" s="251"/>
      <c r="V321" s="251"/>
      <c r="W321" s="251"/>
      <c r="X321" s="251"/>
      <c r="Y321" s="251"/>
    </row>
    <row r="322" spans="1:25" ht="15.75" x14ac:dyDescent="0.25">
      <c r="A322" s="254"/>
      <c r="B322" s="254"/>
      <c r="C322" s="255"/>
      <c r="D322" s="619"/>
      <c r="E322" s="251"/>
      <c r="F322" s="839"/>
      <c r="G322" s="839"/>
      <c r="H322" s="839"/>
      <c r="I322" s="251"/>
      <c r="J322" s="251"/>
      <c r="K322" s="251"/>
      <c r="L322" s="251"/>
      <c r="M322" s="251"/>
      <c r="N322" s="251"/>
      <c r="O322" s="251"/>
      <c r="P322" s="251"/>
      <c r="Q322" s="251"/>
      <c r="R322" s="251"/>
      <c r="S322" s="251"/>
      <c r="T322" s="251"/>
      <c r="U322" s="251"/>
      <c r="V322" s="251"/>
      <c r="W322" s="251"/>
      <c r="X322" s="251"/>
      <c r="Y322" s="251"/>
    </row>
    <row r="323" spans="1:25" ht="15.75" x14ac:dyDescent="0.25">
      <c r="A323" s="254"/>
      <c r="B323" s="254"/>
      <c r="C323" s="255"/>
      <c r="D323" s="619"/>
      <c r="E323" s="251"/>
      <c r="F323" s="839"/>
      <c r="G323" s="839"/>
      <c r="H323" s="839"/>
      <c r="I323" s="251"/>
      <c r="J323" s="251"/>
      <c r="K323" s="251"/>
      <c r="L323" s="251"/>
      <c r="M323" s="251"/>
      <c r="N323" s="251"/>
      <c r="O323" s="251"/>
      <c r="P323" s="251"/>
      <c r="Q323" s="251"/>
      <c r="R323" s="251"/>
      <c r="S323" s="251"/>
      <c r="T323" s="251"/>
      <c r="U323" s="251"/>
      <c r="V323" s="251"/>
      <c r="W323" s="251"/>
      <c r="X323" s="251"/>
      <c r="Y323" s="251"/>
    </row>
    <row r="324" spans="1:25" ht="15.75" x14ac:dyDescent="0.25">
      <c r="A324" s="254"/>
      <c r="B324" s="254"/>
      <c r="C324" s="255"/>
      <c r="D324" s="619"/>
      <c r="E324" s="251"/>
      <c r="F324" s="839"/>
      <c r="G324" s="839"/>
      <c r="H324" s="839"/>
      <c r="I324" s="251"/>
      <c r="J324" s="251"/>
      <c r="K324" s="251"/>
      <c r="L324" s="251"/>
      <c r="M324" s="251"/>
      <c r="N324" s="251"/>
      <c r="O324" s="251"/>
      <c r="P324" s="251"/>
      <c r="Q324" s="251"/>
      <c r="R324" s="251"/>
      <c r="S324" s="251"/>
      <c r="T324" s="251"/>
      <c r="U324" s="251"/>
      <c r="V324" s="251"/>
      <c r="W324" s="251"/>
      <c r="X324" s="251"/>
      <c r="Y324" s="251"/>
    </row>
    <row r="325" spans="1:25" ht="15.75" x14ac:dyDescent="0.25">
      <c r="A325" s="254"/>
      <c r="B325" s="254"/>
      <c r="C325" s="255"/>
      <c r="D325" s="619"/>
      <c r="E325" s="251"/>
      <c r="F325" s="839"/>
      <c r="G325" s="839"/>
      <c r="H325" s="839"/>
      <c r="I325" s="251"/>
      <c r="J325" s="251"/>
      <c r="K325" s="251"/>
      <c r="L325" s="251"/>
      <c r="M325" s="251"/>
      <c r="N325" s="251"/>
      <c r="O325" s="251"/>
      <c r="P325" s="251"/>
      <c r="Q325" s="251"/>
      <c r="R325" s="251"/>
      <c r="S325" s="251"/>
      <c r="T325" s="251"/>
      <c r="U325" s="251"/>
      <c r="V325" s="251"/>
      <c r="W325" s="251"/>
      <c r="X325" s="251"/>
      <c r="Y325" s="251"/>
    </row>
    <row r="326" spans="1:25" ht="15.75" x14ac:dyDescent="0.25">
      <c r="A326" s="254"/>
      <c r="B326" s="254"/>
      <c r="C326" s="255"/>
      <c r="D326" s="619"/>
      <c r="E326" s="251"/>
      <c r="F326" s="839"/>
      <c r="G326" s="839"/>
      <c r="H326" s="839"/>
      <c r="I326" s="251"/>
      <c r="J326" s="251"/>
      <c r="K326" s="251"/>
      <c r="L326" s="251"/>
      <c r="M326" s="251"/>
      <c r="N326" s="251"/>
      <c r="O326" s="251"/>
      <c r="P326" s="251"/>
      <c r="Q326" s="251"/>
      <c r="R326" s="251"/>
      <c r="S326" s="251"/>
      <c r="T326" s="251"/>
      <c r="U326" s="251"/>
      <c r="V326" s="251"/>
      <c r="W326" s="251"/>
      <c r="X326" s="251"/>
      <c r="Y326" s="251"/>
    </row>
    <row r="327" spans="1:25" ht="15.75" x14ac:dyDescent="0.25">
      <c r="A327" s="254"/>
      <c r="B327" s="254"/>
      <c r="C327" s="255"/>
      <c r="D327" s="619"/>
      <c r="E327" s="251"/>
      <c r="F327" s="839"/>
      <c r="G327" s="839"/>
      <c r="H327" s="839"/>
      <c r="I327" s="251"/>
      <c r="J327" s="251"/>
      <c r="K327" s="251"/>
      <c r="L327" s="251"/>
      <c r="M327" s="251"/>
      <c r="N327" s="251"/>
      <c r="O327" s="251"/>
      <c r="P327" s="251"/>
      <c r="Q327" s="251"/>
      <c r="R327" s="251"/>
      <c r="S327" s="251"/>
      <c r="T327" s="251"/>
      <c r="U327" s="251"/>
      <c r="V327" s="251"/>
      <c r="W327" s="251"/>
      <c r="X327" s="251"/>
      <c r="Y327" s="251"/>
    </row>
    <row r="328" spans="1:25" ht="15.75" x14ac:dyDescent="0.25">
      <c r="A328" s="254"/>
      <c r="B328" s="254"/>
      <c r="C328" s="255"/>
      <c r="D328" s="619"/>
      <c r="E328" s="251"/>
      <c r="F328" s="839"/>
      <c r="G328" s="839"/>
      <c r="H328" s="839"/>
      <c r="I328" s="251"/>
      <c r="J328" s="251"/>
      <c r="K328" s="251"/>
      <c r="L328" s="251"/>
      <c r="M328" s="251"/>
      <c r="N328" s="251"/>
      <c r="O328" s="251"/>
      <c r="P328" s="251"/>
      <c r="Q328" s="251"/>
      <c r="R328" s="251"/>
      <c r="S328" s="251"/>
      <c r="T328" s="251"/>
      <c r="U328" s="251"/>
      <c r="V328" s="251"/>
      <c r="W328" s="251"/>
      <c r="X328" s="251"/>
      <c r="Y328" s="251"/>
    </row>
    <row r="329" spans="1:25" ht="15.75" x14ac:dyDescent="0.25">
      <c r="A329" s="254"/>
      <c r="B329" s="254"/>
      <c r="C329" s="255"/>
      <c r="D329" s="619"/>
      <c r="E329" s="251"/>
      <c r="F329" s="839"/>
      <c r="G329" s="839"/>
      <c r="H329" s="839"/>
      <c r="I329" s="251"/>
      <c r="J329" s="251"/>
      <c r="K329" s="251"/>
      <c r="L329" s="251"/>
      <c r="M329" s="251"/>
      <c r="N329" s="251"/>
      <c r="O329" s="251"/>
      <c r="P329" s="251"/>
      <c r="Q329" s="251"/>
      <c r="R329" s="251"/>
      <c r="S329" s="251"/>
      <c r="T329" s="251"/>
      <c r="U329" s="251"/>
      <c r="V329" s="251"/>
      <c r="W329" s="251"/>
      <c r="X329" s="251"/>
      <c r="Y329" s="251"/>
    </row>
    <row r="330" spans="1:25" ht="15.75" x14ac:dyDescent="0.25">
      <c r="A330" s="254"/>
      <c r="B330" s="254"/>
      <c r="C330" s="255"/>
      <c r="D330" s="619"/>
      <c r="E330" s="251"/>
      <c r="F330" s="839"/>
      <c r="G330" s="839"/>
      <c r="H330" s="839"/>
      <c r="I330" s="251"/>
      <c r="J330" s="251"/>
      <c r="K330" s="251"/>
      <c r="L330" s="251"/>
      <c r="M330" s="251"/>
      <c r="N330" s="251"/>
      <c r="O330" s="251"/>
      <c r="P330" s="251"/>
      <c r="Q330" s="251"/>
      <c r="R330" s="251"/>
      <c r="S330" s="251"/>
      <c r="T330" s="251"/>
      <c r="U330" s="251"/>
      <c r="V330" s="251"/>
      <c r="W330" s="251"/>
      <c r="X330" s="251"/>
      <c r="Y330" s="251"/>
    </row>
    <row r="331" spans="1:25" ht="15.75" x14ac:dyDescent="0.25">
      <c r="A331" s="254"/>
      <c r="B331" s="254"/>
      <c r="C331" s="255"/>
      <c r="D331" s="619"/>
      <c r="E331" s="251"/>
      <c r="F331" s="839"/>
      <c r="G331" s="839"/>
      <c r="H331" s="839"/>
      <c r="I331" s="251"/>
      <c r="J331" s="251"/>
      <c r="K331" s="251"/>
      <c r="L331" s="251"/>
      <c r="M331" s="251"/>
      <c r="N331" s="251"/>
      <c r="O331" s="251"/>
      <c r="P331" s="251"/>
      <c r="Q331" s="251"/>
      <c r="R331" s="251"/>
      <c r="S331" s="251"/>
      <c r="T331" s="251"/>
      <c r="U331" s="251"/>
      <c r="V331" s="251"/>
      <c r="W331" s="251"/>
      <c r="X331" s="251"/>
      <c r="Y331" s="251"/>
    </row>
    <row r="332" spans="1:25" ht="15.75" x14ac:dyDescent="0.25">
      <c r="A332" s="254"/>
      <c r="B332" s="254"/>
      <c r="C332" s="255"/>
      <c r="D332" s="619"/>
      <c r="E332" s="251"/>
      <c r="F332" s="839"/>
      <c r="G332" s="839"/>
      <c r="H332" s="839"/>
      <c r="I332" s="251"/>
      <c r="J332" s="251"/>
      <c r="K332" s="251"/>
      <c r="L332" s="251"/>
      <c r="M332" s="251"/>
      <c r="N332" s="251"/>
      <c r="O332" s="251"/>
      <c r="P332" s="251"/>
      <c r="Q332" s="251"/>
      <c r="R332" s="251"/>
      <c r="S332" s="251"/>
      <c r="T332" s="251"/>
      <c r="U332" s="251"/>
      <c r="V332" s="251"/>
      <c r="W332" s="251"/>
      <c r="X332" s="251"/>
      <c r="Y332" s="251"/>
    </row>
    <row r="333" spans="1:25" ht="15.75" x14ac:dyDescent="0.25">
      <c r="A333" s="254"/>
      <c r="B333" s="254"/>
      <c r="C333" s="255"/>
      <c r="D333" s="619"/>
      <c r="E333" s="251"/>
      <c r="F333" s="839"/>
      <c r="G333" s="839"/>
      <c r="H333" s="839"/>
      <c r="I333" s="251"/>
      <c r="J333" s="251"/>
      <c r="K333" s="251"/>
      <c r="L333" s="251"/>
      <c r="M333" s="251"/>
      <c r="N333" s="251"/>
      <c r="O333" s="251"/>
      <c r="P333" s="251"/>
      <c r="Q333" s="251"/>
      <c r="R333" s="251"/>
      <c r="S333" s="251"/>
      <c r="T333" s="251"/>
      <c r="U333" s="251"/>
      <c r="V333" s="251"/>
      <c r="W333" s="251"/>
      <c r="X333" s="251"/>
      <c r="Y333" s="251"/>
    </row>
    <row r="334" spans="1:25" ht="15.75" x14ac:dyDescent="0.25">
      <c r="A334" s="254"/>
      <c r="B334" s="254"/>
      <c r="C334" s="255"/>
      <c r="D334" s="619"/>
      <c r="E334" s="251"/>
      <c r="F334" s="839"/>
      <c r="G334" s="839"/>
      <c r="H334" s="839"/>
      <c r="I334" s="251"/>
      <c r="J334" s="251"/>
      <c r="K334" s="251"/>
      <c r="L334" s="251"/>
      <c r="M334" s="251"/>
      <c r="N334" s="251"/>
      <c r="O334" s="251"/>
      <c r="P334" s="251"/>
      <c r="Q334" s="251"/>
      <c r="R334" s="251"/>
      <c r="S334" s="251"/>
      <c r="T334" s="251"/>
      <c r="U334" s="251"/>
      <c r="V334" s="251"/>
      <c r="W334" s="251"/>
      <c r="X334" s="251"/>
      <c r="Y334" s="251"/>
    </row>
    <row r="335" spans="1:25" ht="15.75" x14ac:dyDescent="0.25">
      <c r="A335" s="254"/>
      <c r="B335" s="254"/>
      <c r="C335" s="255"/>
      <c r="D335" s="619"/>
      <c r="E335" s="251"/>
      <c r="F335" s="839"/>
      <c r="G335" s="839"/>
      <c r="H335" s="839"/>
      <c r="I335" s="251"/>
      <c r="J335" s="251"/>
      <c r="K335" s="251"/>
      <c r="L335" s="251"/>
      <c r="M335" s="251"/>
      <c r="N335" s="251"/>
      <c r="O335" s="251"/>
      <c r="P335" s="251"/>
      <c r="Q335" s="251"/>
      <c r="R335" s="251"/>
      <c r="S335" s="251"/>
      <c r="T335" s="251"/>
      <c r="U335" s="251"/>
      <c r="V335" s="251"/>
      <c r="W335" s="251"/>
      <c r="X335" s="251"/>
      <c r="Y335" s="251"/>
    </row>
    <row r="336" spans="1:25" ht="15.75" x14ac:dyDescent="0.25">
      <c r="A336" s="254"/>
      <c r="B336" s="254"/>
      <c r="C336" s="255"/>
      <c r="D336" s="619"/>
      <c r="E336" s="251"/>
      <c r="F336" s="839"/>
      <c r="G336" s="839"/>
      <c r="H336" s="839"/>
      <c r="I336" s="251"/>
      <c r="J336" s="251"/>
      <c r="K336" s="251"/>
      <c r="L336" s="251"/>
      <c r="M336" s="251"/>
      <c r="N336" s="251"/>
      <c r="O336" s="251"/>
      <c r="P336" s="251"/>
      <c r="Q336" s="251"/>
      <c r="R336" s="251"/>
      <c r="S336" s="251"/>
      <c r="T336" s="251"/>
      <c r="U336" s="251"/>
      <c r="V336" s="251"/>
      <c r="W336" s="251"/>
      <c r="X336" s="251"/>
      <c r="Y336" s="251"/>
    </row>
    <row r="337" spans="1:25" ht="15.75" x14ac:dyDescent="0.25">
      <c r="A337" s="254"/>
      <c r="B337" s="254"/>
      <c r="C337" s="255"/>
      <c r="D337" s="619"/>
      <c r="E337" s="251"/>
      <c r="F337" s="839"/>
      <c r="G337" s="839"/>
      <c r="H337" s="839"/>
      <c r="I337" s="251"/>
      <c r="J337" s="251"/>
      <c r="K337" s="251"/>
      <c r="L337" s="251"/>
      <c r="M337" s="251"/>
      <c r="N337" s="251"/>
      <c r="O337" s="251"/>
      <c r="P337" s="251"/>
      <c r="Q337" s="251"/>
      <c r="R337" s="251"/>
      <c r="S337" s="251"/>
      <c r="T337" s="251"/>
      <c r="U337" s="251"/>
      <c r="V337" s="251"/>
      <c r="W337" s="251"/>
      <c r="X337" s="251"/>
      <c r="Y337" s="251"/>
    </row>
    <row r="338" spans="1:25" ht="15.75" x14ac:dyDescent="0.25">
      <c r="A338" s="254"/>
      <c r="B338" s="254"/>
      <c r="C338" s="255"/>
      <c r="D338" s="619"/>
      <c r="E338" s="251"/>
      <c r="F338" s="839"/>
      <c r="G338" s="839"/>
      <c r="H338" s="839"/>
      <c r="I338" s="251"/>
      <c r="J338" s="251"/>
      <c r="K338" s="251"/>
      <c r="L338" s="251"/>
      <c r="M338" s="251"/>
      <c r="N338" s="251"/>
      <c r="O338" s="251"/>
      <c r="P338" s="251"/>
      <c r="Q338" s="251"/>
      <c r="R338" s="251"/>
      <c r="S338" s="251"/>
      <c r="T338" s="251"/>
      <c r="U338" s="251"/>
      <c r="V338" s="251"/>
      <c r="W338" s="251"/>
      <c r="X338" s="251"/>
      <c r="Y338" s="251"/>
    </row>
    <row r="339" spans="1:25" ht="15.75" x14ac:dyDescent="0.25">
      <c r="A339" s="254"/>
      <c r="B339" s="254"/>
      <c r="C339" s="255"/>
      <c r="D339" s="619"/>
      <c r="E339" s="251"/>
      <c r="F339" s="839"/>
      <c r="G339" s="839"/>
      <c r="H339" s="839"/>
      <c r="I339" s="251"/>
      <c r="J339" s="251"/>
      <c r="K339" s="251"/>
      <c r="L339" s="251"/>
      <c r="M339" s="251"/>
      <c r="N339" s="251"/>
      <c r="O339" s="251"/>
      <c r="P339" s="251"/>
      <c r="Q339" s="251"/>
      <c r="R339" s="251"/>
      <c r="S339" s="251"/>
      <c r="T339" s="251"/>
      <c r="U339" s="251"/>
      <c r="V339" s="251"/>
      <c r="W339" s="251"/>
      <c r="X339" s="251"/>
      <c r="Y339" s="251"/>
    </row>
    <row r="340" spans="1:25" ht="15.75" x14ac:dyDescent="0.25">
      <c r="A340" s="254"/>
      <c r="B340" s="254"/>
      <c r="C340" s="255"/>
      <c r="D340" s="619"/>
      <c r="E340" s="251"/>
      <c r="F340" s="839"/>
      <c r="G340" s="839"/>
      <c r="H340" s="839"/>
      <c r="I340" s="251"/>
      <c r="J340" s="251"/>
      <c r="K340" s="251"/>
      <c r="L340" s="251"/>
      <c r="M340" s="251"/>
      <c r="N340" s="251"/>
      <c r="O340" s="251"/>
      <c r="P340" s="251"/>
      <c r="Q340" s="251"/>
      <c r="R340" s="251"/>
      <c r="S340" s="251"/>
      <c r="T340" s="251"/>
      <c r="U340" s="251"/>
      <c r="V340" s="251"/>
      <c r="W340" s="251"/>
      <c r="X340" s="251"/>
      <c r="Y340" s="251"/>
    </row>
    <row r="341" spans="1:25" ht="15.75" x14ac:dyDescent="0.25">
      <c r="A341" s="254"/>
      <c r="B341" s="254"/>
      <c r="C341" s="255"/>
      <c r="D341" s="619"/>
      <c r="E341" s="251"/>
      <c r="F341" s="839"/>
      <c r="G341" s="839"/>
      <c r="H341" s="839"/>
      <c r="I341" s="251"/>
      <c r="J341" s="251"/>
      <c r="K341" s="251"/>
      <c r="L341" s="251"/>
      <c r="M341" s="251"/>
      <c r="N341" s="251"/>
      <c r="O341" s="251"/>
      <c r="P341" s="251"/>
      <c r="Q341" s="251"/>
      <c r="R341" s="251"/>
      <c r="S341" s="251"/>
      <c r="T341" s="251"/>
      <c r="U341" s="251"/>
      <c r="V341" s="251"/>
      <c r="W341" s="251"/>
      <c r="X341" s="251"/>
      <c r="Y341" s="251"/>
    </row>
    <row r="342" spans="1:25" ht="15.75" x14ac:dyDescent="0.25">
      <c r="A342" s="254"/>
      <c r="B342" s="254"/>
      <c r="C342" s="255"/>
      <c r="D342" s="619"/>
      <c r="E342" s="251"/>
      <c r="F342" s="839"/>
      <c r="G342" s="839"/>
      <c r="H342" s="839"/>
      <c r="I342" s="251"/>
      <c r="J342" s="251"/>
      <c r="K342" s="251"/>
      <c r="L342" s="251"/>
      <c r="M342" s="251"/>
      <c r="N342" s="251"/>
      <c r="O342" s="251"/>
      <c r="P342" s="251"/>
      <c r="Q342" s="251"/>
      <c r="R342" s="251"/>
      <c r="S342" s="251"/>
      <c r="T342" s="251"/>
      <c r="U342" s="251"/>
      <c r="V342" s="251"/>
      <c r="W342" s="251"/>
      <c r="X342" s="251"/>
      <c r="Y342" s="251"/>
    </row>
    <row r="343" spans="1:25" ht="15.75" x14ac:dyDescent="0.25">
      <c r="A343" s="254"/>
      <c r="B343" s="254"/>
      <c r="C343" s="255"/>
      <c r="D343" s="619"/>
      <c r="E343" s="251"/>
      <c r="F343" s="839"/>
      <c r="G343" s="839"/>
      <c r="H343" s="839"/>
      <c r="I343" s="251"/>
      <c r="J343" s="251"/>
      <c r="K343" s="251"/>
      <c r="L343" s="251"/>
      <c r="M343" s="251"/>
      <c r="N343" s="251"/>
      <c r="O343" s="251"/>
      <c r="P343" s="251"/>
      <c r="Q343" s="251"/>
      <c r="R343" s="251"/>
      <c r="S343" s="251"/>
      <c r="T343" s="251"/>
      <c r="U343" s="251"/>
      <c r="V343" s="251"/>
      <c r="W343" s="251"/>
      <c r="X343" s="251"/>
      <c r="Y343" s="251"/>
    </row>
    <row r="344" spans="1:25" ht="15.75" x14ac:dyDescent="0.25">
      <c r="A344" s="254"/>
      <c r="B344" s="254"/>
      <c r="C344" s="255"/>
      <c r="D344" s="619"/>
      <c r="E344" s="251"/>
      <c r="F344" s="839"/>
      <c r="G344" s="839"/>
      <c r="H344" s="839"/>
      <c r="I344" s="251"/>
      <c r="J344" s="251"/>
      <c r="K344" s="251"/>
      <c r="L344" s="251"/>
      <c r="M344" s="251"/>
      <c r="N344" s="251"/>
      <c r="O344" s="251"/>
      <c r="P344" s="251"/>
      <c r="Q344" s="251"/>
      <c r="R344" s="251"/>
      <c r="S344" s="251"/>
      <c r="T344" s="251"/>
      <c r="U344" s="251"/>
      <c r="V344" s="251"/>
      <c r="W344" s="251"/>
      <c r="X344" s="251"/>
      <c r="Y344" s="251"/>
    </row>
    <row r="345" spans="1:25" ht="15.75" x14ac:dyDescent="0.25">
      <c r="A345" s="254"/>
      <c r="B345" s="254"/>
      <c r="C345" s="255"/>
      <c r="D345" s="619"/>
      <c r="E345" s="251"/>
      <c r="F345" s="839"/>
      <c r="G345" s="839"/>
      <c r="H345" s="839"/>
      <c r="I345" s="251"/>
      <c r="J345" s="251"/>
      <c r="K345" s="251"/>
      <c r="L345" s="251"/>
      <c r="M345" s="251"/>
      <c r="N345" s="251"/>
      <c r="O345" s="251"/>
      <c r="P345" s="251"/>
      <c r="Q345" s="251"/>
      <c r="R345" s="251"/>
      <c r="S345" s="251"/>
      <c r="T345" s="251"/>
      <c r="U345" s="251"/>
      <c r="V345" s="251"/>
      <c r="W345" s="251"/>
      <c r="X345" s="251"/>
      <c r="Y345" s="251"/>
    </row>
    <row r="346" spans="1:25" ht="15.75" x14ac:dyDescent="0.25">
      <c r="A346" s="254"/>
      <c r="B346" s="254"/>
      <c r="C346" s="255"/>
      <c r="D346" s="619"/>
      <c r="E346" s="251"/>
      <c r="F346" s="839"/>
      <c r="G346" s="839"/>
      <c r="H346" s="839"/>
      <c r="I346" s="251"/>
      <c r="J346" s="251"/>
      <c r="K346" s="251"/>
      <c r="L346" s="251"/>
      <c r="M346" s="251"/>
      <c r="N346" s="251"/>
      <c r="O346" s="251"/>
      <c r="P346" s="251"/>
      <c r="Q346" s="251"/>
      <c r="R346" s="251"/>
      <c r="S346" s="251"/>
      <c r="T346" s="251"/>
      <c r="U346" s="251"/>
      <c r="V346" s="251"/>
      <c r="W346" s="251"/>
      <c r="X346" s="251"/>
      <c r="Y346" s="251"/>
    </row>
    <row r="347" spans="1:25" ht="15.75" x14ac:dyDescent="0.25">
      <c r="A347" s="254"/>
      <c r="B347" s="254"/>
      <c r="C347" s="255"/>
      <c r="D347" s="619"/>
      <c r="E347" s="251"/>
      <c r="F347" s="839"/>
      <c r="G347" s="839"/>
      <c r="H347" s="839"/>
      <c r="I347" s="251"/>
      <c r="J347" s="251"/>
      <c r="K347" s="251"/>
      <c r="L347" s="251"/>
      <c r="M347" s="251"/>
      <c r="N347" s="251"/>
      <c r="O347" s="251"/>
      <c r="P347" s="251"/>
      <c r="Q347" s="251"/>
      <c r="R347" s="251"/>
      <c r="S347" s="251"/>
      <c r="T347" s="251"/>
      <c r="U347" s="251"/>
      <c r="V347" s="251"/>
      <c r="W347" s="251"/>
      <c r="X347" s="251"/>
      <c r="Y347" s="251"/>
    </row>
    <row r="348" spans="1:25" ht="15.75" x14ac:dyDescent="0.25">
      <c r="A348" s="254"/>
      <c r="B348" s="254"/>
      <c r="C348" s="255"/>
      <c r="D348" s="619"/>
      <c r="E348" s="251"/>
      <c r="F348" s="839"/>
      <c r="G348" s="839"/>
      <c r="H348" s="839"/>
      <c r="I348" s="251"/>
      <c r="J348" s="251"/>
      <c r="K348" s="251"/>
      <c r="L348" s="251"/>
      <c r="M348" s="251"/>
      <c r="N348" s="251"/>
      <c r="O348" s="251"/>
      <c r="P348" s="251"/>
      <c r="Q348" s="251"/>
      <c r="R348" s="251"/>
      <c r="S348" s="251"/>
      <c r="T348" s="251"/>
      <c r="U348" s="251"/>
      <c r="V348" s="251"/>
      <c r="W348" s="251"/>
      <c r="X348" s="251"/>
      <c r="Y348" s="251"/>
    </row>
    <row r="349" spans="1:25" ht="15.75" x14ac:dyDescent="0.25">
      <c r="A349" s="254"/>
      <c r="B349" s="254"/>
      <c r="C349" s="255"/>
      <c r="D349" s="619"/>
      <c r="E349" s="251"/>
      <c r="F349" s="839"/>
      <c r="G349" s="839"/>
      <c r="H349" s="839"/>
      <c r="I349" s="251"/>
      <c r="J349" s="251"/>
      <c r="K349" s="251"/>
      <c r="L349" s="251"/>
      <c r="M349" s="251"/>
      <c r="N349" s="251"/>
      <c r="O349" s="251"/>
      <c r="P349" s="251"/>
      <c r="Q349" s="251"/>
      <c r="R349" s="251"/>
      <c r="S349" s="251"/>
      <c r="T349" s="251"/>
      <c r="U349" s="251"/>
      <c r="V349" s="251"/>
      <c r="W349" s="251"/>
      <c r="X349" s="251"/>
      <c r="Y349" s="251"/>
    </row>
    <row r="350" spans="1:25" ht="15.75" x14ac:dyDescent="0.25">
      <c r="A350" s="254"/>
      <c r="B350" s="254"/>
      <c r="C350" s="255"/>
      <c r="D350" s="619"/>
      <c r="E350" s="251"/>
      <c r="F350" s="839"/>
      <c r="G350" s="839"/>
      <c r="H350" s="839"/>
      <c r="I350" s="251"/>
      <c r="J350" s="251"/>
      <c r="K350" s="251"/>
      <c r="L350" s="251"/>
      <c r="M350" s="251"/>
      <c r="N350" s="251"/>
      <c r="O350" s="251"/>
      <c r="P350" s="251"/>
      <c r="Q350" s="251"/>
      <c r="R350" s="251"/>
      <c r="S350" s="251"/>
      <c r="T350" s="251"/>
      <c r="U350" s="251"/>
      <c r="V350" s="251"/>
      <c r="W350" s="251"/>
      <c r="X350" s="251"/>
      <c r="Y350" s="251"/>
    </row>
    <row r="351" spans="1:25" ht="15.75" x14ac:dyDescent="0.25">
      <c r="A351" s="254"/>
      <c r="B351" s="254"/>
      <c r="C351" s="255"/>
      <c r="D351" s="619"/>
      <c r="E351" s="251"/>
      <c r="F351" s="839"/>
      <c r="G351" s="839"/>
      <c r="H351" s="839"/>
      <c r="I351" s="251"/>
      <c r="J351" s="251"/>
      <c r="K351" s="251"/>
      <c r="L351" s="251"/>
      <c r="M351" s="251"/>
      <c r="N351" s="251"/>
      <c r="O351" s="251"/>
      <c r="P351" s="251"/>
      <c r="Q351" s="251"/>
      <c r="R351" s="251"/>
      <c r="S351" s="251"/>
      <c r="T351" s="251"/>
      <c r="U351" s="251"/>
      <c r="V351" s="251"/>
      <c r="W351" s="251"/>
      <c r="X351" s="251"/>
      <c r="Y351" s="251"/>
    </row>
    <row r="352" spans="1:25" ht="15.75" x14ac:dyDescent="0.25">
      <c r="A352" s="254"/>
      <c r="B352" s="254"/>
      <c r="C352" s="255"/>
      <c r="D352" s="619"/>
      <c r="E352" s="251"/>
      <c r="F352" s="839"/>
      <c r="G352" s="839"/>
      <c r="H352" s="839"/>
      <c r="I352" s="251"/>
      <c r="J352" s="251"/>
      <c r="K352" s="251"/>
      <c r="L352" s="251"/>
      <c r="M352" s="251"/>
      <c r="N352" s="251"/>
      <c r="O352" s="251"/>
      <c r="P352" s="251"/>
      <c r="Q352" s="251"/>
      <c r="R352" s="251"/>
      <c r="S352" s="251"/>
      <c r="T352" s="251"/>
      <c r="U352" s="251"/>
      <c r="V352" s="251"/>
      <c r="W352" s="251"/>
      <c r="X352" s="251"/>
      <c r="Y352" s="251"/>
    </row>
    <row r="353" spans="1:25" ht="15.75" x14ac:dyDescent="0.25">
      <c r="A353" s="254"/>
      <c r="B353" s="254"/>
      <c r="C353" s="255"/>
      <c r="D353" s="619"/>
      <c r="E353" s="251"/>
      <c r="F353" s="839"/>
      <c r="G353" s="839"/>
      <c r="H353" s="839"/>
      <c r="I353" s="251"/>
      <c r="J353" s="251"/>
      <c r="K353" s="251"/>
      <c r="L353" s="251"/>
      <c r="M353" s="251"/>
      <c r="N353" s="251"/>
      <c r="O353" s="251"/>
      <c r="P353" s="251"/>
      <c r="Q353" s="251"/>
      <c r="R353" s="251"/>
      <c r="S353" s="251"/>
      <c r="T353" s="251"/>
      <c r="U353" s="251"/>
      <c r="V353" s="251"/>
      <c r="W353" s="251"/>
      <c r="X353" s="251"/>
      <c r="Y353" s="251"/>
    </row>
    <row r="354" spans="1:25" ht="15.75" x14ac:dyDescent="0.25">
      <c r="A354" s="254"/>
      <c r="B354" s="254"/>
      <c r="C354" s="255"/>
      <c r="D354" s="619"/>
      <c r="E354" s="251"/>
      <c r="F354" s="839"/>
      <c r="G354" s="839"/>
      <c r="H354" s="839"/>
      <c r="I354" s="251"/>
      <c r="J354" s="251"/>
      <c r="K354" s="251"/>
      <c r="L354" s="251"/>
      <c r="M354" s="251"/>
      <c r="N354" s="251"/>
      <c r="O354" s="251"/>
      <c r="P354" s="251"/>
      <c r="Q354" s="251"/>
      <c r="R354" s="251"/>
      <c r="S354" s="251"/>
      <c r="T354" s="251"/>
      <c r="U354" s="251"/>
      <c r="V354" s="251"/>
      <c r="W354" s="251"/>
      <c r="X354" s="251"/>
      <c r="Y354" s="251"/>
    </row>
    <row r="355" spans="1:25" ht="15.75" x14ac:dyDescent="0.25">
      <c r="A355" s="254"/>
      <c r="B355" s="254"/>
      <c r="C355" s="255"/>
      <c r="D355" s="619"/>
      <c r="E355" s="251"/>
      <c r="F355" s="839"/>
      <c r="G355" s="839"/>
      <c r="H355" s="839"/>
      <c r="I355" s="251"/>
      <c r="J355" s="251"/>
      <c r="K355" s="251"/>
      <c r="L355" s="251"/>
      <c r="M355" s="251"/>
      <c r="N355" s="251"/>
      <c r="O355" s="251"/>
      <c r="P355" s="251"/>
      <c r="Q355" s="251"/>
      <c r="R355" s="251"/>
      <c r="S355" s="251"/>
      <c r="T355" s="251"/>
      <c r="U355" s="251"/>
      <c r="V355" s="251"/>
      <c r="W355" s="251"/>
      <c r="X355" s="251"/>
      <c r="Y355" s="251"/>
    </row>
    <row r="356" spans="1:25" ht="15.75" x14ac:dyDescent="0.25">
      <c r="A356" s="254"/>
      <c r="B356" s="254"/>
      <c r="C356" s="255"/>
      <c r="D356" s="619"/>
      <c r="E356" s="251"/>
      <c r="F356" s="839"/>
      <c r="G356" s="839"/>
      <c r="H356" s="839"/>
      <c r="I356" s="251"/>
      <c r="J356" s="251"/>
      <c r="K356" s="251"/>
      <c r="L356" s="251"/>
      <c r="M356" s="251"/>
      <c r="N356" s="251"/>
      <c r="O356" s="251"/>
      <c r="P356" s="251"/>
      <c r="Q356" s="251"/>
      <c r="R356" s="251"/>
      <c r="S356" s="251"/>
      <c r="T356" s="251"/>
      <c r="U356" s="251"/>
      <c r="V356" s="251"/>
      <c r="W356" s="251"/>
      <c r="X356" s="251"/>
      <c r="Y356" s="251"/>
    </row>
    <row r="357" spans="1:25" ht="15.75" x14ac:dyDescent="0.25">
      <c r="A357" s="254"/>
      <c r="B357" s="254"/>
      <c r="C357" s="255"/>
      <c r="D357" s="619"/>
      <c r="E357" s="251"/>
      <c r="F357" s="839"/>
      <c r="G357" s="839"/>
      <c r="H357" s="839"/>
      <c r="I357" s="251"/>
      <c r="J357" s="251"/>
      <c r="K357" s="251"/>
      <c r="L357" s="251"/>
      <c r="M357" s="251"/>
      <c r="N357" s="251"/>
      <c r="O357" s="251"/>
      <c r="P357" s="251"/>
      <c r="Q357" s="251"/>
      <c r="R357" s="251"/>
      <c r="S357" s="251"/>
      <c r="T357" s="251"/>
      <c r="U357" s="251"/>
      <c r="V357" s="251"/>
      <c r="W357" s="251"/>
      <c r="X357" s="251"/>
      <c r="Y357" s="251"/>
    </row>
    <row r="358" spans="1:25" ht="15.75" x14ac:dyDescent="0.25">
      <c r="A358" s="254"/>
      <c r="B358" s="254"/>
      <c r="C358" s="255"/>
      <c r="D358" s="619"/>
      <c r="E358" s="251"/>
      <c r="F358" s="839"/>
      <c r="G358" s="839"/>
      <c r="H358" s="839"/>
      <c r="I358" s="251"/>
      <c r="J358" s="251"/>
      <c r="K358" s="251"/>
      <c r="L358" s="251"/>
      <c r="M358" s="251"/>
      <c r="N358" s="251"/>
      <c r="O358" s="251"/>
      <c r="P358" s="251"/>
      <c r="Q358" s="251"/>
      <c r="R358" s="251"/>
      <c r="S358" s="251"/>
      <c r="T358" s="251"/>
      <c r="U358" s="251"/>
      <c r="V358" s="251"/>
      <c r="W358" s="251"/>
      <c r="X358" s="251"/>
      <c r="Y358" s="251"/>
    </row>
    <row r="359" spans="1:25" ht="15.75" x14ac:dyDescent="0.25">
      <c r="A359" s="254"/>
      <c r="B359" s="254"/>
      <c r="C359" s="255"/>
      <c r="D359" s="619"/>
      <c r="E359" s="251"/>
      <c r="F359" s="839"/>
      <c r="G359" s="839"/>
      <c r="H359" s="839"/>
      <c r="I359" s="251"/>
      <c r="J359" s="251"/>
      <c r="K359" s="251"/>
      <c r="L359" s="251"/>
      <c r="M359" s="251"/>
      <c r="N359" s="251"/>
      <c r="O359" s="251"/>
      <c r="P359" s="251"/>
      <c r="Q359" s="251"/>
      <c r="R359" s="251"/>
      <c r="S359" s="251"/>
      <c r="T359" s="251"/>
      <c r="U359" s="251"/>
      <c r="V359" s="251"/>
      <c r="W359" s="251"/>
      <c r="X359" s="251"/>
      <c r="Y359" s="251"/>
    </row>
    <row r="360" spans="1:25" ht="15.75" x14ac:dyDescent="0.25">
      <c r="A360" s="254"/>
      <c r="B360" s="254"/>
      <c r="C360" s="255"/>
      <c r="D360" s="619"/>
      <c r="E360" s="251"/>
      <c r="F360" s="839"/>
      <c r="G360" s="839"/>
      <c r="H360" s="839"/>
      <c r="I360" s="251"/>
      <c r="J360" s="251"/>
      <c r="K360" s="251"/>
      <c r="L360" s="251"/>
      <c r="M360" s="251"/>
      <c r="N360" s="251"/>
      <c r="O360" s="251"/>
      <c r="P360" s="251"/>
      <c r="Q360" s="251"/>
      <c r="R360" s="251"/>
      <c r="S360" s="251"/>
      <c r="T360" s="251"/>
      <c r="U360" s="251"/>
      <c r="V360" s="251"/>
      <c r="W360" s="251"/>
      <c r="X360" s="251"/>
      <c r="Y360" s="251"/>
    </row>
    <row r="361" spans="1:25" ht="15.75" x14ac:dyDescent="0.25">
      <c r="A361" s="254"/>
      <c r="B361" s="254"/>
      <c r="C361" s="255"/>
      <c r="D361" s="619"/>
      <c r="E361" s="251"/>
      <c r="F361" s="839"/>
      <c r="G361" s="839"/>
      <c r="H361" s="839"/>
      <c r="I361" s="251"/>
      <c r="J361" s="251"/>
      <c r="K361" s="251"/>
      <c r="L361" s="251"/>
      <c r="M361" s="251"/>
      <c r="N361" s="251"/>
      <c r="O361" s="251"/>
      <c r="P361" s="251"/>
      <c r="Q361" s="251"/>
      <c r="R361" s="251"/>
      <c r="S361" s="251"/>
      <c r="T361" s="251"/>
      <c r="U361" s="251"/>
      <c r="V361" s="251"/>
      <c r="W361" s="251"/>
      <c r="X361" s="251"/>
      <c r="Y361" s="251"/>
    </row>
    <row r="362" spans="1:25" ht="15.75" x14ac:dyDescent="0.25">
      <c r="A362" s="254"/>
      <c r="B362" s="254"/>
      <c r="C362" s="255"/>
      <c r="D362" s="619"/>
      <c r="E362" s="251"/>
      <c r="F362" s="839"/>
      <c r="G362" s="839"/>
      <c r="H362" s="839"/>
      <c r="I362" s="251"/>
      <c r="J362" s="251"/>
      <c r="K362" s="251"/>
      <c r="L362" s="251"/>
      <c r="M362" s="251"/>
      <c r="N362" s="251"/>
      <c r="O362" s="251"/>
      <c r="P362" s="251"/>
      <c r="Q362" s="251"/>
      <c r="R362" s="251"/>
      <c r="S362" s="251"/>
      <c r="T362" s="251"/>
      <c r="U362" s="251"/>
      <c r="V362" s="251"/>
      <c r="W362" s="251"/>
      <c r="X362" s="251"/>
      <c r="Y362" s="251"/>
    </row>
    <row r="363" spans="1:25" ht="15.75" x14ac:dyDescent="0.25">
      <c r="A363" s="254"/>
      <c r="B363" s="254"/>
      <c r="C363" s="255"/>
      <c r="D363" s="619"/>
      <c r="E363" s="251"/>
      <c r="F363" s="839"/>
      <c r="G363" s="839"/>
      <c r="H363" s="839"/>
      <c r="I363" s="251"/>
      <c r="J363" s="251"/>
      <c r="K363" s="251"/>
      <c r="L363" s="251"/>
      <c r="M363" s="251"/>
      <c r="N363" s="251"/>
      <c r="O363" s="251"/>
      <c r="P363" s="251"/>
      <c r="Q363" s="251"/>
      <c r="R363" s="251"/>
      <c r="S363" s="251"/>
      <c r="T363" s="251"/>
      <c r="U363" s="251"/>
      <c r="V363" s="251"/>
      <c r="W363" s="251"/>
      <c r="X363" s="251"/>
      <c r="Y363" s="251"/>
    </row>
    <row r="364" spans="1:25" ht="15.75" x14ac:dyDescent="0.25">
      <c r="A364" s="254"/>
      <c r="B364" s="254"/>
      <c r="C364" s="255"/>
      <c r="D364" s="619"/>
      <c r="E364" s="251"/>
      <c r="F364" s="839"/>
      <c r="G364" s="839"/>
      <c r="H364" s="839"/>
      <c r="I364" s="251"/>
      <c r="J364" s="251"/>
      <c r="K364" s="251"/>
      <c r="L364" s="251"/>
      <c r="M364" s="251"/>
      <c r="N364" s="251"/>
      <c r="O364" s="251"/>
      <c r="P364" s="251"/>
      <c r="Q364" s="251"/>
      <c r="R364" s="251"/>
      <c r="S364" s="251"/>
      <c r="T364" s="251"/>
      <c r="U364" s="251"/>
      <c r="V364" s="251"/>
      <c r="W364" s="251"/>
      <c r="X364" s="251"/>
      <c r="Y364" s="251"/>
    </row>
    <row r="365" spans="1:25" ht="15.75" x14ac:dyDescent="0.25">
      <c r="A365" s="254"/>
      <c r="B365" s="254"/>
      <c r="C365" s="255"/>
      <c r="D365" s="619"/>
      <c r="E365" s="251"/>
      <c r="F365" s="839"/>
      <c r="G365" s="839"/>
      <c r="H365" s="839"/>
      <c r="I365" s="251"/>
      <c r="J365" s="251"/>
      <c r="K365" s="251"/>
      <c r="L365" s="251"/>
      <c r="M365" s="251"/>
      <c r="N365" s="251"/>
      <c r="O365" s="251"/>
      <c r="P365" s="251"/>
      <c r="Q365" s="251"/>
      <c r="R365" s="251"/>
      <c r="S365" s="251"/>
      <c r="T365" s="251"/>
      <c r="U365" s="251"/>
      <c r="V365" s="251"/>
      <c r="W365" s="251"/>
      <c r="X365" s="251"/>
      <c r="Y365" s="251"/>
    </row>
    <row r="366" spans="1:25" ht="15.75" x14ac:dyDescent="0.25">
      <c r="A366" s="254"/>
      <c r="B366" s="254"/>
      <c r="C366" s="255"/>
      <c r="D366" s="619"/>
      <c r="E366" s="251"/>
      <c r="F366" s="839"/>
      <c r="G366" s="839"/>
      <c r="H366" s="839"/>
      <c r="I366" s="251"/>
      <c r="J366" s="251"/>
      <c r="K366" s="251"/>
      <c r="L366" s="251"/>
      <c r="M366" s="251"/>
      <c r="N366" s="251"/>
      <c r="O366" s="251"/>
      <c r="P366" s="251"/>
      <c r="Q366" s="251"/>
      <c r="R366" s="251"/>
      <c r="S366" s="251"/>
      <c r="T366" s="251"/>
      <c r="U366" s="251"/>
      <c r="V366" s="251"/>
      <c r="W366" s="251"/>
      <c r="X366" s="251"/>
      <c r="Y366" s="251"/>
    </row>
    <row r="367" spans="1:25" ht="15.75" x14ac:dyDescent="0.25">
      <c r="A367" s="254"/>
      <c r="B367" s="254"/>
      <c r="C367" s="255"/>
      <c r="D367" s="619"/>
      <c r="E367" s="251"/>
      <c r="F367" s="839"/>
      <c r="G367" s="839"/>
      <c r="H367" s="839"/>
      <c r="I367" s="251"/>
      <c r="J367" s="251"/>
      <c r="K367" s="251"/>
      <c r="L367" s="251"/>
      <c r="M367" s="251"/>
      <c r="N367" s="251"/>
      <c r="O367" s="251"/>
      <c r="P367" s="251"/>
      <c r="Q367" s="251"/>
      <c r="R367" s="251"/>
      <c r="S367" s="251"/>
      <c r="T367" s="251"/>
      <c r="U367" s="251"/>
      <c r="V367" s="251"/>
      <c r="W367" s="251"/>
      <c r="X367" s="251"/>
      <c r="Y367" s="251"/>
    </row>
    <row r="368" spans="1:25" ht="15.75" x14ac:dyDescent="0.25">
      <c r="A368" s="254"/>
      <c r="B368" s="254"/>
      <c r="C368" s="255"/>
      <c r="D368" s="619"/>
      <c r="E368" s="251"/>
      <c r="F368" s="839"/>
      <c r="G368" s="839"/>
      <c r="H368" s="839"/>
      <c r="I368" s="251"/>
      <c r="J368" s="251"/>
      <c r="K368" s="251"/>
      <c r="L368" s="251"/>
      <c r="M368" s="251"/>
      <c r="N368" s="251"/>
      <c r="O368" s="251"/>
      <c r="P368" s="251"/>
      <c r="Q368" s="251"/>
      <c r="R368" s="251"/>
      <c r="S368" s="251"/>
      <c r="T368" s="251"/>
      <c r="U368" s="251"/>
      <c r="V368" s="251"/>
      <c r="W368" s="251"/>
      <c r="X368" s="251"/>
      <c r="Y368" s="251"/>
    </row>
    <row r="369" spans="1:25" ht="15.75" x14ac:dyDescent="0.25">
      <c r="A369" s="254"/>
      <c r="B369" s="254"/>
      <c r="C369" s="255"/>
      <c r="D369" s="619"/>
      <c r="E369" s="251"/>
      <c r="F369" s="839"/>
      <c r="G369" s="839"/>
      <c r="H369" s="839"/>
      <c r="I369" s="251"/>
      <c r="J369" s="251"/>
      <c r="K369" s="251"/>
      <c r="L369" s="251"/>
      <c r="M369" s="251"/>
      <c r="N369" s="251"/>
      <c r="O369" s="251"/>
      <c r="P369" s="251"/>
      <c r="Q369" s="251"/>
      <c r="R369" s="251"/>
      <c r="S369" s="251"/>
      <c r="T369" s="251"/>
      <c r="U369" s="251"/>
      <c r="V369" s="251"/>
      <c r="W369" s="251"/>
      <c r="X369" s="251"/>
      <c r="Y369" s="251"/>
    </row>
    <row r="370" spans="1:25" ht="15.75" x14ac:dyDescent="0.25">
      <c r="A370" s="254"/>
      <c r="B370" s="254"/>
      <c r="C370" s="255"/>
      <c r="D370" s="619"/>
      <c r="E370" s="251"/>
      <c r="F370" s="839"/>
      <c r="G370" s="839"/>
      <c r="H370" s="839"/>
      <c r="I370" s="251"/>
      <c r="J370" s="251"/>
      <c r="K370" s="251"/>
      <c r="L370" s="251"/>
      <c r="M370" s="251"/>
      <c r="N370" s="251"/>
      <c r="O370" s="251"/>
      <c r="P370" s="251"/>
      <c r="Q370" s="251"/>
      <c r="R370" s="251"/>
      <c r="S370" s="251"/>
      <c r="T370" s="251"/>
      <c r="U370" s="251"/>
      <c r="V370" s="251"/>
      <c r="W370" s="251"/>
      <c r="X370" s="251"/>
      <c r="Y370" s="251"/>
    </row>
    <row r="371" spans="1:25" ht="15.75" x14ac:dyDescent="0.25">
      <c r="A371" s="254"/>
      <c r="B371" s="254"/>
      <c r="C371" s="255"/>
      <c r="D371" s="619"/>
      <c r="E371" s="251"/>
      <c r="F371" s="839"/>
      <c r="G371" s="839"/>
      <c r="H371" s="839"/>
      <c r="I371" s="251"/>
      <c r="J371" s="251"/>
      <c r="K371" s="251"/>
      <c r="L371" s="251"/>
      <c r="M371" s="251"/>
      <c r="N371" s="251"/>
      <c r="O371" s="251"/>
      <c r="P371" s="251"/>
      <c r="Q371" s="251"/>
      <c r="R371" s="251"/>
      <c r="S371" s="251"/>
      <c r="T371" s="251"/>
      <c r="U371" s="251"/>
      <c r="V371" s="251"/>
      <c r="W371" s="251"/>
      <c r="X371" s="251"/>
      <c r="Y371" s="251"/>
    </row>
    <row r="372" spans="1:25" ht="15.75" x14ac:dyDescent="0.25">
      <c r="A372" s="254"/>
      <c r="B372" s="254"/>
      <c r="C372" s="255"/>
      <c r="D372" s="619"/>
      <c r="E372" s="251"/>
      <c r="F372" s="839"/>
      <c r="G372" s="839"/>
      <c r="H372" s="839"/>
      <c r="I372" s="251"/>
      <c r="J372" s="251"/>
      <c r="K372" s="251"/>
      <c r="L372" s="251"/>
      <c r="M372" s="251"/>
      <c r="N372" s="251"/>
      <c r="O372" s="251"/>
      <c r="P372" s="251"/>
      <c r="Q372" s="251"/>
      <c r="R372" s="251"/>
      <c r="S372" s="251"/>
      <c r="T372" s="251"/>
      <c r="U372" s="251"/>
      <c r="V372" s="251"/>
      <c r="W372" s="251"/>
      <c r="X372" s="251"/>
      <c r="Y372" s="251"/>
    </row>
    <row r="373" spans="1:25" ht="15.75" x14ac:dyDescent="0.25">
      <c r="A373" s="254"/>
      <c r="B373" s="254"/>
      <c r="C373" s="255"/>
      <c r="D373" s="619"/>
      <c r="E373" s="251"/>
      <c r="F373" s="839"/>
      <c r="G373" s="839"/>
      <c r="H373" s="839"/>
      <c r="I373" s="251"/>
      <c r="J373" s="251"/>
      <c r="K373" s="251"/>
      <c r="L373" s="251"/>
      <c r="M373" s="251"/>
      <c r="N373" s="251"/>
      <c r="O373" s="251"/>
      <c r="P373" s="251"/>
      <c r="Q373" s="251"/>
      <c r="R373" s="251"/>
      <c r="S373" s="251"/>
      <c r="T373" s="251"/>
      <c r="U373" s="251"/>
      <c r="V373" s="251"/>
      <c r="W373" s="251"/>
      <c r="X373" s="251"/>
      <c r="Y373" s="251"/>
    </row>
    <row r="374" spans="1:25" ht="15.75" x14ac:dyDescent="0.25">
      <c r="A374" s="254"/>
      <c r="B374" s="254"/>
      <c r="C374" s="255"/>
      <c r="D374" s="619"/>
      <c r="E374" s="251"/>
      <c r="F374" s="839"/>
      <c r="G374" s="839"/>
      <c r="H374" s="839"/>
      <c r="I374" s="251"/>
      <c r="J374" s="251"/>
      <c r="K374" s="251"/>
      <c r="L374" s="251"/>
      <c r="M374" s="251"/>
      <c r="N374" s="251"/>
      <c r="O374" s="251"/>
      <c r="P374" s="251"/>
      <c r="Q374" s="251"/>
      <c r="R374" s="251"/>
      <c r="S374" s="251"/>
      <c r="T374" s="251"/>
      <c r="U374" s="251"/>
      <c r="V374" s="251"/>
      <c r="W374" s="251"/>
      <c r="X374" s="251"/>
      <c r="Y374" s="251"/>
    </row>
    <row r="375" spans="1:25" ht="15.75" x14ac:dyDescent="0.25">
      <c r="A375" s="254"/>
      <c r="B375" s="254"/>
      <c r="C375" s="255"/>
      <c r="D375" s="619"/>
      <c r="E375" s="251"/>
      <c r="F375" s="839"/>
      <c r="G375" s="839"/>
      <c r="H375" s="839"/>
      <c r="I375" s="251"/>
      <c r="J375" s="251"/>
      <c r="K375" s="251"/>
      <c r="L375" s="251"/>
      <c r="M375" s="251"/>
      <c r="N375" s="251"/>
      <c r="O375" s="251"/>
      <c r="P375" s="251"/>
      <c r="Q375" s="251"/>
      <c r="R375" s="251"/>
      <c r="S375" s="251"/>
      <c r="T375" s="251"/>
      <c r="U375" s="251"/>
      <c r="V375" s="251"/>
      <c r="W375" s="251"/>
      <c r="X375" s="251"/>
      <c r="Y375" s="251"/>
    </row>
    <row r="376" spans="1:25" ht="15.75" x14ac:dyDescent="0.25">
      <c r="A376" s="254"/>
      <c r="B376" s="254"/>
      <c r="C376" s="255"/>
      <c r="D376" s="619"/>
      <c r="E376" s="251"/>
      <c r="F376" s="839"/>
      <c r="G376" s="839"/>
      <c r="H376" s="839"/>
      <c r="I376" s="251"/>
      <c r="J376" s="251"/>
      <c r="K376" s="251"/>
      <c r="L376" s="251"/>
      <c r="M376" s="251"/>
      <c r="N376" s="251"/>
      <c r="O376" s="251"/>
      <c r="P376" s="251"/>
      <c r="Q376" s="251"/>
      <c r="R376" s="251"/>
      <c r="S376" s="251"/>
      <c r="T376" s="251"/>
      <c r="U376" s="251"/>
      <c r="V376" s="251"/>
      <c r="W376" s="251"/>
      <c r="X376" s="251"/>
      <c r="Y376" s="251"/>
    </row>
    <row r="377" spans="1:25" ht="15.75" x14ac:dyDescent="0.25">
      <c r="A377" s="254"/>
      <c r="B377" s="254"/>
      <c r="C377" s="255"/>
      <c r="D377" s="619"/>
      <c r="E377" s="251"/>
      <c r="F377" s="839"/>
      <c r="G377" s="839"/>
      <c r="H377" s="839"/>
      <c r="I377" s="251"/>
      <c r="J377" s="251"/>
      <c r="K377" s="251"/>
      <c r="L377" s="251"/>
      <c r="M377" s="251"/>
      <c r="N377" s="251"/>
      <c r="O377" s="251"/>
      <c r="P377" s="251"/>
      <c r="Q377" s="251"/>
      <c r="R377" s="251"/>
      <c r="S377" s="251"/>
      <c r="T377" s="251"/>
      <c r="U377" s="251"/>
      <c r="V377" s="251"/>
      <c r="W377" s="251"/>
      <c r="X377" s="251"/>
      <c r="Y377" s="251"/>
    </row>
    <row r="378" spans="1:25" ht="15.75" x14ac:dyDescent="0.25">
      <c r="A378" s="254"/>
      <c r="B378" s="254"/>
      <c r="C378" s="255"/>
      <c r="D378" s="619"/>
      <c r="E378" s="251"/>
      <c r="F378" s="839"/>
      <c r="G378" s="839"/>
      <c r="H378" s="839"/>
      <c r="I378" s="251"/>
      <c r="J378" s="251"/>
      <c r="K378" s="251"/>
      <c r="L378" s="251"/>
      <c r="M378" s="251"/>
      <c r="N378" s="251"/>
      <c r="O378" s="251"/>
      <c r="P378" s="251"/>
      <c r="Q378" s="251"/>
      <c r="R378" s="251"/>
      <c r="S378" s="251"/>
      <c r="T378" s="251"/>
      <c r="U378" s="251"/>
      <c r="V378" s="251"/>
      <c r="W378" s="251"/>
      <c r="X378" s="251"/>
      <c r="Y378" s="251"/>
    </row>
    <row r="379" spans="1:25" ht="15.75" x14ac:dyDescent="0.25">
      <c r="A379" s="254"/>
      <c r="B379" s="254"/>
      <c r="C379" s="255"/>
      <c r="D379" s="619"/>
      <c r="E379" s="251"/>
      <c r="F379" s="839"/>
      <c r="G379" s="839"/>
      <c r="H379" s="839"/>
      <c r="I379" s="251"/>
      <c r="J379" s="251"/>
      <c r="K379" s="251"/>
      <c r="L379" s="251"/>
      <c r="M379" s="251"/>
      <c r="N379" s="251"/>
      <c r="O379" s="251"/>
      <c r="P379" s="251"/>
      <c r="Q379" s="251"/>
      <c r="R379" s="251"/>
      <c r="S379" s="251"/>
      <c r="T379" s="251"/>
      <c r="U379" s="251"/>
      <c r="V379" s="251"/>
      <c r="W379" s="251"/>
      <c r="X379" s="251"/>
      <c r="Y379" s="251"/>
    </row>
    <row r="380" spans="1:25" ht="15.75" x14ac:dyDescent="0.25">
      <c r="A380" s="254"/>
      <c r="B380" s="254"/>
      <c r="C380" s="255"/>
      <c r="D380" s="619"/>
      <c r="E380" s="251"/>
      <c r="F380" s="839"/>
      <c r="G380" s="839"/>
      <c r="H380" s="839"/>
      <c r="I380" s="251"/>
      <c r="J380" s="251"/>
      <c r="K380" s="251"/>
      <c r="L380" s="251"/>
      <c r="M380" s="251"/>
      <c r="N380" s="251"/>
      <c r="O380" s="251"/>
      <c r="P380" s="251"/>
      <c r="Q380" s="251"/>
      <c r="R380" s="251"/>
      <c r="S380" s="251"/>
      <c r="T380" s="251"/>
      <c r="U380" s="251"/>
      <c r="V380" s="251"/>
      <c r="W380" s="251"/>
      <c r="X380" s="251"/>
      <c r="Y380" s="251"/>
    </row>
    <row r="381" spans="1:25" ht="15.75" x14ac:dyDescent="0.25">
      <c r="A381" s="254"/>
      <c r="B381" s="254"/>
      <c r="C381" s="255"/>
      <c r="D381" s="619"/>
      <c r="E381" s="251"/>
      <c r="F381" s="839"/>
      <c r="G381" s="839"/>
      <c r="H381" s="839"/>
      <c r="I381" s="251"/>
      <c r="J381" s="251"/>
      <c r="K381" s="251"/>
      <c r="L381" s="251"/>
      <c r="M381" s="251"/>
      <c r="N381" s="251"/>
      <c r="O381" s="251"/>
      <c r="P381" s="251"/>
      <c r="Q381" s="251"/>
      <c r="R381" s="251"/>
      <c r="S381" s="251"/>
      <c r="T381" s="251"/>
      <c r="U381" s="251"/>
      <c r="V381" s="251"/>
      <c r="W381" s="251"/>
      <c r="X381" s="251"/>
      <c r="Y381" s="251"/>
    </row>
    <row r="382" spans="1:25" ht="15.75" x14ac:dyDescent="0.25">
      <c r="A382" s="254"/>
      <c r="B382" s="254"/>
      <c r="C382" s="255"/>
      <c r="D382" s="619"/>
      <c r="E382" s="251"/>
      <c r="F382" s="839"/>
      <c r="G382" s="839"/>
      <c r="H382" s="839"/>
      <c r="I382" s="251"/>
      <c r="J382" s="251"/>
      <c r="K382" s="251"/>
      <c r="L382" s="251"/>
      <c r="M382" s="251"/>
      <c r="N382" s="251"/>
      <c r="O382" s="251"/>
      <c r="P382" s="251"/>
      <c r="Q382" s="251"/>
      <c r="R382" s="251"/>
      <c r="S382" s="251"/>
      <c r="T382" s="251"/>
      <c r="U382" s="251"/>
      <c r="V382" s="251"/>
      <c r="W382" s="251"/>
      <c r="X382" s="251"/>
      <c r="Y382" s="251"/>
    </row>
    <row r="383" spans="1:25" ht="15.75" x14ac:dyDescent="0.25">
      <c r="A383" s="254"/>
      <c r="B383" s="254"/>
      <c r="C383" s="255"/>
      <c r="D383" s="619"/>
      <c r="E383" s="251"/>
      <c r="F383" s="839"/>
      <c r="G383" s="839"/>
      <c r="H383" s="839"/>
      <c r="I383" s="251"/>
      <c r="J383" s="251"/>
      <c r="K383" s="251"/>
      <c r="L383" s="251"/>
      <c r="M383" s="251"/>
      <c r="N383" s="251"/>
      <c r="O383" s="251"/>
      <c r="P383" s="251"/>
      <c r="Q383" s="251"/>
      <c r="R383" s="251"/>
      <c r="S383" s="251"/>
      <c r="T383" s="251"/>
      <c r="U383" s="251"/>
      <c r="V383" s="251"/>
      <c r="W383" s="251"/>
      <c r="X383" s="251"/>
      <c r="Y383" s="251"/>
    </row>
    <row r="384" spans="1:25" ht="15.75" x14ac:dyDescent="0.25">
      <c r="A384" s="254"/>
      <c r="B384" s="254"/>
      <c r="C384" s="255"/>
      <c r="D384" s="619"/>
      <c r="E384" s="251"/>
      <c r="F384" s="839"/>
      <c r="G384" s="839"/>
      <c r="H384" s="839"/>
      <c r="I384" s="251"/>
      <c r="J384" s="251"/>
      <c r="K384" s="251"/>
      <c r="L384" s="251"/>
      <c r="M384" s="251"/>
      <c r="N384" s="251"/>
      <c r="O384" s="251"/>
      <c r="P384" s="251"/>
      <c r="Q384" s="251"/>
      <c r="R384" s="251"/>
      <c r="S384" s="251"/>
      <c r="T384" s="251"/>
      <c r="U384" s="251"/>
      <c r="V384" s="251"/>
      <c r="W384" s="251"/>
      <c r="X384" s="251"/>
      <c r="Y384" s="251"/>
    </row>
    <row r="385" spans="1:25" ht="15.75" x14ac:dyDescent="0.25">
      <c r="A385" s="254"/>
      <c r="B385" s="254"/>
      <c r="C385" s="255"/>
      <c r="D385" s="619"/>
      <c r="E385" s="251"/>
      <c r="F385" s="839"/>
      <c r="G385" s="839"/>
      <c r="H385" s="839"/>
      <c r="I385" s="251"/>
      <c r="J385" s="251"/>
      <c r="K385" s="251"/>
      <c r="L385" s="251"/>
      <c r="M385" s="251"/>
      <c r="N385" s="251"/>
      <c r="O385" s="251"/>
      <c r="P385" s="251"/>
      <c r="Q385" s="251"/>
      <c r="R385" s="251"/>
      <c r="S385" s="251"/>
      <c r="T385" s="251"/>
      <c r="U385" s="251"/>
      <c r="V385" s="251"/>
      <c r="W385" s="251"/>
      <c r="X385" s="251"/>
      <c r="Y385" s="251"/>
    </row>
    <row r="386" spans="1:25" ht="15.75" x14ac:dyDescent="0.25">
      <c r="A386" s="254"/>
      <c r="B386" s="254"/>
      <c r="C386" s="255"/>
      <c r="D386" s="619"/>
      <c r="E386" s="251"/>
      <c r="F386" s="839"/>
      <c r="G386" s="839"/>
      <c r="H386" s="839"/>
      <c r="I386" s="251"/>
      <c r="J386" s="251"/>
      <c r="K386" s="251"/>
      <c r="L386" s="251"/>
      <c r="M386" s="251"/>
      <c r="N386" s="251"/>
      <c r="O386" s="251"/>
      <c r="P386" s="251"/>
      <c r="Q386" s="251"/>
      <c r="R386" s="251"/>
      <c r="S386" s="251"/>
      <c r="T386" s="251"/>
      <c r="U386" s="251"/>
      <c r="V386" s="251"/>
      <c r="W386" s="251"/>
      <c r="X386" s="251"/>
      <c r="Y386" s="251"/>
    </row>
    <row r="387" spans="1:25" ht="15.75" x14ac:dyDescent="0.25">
      <c r="A387" s="254"/>
      <c r="B387" s="254"/>
      <c r="C387" s="255"/>
      <c r="D387" s="619"/>
      <c r="E387" s="251"/>
      <c r="F387" s="839"/>
      <c r="G387" s="839"/>
      <c r="H387" s="839"/>
      <c r="I387" s="251"/>
      <c r="J387" s="251"/>
      <c r="K387" s="251"/>
      <c r="L387" s="251"/>
      <c r="M387" s="251"/>
      <c r="N387" s="251"/>
      <c r="O387" s="251"/>
      <c r="P387" s="251"/>
      <c r="Q387" s="251"/>
      <c r="R387" s="251"/>
      <c r="S387" s="251"/>
      <c r="T387" s="251"/>
      <c r="U387" s="251"/>
      <c r="V387" s="251"/>
      <c r="W387" s="251"/>
      <c r="X387" s="251"/>
      <c r="Y387" s="251"/>
    </row>
    <row r="388" spans="1:25" ht="15.75" x14ac:dyDescent="0.25">
      <c r="A388" s="254"/>
      <c r="B388" s="254"/>
      <c r="C388" s="255"/>
      <c r="D388" s="619"/>
      <c r="E388" s="251"/>
      <c r="F388" s="839"/>
      <c r="G388" s="839"/>
      <c r="H388" s="839"/>
      <c r="I388" s="251"/>
      <c r="J388" s="251"/>
      <c r="K388" s="251"/>
      <c r="L388" s="251"/>
      <c r="M388" s="251"/>
      <c r="N388" s="251"/>
      <c r="O388" s="251"/>
      <c r="P388" s="251"/>
      <c r="Q388" s="251"/>
      <c r="R388" s="251"/>
      <c r="S388" s="251"/>
      <c r="T388" s="251"/>
      <c r="U388" s="251"/>
      <c r="V388" s="251"/>
      <c r="W388" s="251"/>
      <c r="X388" s="251"/>
      <c r="Y388" s="251"/>
    </row>
    <row r="389" spans="1:25" ht="15.75" x14ac:dyDescent="0.25">
      <c r="A389" s="254"/>
      <c r="B389" s="254"/>
      <c r="C389" s="255"/>
      <c r="D389" s="619"/>
      <c r="E389" s="251"/>
      <c r="F389" s="839"/>
      <c r="G389" s="839"/>
      <c r="H389" s="839"/>
      <c r="I389" s="251"/>
      <c r="J389" s="251"/>
      <c r="K389" s="251"/>
      <c r="L389" s="251"/>
      <c r="M389" s="251"/>
      <c r="N389" s="251"/>
      <c r="O389" s="251"/>
      <c r="P389" s="251"/>
      <c r="Q389" s="251"/>
      <c r="R389" s="251"/>
      <c r="S389" s="251"/>
      <c r="T389" s="251"/>
      <c r="U389" s="251"/>
      <c r="V389" s="251"/>
      <c r="W389" s="251"/>
      <c r="X389" s="251"/>
      <c r="Y389" s="251"/>
    </row>
    <row r="390" spans="1:25" ht="15.75" x14ac:dyDescent="0.25">
      <c r="A390" s="254"/>
      <c r="B390" s="254"/>
      <c r="C390" s="255"/>
      <c r="D390" s="619"/>
      <c r="E390" s="251"/>
      <c r="F390" s="839"/>
      <c r="G390" s="839"/>
      <c r="H390" s="839"/>
      <c r="I390" s="251"/>
      <c r="J390" s="251"/>
      <c r="K390" s="251"/>
      <c r="L390" s="251"/>
      <c r="M390" s="251"/>
      <c r="N390" s="251"/>
      <c r="O390" s="251"/>
      <c r="P390" s="251"/>
      <c r="Q390" s="251"/>
      <c r="R390" s="251"/>
      <c r="S390" s="251"/>
      <c r="T390" s="251"/>
      <c r="U390" s="251"/>
      <c r="V390" s="251"/>
      <c r="W390" s="251"/>
      <c r="X390" s="251"/>
      <c r="Y390" s="251"/>
    </row>
    <row r="391" spans="1:25" ht="15.75" x14ac:dyDescent="0.25">
      <c r="A391" s="254"/>
      <c r="B391" s="254"/>
      <c r="C391" s="255"/>
      <c r="D391" s="619"/>
      <c r="E391" s="251"/>
      <c r="F391" s="839"/>
      <c r="G391" s="839"/>
      <c r="H391" s="839"/>
      <c r="I391" s="251"/>
      <c r="J391" s="251"/>
      <c r="K391" s="251"/>
      <c r="L391" s="251"/>
      <c r="M391" s="251"/>
      <c r="N391" s="251"/>
      <c r="O391" s="251"/>
      <c r="P391" s="251"/>
      <c r="Q391" s="251"/>
      <c r="R391" s="251"/>
      <c r="S391" s="251"/>
      <c r="T391" s="251"/>
      <c r="U391" s="251"/>
      <c r="V391" s="251"/>
      <c r="W391" s="251"/>
      <c r="X391" s="251"/>
      <c r="Y391" s="251"/>
    </row>
    <row r="392" spans="1:25" ht="15.75" x14ac:dyDescent="0.25">
      <c r="A392" s="254"/>
      <c r="B392" s="254"/>
      <c r="C392" s="255"/>
      <c r="D392" s="619"/>
      <c r="E392" s="251"/>
      <c r="F392" s="839"/>
      <c r="G392" s="839"/>
      <c r="H392" s="839"/>
      <c r="I392" s="251"/>
      <c r="J392" s="251"/>
      <c r="K392" s="251"/>
      <c r="L392" s="251"/>
      <c r="M392" s="251"/>
      <c r="N392" s="251"/>
      <c r="O392" s="251"/>
      <c r="P392" s="251"/>
      <c r="Q392" s="251"/>
      <c r="R392" s="251"/>
      <c r="S392" s="251"/>
      <c r="T392" s="251"/>
      <c r="U392" s="251"/>
      <c r="V392" s="251"/>
      <c r="W392" s="251"/>
      <c r="X392" s="251"/>
      <c r="Y392" s="251"/>
    </row>
    <row r="393" spans="1:25" ht="15.75" x14ac:dyDescent="0.25">
      <c r="A393" s="254"/>
      <c r="B393" s="254"/>
      <c r="C393" s="255"/>
      <c r="D393" s="619"/>
      <c r="E393" s="251"/>
      <c r="F393" s="839"/>
      <c r="G393" s="839"/>
      <c r="H393" s="839"/>
      <c r="I393" s="251"/>
      <c r="J393" s="251"/>
      <c r="K393" s="251"/>
      <c r="L393" s="251"/>
      <c r="M393" s="251"/>
      <c r="N393" s="251"/>
      <c r="O393" s="251"/>
      <c r="P393" s="251"/>
      <c r="Q393" s="251"/>
      <c r="R393" s="251"/>
      <c r="S393" s="251"/>
      <c r="T393" s="251"/>
      <c r="U393" s="251"/>
      <c r="V393" s="251"/>
      <c r="W393" s="251"/>
      <c r="X393" s="251"/>
      <c r="Y393" s="251"/>
    </row>
    <row r="394" spans="1:25" ht="15.75" x14ac:dyDescent="0.25">
      <c r="A394" s="254"/>
      <c r="B394" s="254"/>
      <c r="C394" s="255"/>
      <c r="D394" s="619"/>
      <c r="E394" s="251"/>
      <c r="F394" s="839"/>
      <c r="G394" s="839"/>
      <c r="H394" s="839"/>
      <c r="I394" s="251"/>
      <c r="J394" s="251"/>
      <c r="K394" s="251"/>
      <c r="L394" s="251"/>
      <c r="M394" s="251"/>
      <c r="N394" s="251"/>
      <c r="O394" s="251"/>
      <c r="P394" s="251"/>
      <c r="Q394" s="251"/>
      <c r="R394" s="251"/>
      <c r="S394" s="251"/>
      <c r="T394" s="251"/>
      <c r="U394" s="251"/>
      <c r="V394" s="251"/>
      <c r="W394" s="251"/>
      <c r="X394" s="251"/>
      <c r="Y394" s="251"/>
    </row>
    <row r="395" spans="1:25" ht="15.75" x14ac:dyDescent="0.25">
      <c r="A395" s="254"/>
      <c r="B395" s="254"/>
      <c r="C395" s="255"/>
      <c r="D395" s="619"/>
      <c r="E395" s="251"/>
      <c r="F395" s="839"/>
      <c r="G395" s="839"/>
      <c r="H395" s="839"/>
      <c r="I395" s="251"/>
      <c r="J395" s="251"/>
      <c r="K395" s="251"/>
      <c r="L395" s="251"/>
      <c r="M395" s="251"/>
      <c r="N395" s="251"/>
      <c r="O395" s="251"/>
      <c r="P395" s="251"/>
      <c r="Q395" s="251"/>
      <c r="R395" s="251"/>
      <c r="S395" s="251"/>
      <c r="T395" s="251"/>
      <c r="U395" s="251"/>
      <c r="V395" s="251"/>
      <c r="W395" s="251"/>
      <c r="X395" s="251"/>
      <c r="Y395" s="251"/>
    </row>
    <row r="396" spans="1:25" ht="15.75" x14ac:dyDescent="0.25">
      <c r="A396" s="254"/>
      <c r="B396" s="254"/>
      <c r="C396" s="255"/>
      <c r="D396" s="619"/>
      <c r="E396" s="251"/>
      <c r="F396" s="839"/>
      <c r="G396" s="839"/>
      <c r="H396" s="839"/>
      <c r="I396" s="251"/>
      <c r="J396" s="251"/>
      <c r="K396" s="251"/>
      <c r="L396" s="251"/>
      <c r="M396" s="251"/>
      <c r="N396" s="251"/>
      <c r="O396" s="251"/>
      <c r="P396" s="251"/>
      <c r="Q396" s="251"/>
      <c r="R396" s="251"/>
      <c r="S396" s="251"/>
      <c r="T396" s="251"/>
      <c r="U396" s="251"/>
      <c r="V396" s="251"/>
      <c r="W396" s="251"/>
      <c r="X396" s="251"/>
      <c r="Y396" s="251"/>
    </row>
    <row r="397" spans="1:25" ht="15.75" x14ac:dyDescent="0.25">
      <c r="A397" s="254"/>
      <c r="B397" s="254"/>
      <c r="C397" s="255"/>
      <c r="D397" s="619"/>
      <c r="E397" s="251"/>
      <c r="F397" s="839"/>
      <c r="G397" s="839"/>
      <c r="H397" s="839"/>
      <c r="I397" s="251"/>
      <c r="J397" s="251"/>
      <c r="K397" s="251"/>
      <c r="L397" s="251"/>
      <c r="M397" s="251"/>
      <c r="N397" s="251"/>
      <c r="O397" s="251"/>
      <c r="P397" s="251"/>
      <c r="Q397" s="251"/>
      <c r="R397" s="251"/>
      <c r="S397" s="251"/>
      <c r="T397" s="251"/>
      <c r="U397" s="251"/>
      <c r="V397" s="251"/>
      <c r="W397" s="251"/>
      <c r="X397" s="251"/>
      <c r="Y397" s="251"/>
    </row>
    <row r="398" spans="1:25" ht="15.75" x14ac:dyDescent="0.25">
      <c r="A398" s="254"/>
      <c r="B398" s="254"/>
      <c r="C398" s="255"/>
      <c r="D398" s="619"/>
      <c r="E398" s="251"/>
      <c r="F398" s="839"/>
      <c r="G398" s="839"/>
      <c r="H398" s="839"/>
      <c r="I398" s="251"/>
      <c r="J398" s="251"/>
      <c r="K398" s="251"/>
      <c r="L398" s="251"/>
      <c r="M398" s="251"/>
      <c r="N398" s="251"/>
      <c r="O398" s="251"/>
      <c r="P398" s="251"/>
      <c r="Q398" s="251"/>
      <c r="R398" s="251"/>
      <c r="S398" s="251"/>
      <c r="T398" s="251"/>
      <c r="U398" s="251"/>
      <c r="V398" s="251"/>
      <c r="W398" s="251"/>
      <c r="X398" s="251"/>
      <c r="Y398" s="251"/>
    </row>
    <row r="399" spans="1:25" ht="15.75" x14ac:dyDescent="0.25">
      <c r="A399" s="254"/>
      <c r="B399" s="254"/>
      <c r="C399" s="255"/>
      <c r="D399" s="619"/>
      <c r="E399" s="251"/>
      <c r="F399" s="839"/>
      <c r="G399" s="839"/>
      <c r="H399" s="839"/>
      <c r="I399" s="251"/>
      <c r="J399" s="251"/>
      <c r="K399" s="251"/>
      <c r="L399" s="251"/>
      <c r="M399" s="251"/>
      <c r="N399" s="251"/>
      <c r="O399" s="251"/>
      <c r="P399" s="251"/>
      <c r="Q399" s="251"/>
      <c r="R399" s="251"/>
      <c r="S399" s="251"/>
      <c r="T399" s="251"/>
      <c r="U399" s="251"/>
      <c r="V399" s="251"/>
      <c r="W399" s="251"/>
      <c r="X399" s="251"/>
      <c r="Y399" s="251"/>
    </row>
    <row r="400" spans="1:25" ht="15.75" x14ac:dyDescent="0.25">
      <c r="A400" s="254"/>
      <c r="B400" s="254"/>
      <c r="C400" s="255"/>
      <c r="D400" s="619"/>
      <c r="E400" s="251"/>
      <c r="F400" s="839"/>
      <c r="G400" s="839"/>
      <c r="H400" s="839"/>
      <c r="I400" s="251"/>
      <c r="J400" s="251"/>
      <c r="K400" s="251"/>
      <c r="L400" s="251"/>
      <c r="M400" s="251"/>
      <c r="N400" s="251"/>
      <c r="O400" s="251"/>
      <c r="P400" s="251"/>
      <c r="Q400" s="251"/>
      <c r="R400" s="251"/>
      <c r="S400" s="251"/>
      <c r="T400" s="251"/>
      <c r="U400" s="251"/>
      <c r="V400" s="251"/>
      <c r="W400" s="251"/>
      <c r="X400" s="251"/>
      <c r="Y400" s="251"/>
    </row>
    <row r="401" spans="1:25" ht="15.75" x14ac:dyDescent="0.25">
      <c r="A401" s="254"/>
      <c r="B401" s="254"/>
      <c r="C401" s="255"/>
      <c r="D401" s="619"/>
      <c r="E401" s="251"/>
      <c r="F401" s="839"/>
      <c r="G401" s="839"/>
      <c r="H401" s="839"/>
      <c r="I401" s="251"/>
      <c r="J401" s="251"/>
      <c r="K401" s="251"/>
      <c r="L401" s="251"/>
      <c r="M401" s="251"/>
      <c r="N401" s="251"/>
      <c r="O401" s="251"/>
      <c r="P401" s="251"/>
      <c r="Q401" s="251"/>
      <c r="R401" s="251"/>
      <c r="S401" s="251"/>
      <c r="T401" s="251"/>
      <c r="U401" s="251"/>
      <c r="V401" s="251"/>
      <c r="W401" s="251"/>
      <c r="X401" s="251"/>
      <c r="Y401" s="251"/>
    </row>
    <row r="402" spans="1:25" ht="15.75" x14ac:dyDescent="0.25">
      <c r="A402" s="254"/>
      <c r="B402" s="254"/>
      <c r="C402" s="255"/>
      <c r="D402" s="619"/>
      <c r="E402" s="251"/>
      <c r="F402" s="839"/>
      <c r="G402" s="839"/>
      <c r="H402" s="839"/>
      <c r="I402" s="251"/>
      <c r="J402" s="251"/>
      <c r="K402" s="251"/>
      <c r="L402" s="251"/>
      <c r="M402" s="251"/>
      <c r="N402" s="251"/>
      <c r="O402" s="251"/>
      <c r="P402" s="251"/>
      <c r="Q402" s="251"/>
      <c r="R402" s="251"/>
      <c r="S402" s="251"/>
      <c r="T402" s="251"/>
      <c r="U402" s="251"/>
      <c r="V402" s="251"/>
      <c r="W402" s="251"/>
      <c r="X402" s="251"/>
      <c r="Y402" s="251"/>
    </row>
    <row r="403" spans="1:25" ht="15.75" x14ac:dyDescent="0.25">
      <c r="A403" s="254"/>
      <c r="B403" s="254"/>
      <c r="C403" s="255"/>
      <c r="D403" s="619"/>
      <c r="E403" s="251"/>
      <c r="F403" s="839"/>
      <c r="G403" s="839"/>
      <c r="H403" s="839"/>
      <c r="I403" s="251"/>
      <c r="J403" s="251"/>
      <c r="K403" s="251"/>
      <c r="L403" s="251"/>
      <c r="M403" s="251"/>
      <c r="N403" s="251"/>
      <c r="O403" s="251"/>
      <c r="P403" s="251"/>
      <c r="Q403" s="251"/>
      <c r="R403" s="251"/>
      <c r="S403" s="251"/>
      <c r="T403" s="251"/>
      <c r="U403" s="251"/>
      <c r="V403" s="251"/>
      <c r="W403" s="251"/>
      <c r="X403" s="251"/>
      <c r="Y403" s="251"/>
    </row>
    <row r="404" spans="1:25" ht="15.75" x14ac:dyDescent="0.25">
      <c r="A404" s="254"/>
      <c r="B404" s="254"/>
      <c r="C404" s="255"/>
      <c r="D404" s="619"/>
      <c r="E404" s="251"/>
      <c r="F404" s="839"/>
      <c r="G404" s="839"/>
      <c r="H404" s="839"/>
      <c r="I404" s="251"/>
      <c r="J404" s="251"/>
      <c r="K404" s="251"/>
      <c r="L404" s="251"/>
      <c r="M404" s="251"/>
      <c r="N404" s="251"/>
      <c r="O404" s="251"/>
      <c r="P404" s="251"/>
      <c r="Q404" s="251"/>
      <c r="R404" s="251"/>
      <c r="S404" s="251"/>
      <c r="T404" s="251"/>
      <c r="U404" s="251"/>
      <c r="V404" s="251"/>
      <c r="W404" s="251"/>
      <c r="X404" s="251"/>
      <c r="Y404" s="251"/>
    </row>
    <row r="405" spans="1:25" ht="15.75" x14ac:dyDescent="0.25">
      <c r="A405" s="254"/>
      <c r="B405" s="254"/>
      <c r="C405" s="255"/>
      <c r="D405" s="619"/>
      <c r="E405" s="251"/>
      <c r="F405" s="839"/>
      <c r="G405" s="839"/>
      <c r="H405" s="839"/>
      <c r="I405" s="251"/>
      <c r="J405" s="251"/>
      <c r="K405" s="251"/>
      <c r="L405" s="251"/>
      <c r="M405" s="251"/>
      <c r="N405" s="251"/>
      <c r="O405" s="251"/>
      <c r="P405" s="251"/>
      <c r="Q405" s="251"/>
      <c r="R405" s="251"/>
      <c r="S405" s="251"/>
      <c r="T405" s="251"/>
      <c r="U405" s="251"/>
      <c r="V405" s="251"/>
      <c r="W405" s="251"/>
      <c r="X405" s="251"/>
      <c r="Y405" s="251"/>
    </row>
    <row r="406" spans="1:25" ht="15.75" x14ac:dyDescent="0.25">
      <c r="A406" s="254"/>
      <c r="B406" s="254"/>
      <c r="C406" s="255"/>
      <c r="D406" s="619"/>
      <c r="E406" s="251"/>
      <c r="F406" s="839"/>
      <c r="G406" s="839"/>
      <c r="H406" s="839"/>
      <c r="I406" s="251"/>
      <c r="J406" s="251"/>
      <c r="K406" s="251"/>
      <c r="L406" s="251"/>
      <c r="M406" s="251"/>
      <c r="N406" s="251"/>
      <c r="O406" s="251"/>
      <c r="P406" s="251"/>
      <c r="Q406" s="251"/>
      <c r="R406" s="251"/>
      <c r="S406" s="251"/>
      <c r="T406" s="251"/>
      <c r="U406" s="251"/>
      <c r="V406" s="251"/>
      <c r="W406" s="251"/>
      <c r="X406" s="251"/>
      <c r="Y406" s="251"/>
    </row>
    <row r="407" spans="1:25" ht="15.75" x14ac:dyDescent="0.25">
      <c r="A407" s="254"/>
      <c r="B407" s="254"/>
      <c r="C407" s="255"/>
      <c r="D407" s="619"/>
      <c r="E407" s="251"/>
      <c r="F407" s="839"/>
      <c r="G407" s="839"/>
      <c r="H407" s="839"/>
      <c r="I407" s="251"/>
      <c r="J407" s="251"/>
      <c r="K407" s="251"/>
      <c r="L407" s="251"/>
      <c r="M407" s="251"/>
      <c r="N407" s="251"/>
      <c r="O407" s="251"/>
      <c r="P407" s="251"/>
      <c r="Q407" s="251"/>
      <c r="R407" s="251"/>
      <c r="S407" s="251"/>
      <c r="T407" s="251"/>
      <c r="U407" s="251"/>
      <c r="V407" s="251"/>
      <c r="W407" s="251"/>
      <c r="X407" s="251"/>
      <c r="Y407" s="251"/>
    </row>
    <row r="408" spans="1:25" ht="15.75" x14ac:dyDescent="0.25">
      <c r="A408" s="254"/>
      <c r="B408" s="254"/>
      <c r="C408" s="255"/>
      <c r="D408" s="619"/>
      <c r="E408" s="251"/>
      <c r="F408" s="839"/>
      <c r="G408" s="839"/>
      <c r="H408" s="839"/>
      <c r="I408" s="251"/>
      <c r="J408" s="251"/>
      <c r="K408" s="251"/>
      <c r="L408" s="251"/>
      <c r="M408" s="251"/>
      <c r="N408" s="251"/>
      <c r="O408" s="251"/>
      <c r="P408" s="251"/>
      <c r="Q408" s="251"/>
      <c r="R408" s="251"/>
      <c r="S408" s="251"/>
      <c r="T408" s="251"/>
      <c r="U408" s="251"/>
      <c r="V408" s="251"/>
      <c r="W408" s="251"/>
      <c r="X408" s="251"/>
      <c r="Y408" s="251"/>
    </row>
    <row r="409" spans="1:25" ht="15.75" x14ac:dyDescent="0.25">
      <c r="A409" s="254"/>
      <c r="B409" s="254"/>
      <c r="C409" s="255"/>
      <c r="D409" s="619"/>
      <c r="E409" s="251"/>
      <c r="F409" s="839"/>
      <c r="G409" s="839"/>
      <c r="H409" s="839"/>
      <c r="I409" s="251"/>
      <c r="J409" s="251"/>
      <c r="K409" s="251"/>
      <c r="L409" s="251"/>
      <c r="M409" s="251"/>
      <c r="N409" s="251"/>
      <c r="O409" s="251"/>
      <c r="P409" s="251"/>
      <c r="Q409" s="251"/>
      <c r="R409" s="251"/>
      <c r="S409" s="251"/>
      <c r="T409" s="251"/>
      <c r="U409" s="251"/>
      <c r="V409" s="251"/>
      <c r="W409" s="251"/>
      <c r="X409" s="251"/>
      <c r="Y409" s="251"/>
    </row>
    <row r="410" spans="1:25" ht="15.75" x14ac:dyDescent="0.25">
      <c r="A410" s="254"/>
      <c r="B410" s="254"/>
      <c r="C410" s="255"/>
      <c r="D410" s="619"/>
      <c r="E410" s="251"/>
      <c r="F410" s="839"/>
      <c r="G410" s="839"/>
      <c r="H410" s="839"/>
      <c r="I410" s="251"/>
      <c r="J410" s="251"/>
      <c r="K410" s="251"/>
      <c r="L410" s="251"/>
      <c r="M410" s="251"/>
      <c r="N410" s="251"/>
      <c r="O410" s="251"/>
      <c r="P410" s="251"/>
      <c r="Q410" s="251"/>
      <c r="R410" s="251"/>
      <c r="S410" s="251"/>
      <c r="T410" s="251"/>
      <c r="U410" s="251"/>
      <c r="V410" s="251"/>
      <c r="W410" s="251"/>
      <c r="X410" s="251"/>
      <c r="Y410" s="251"/>
    </row>
    <row r="411" spans="1:25" ht="15.75" x14ac:dyDescent="0.25">
      <c r="A411" s="254"/>
      <c r="B411" s="254"/>
      <c r="C411" s="255"/>
      <c r="D411" s="619"/>
      <c r="E411" s="251"/>
      <c r="F411" s="839"/>
      <c r="G411" s="839"/>
      <c r="H411" s="839"/>
      <c r="I411" s="251"/>
      <c r="J411" s="251"/>
      <c r="K411" s="251"/>
      <c r="L411" s="251"/>
      <c r="M411" s="251"/>
      <c r="N411" s="251"/>
      <c r="O411" s="251"/>
      <c r="P411" s="251"/>
      <c r="Q411" s="251"/>
      <c r="R411" s="251"/>
      <c r="S411" s="251"/>
      <c r="T411" s="251"/>
      <c r="U411" s="251"/>
      <c r="V411" s="251"/>
      <c r="W411" s="251"/>
      <c r="X411" s="251"/>
      <c r="Y411" s="251"/>
    </row>
    <row r="412" spans="1:25" ht="15.75" x14ac:dyDescent="0.25">
      <c r="A412" s="254"/>
      <c r="B412" s="254"/>
      <c r="C412" s="255"/>
      <c r="D412" s="619"/>
      <c r="E412" s="251"/>
      <c r="F412" s="839"/>
      <c r="G412" s="839"/>
      <c r="H412" s="839"/>
      <c r="I412" s="251"/>
      <c r="J412" s="251"/>
      <c r="K412" s="251"/>
      <c r="L412" s="251"/>
      <c r="M412" s="251"/>
      <c r="N412" s="251"/>
      <c r="O412" s="251"/>
      <c r="P412" s="251"/>
      <c r="Q412" s="251"/>
      <c r="R412" s="251"/>
      <c r="S412" s="251"/>
      <c r="T412" s="251"/>
      <c r="U412" s="251"/>
      <c r="V412" s="251"/>
      <c r="W412" s="251"/>
      <c r="X412" s="251"/>
      <c r="Y412" s="251"/>
    </row>
    <row r="413" spans="1:25" ht="15.75" x14ac:dyDescent="0.25">
      <c r="A413" s="254"/>
      <c r="B413" s="254"/>
      <c r="C413" s="255"/>
      <c r="D413" s="619"/>
      <c r="E413" s="251"/>
      <c r="F413" s="839"/>
      <c r="G413" s="839"/>
      <c r="H413" s="839"/>
      <c r="I413" s="251"/>
      <c r="J413" s="251"/>
      <c r="K413" s="251"/>
      <c r="L413" s="251"/>
      <c r="M413" s="251"/>
      <c r="N413" s="251"/>
      <c r="O413" s="251"/>
      <c r="P413" s="251"/>
      <c r="Q413" s="251"/>
      <c r="R413" s="251"/>
      <c r="S413" s="251"/>
      <c r="T413" s="251"/>
      <c r="U413" s="251"/>
      <c r="V413" s="251"/>
      <c r="W413" s="251"/>
      <c r="X413" s="251"/>
      <c r="Y413" s="251"/>
    </row>
    <row r="414" spans="1:25" ht="15.75" x14ac:dyDescent="0.25">
      <c r="A414" s="254"/>
      <c r="B414" s="254"/>
      <c r="C414" s="255"/>
      <c r="D414" s="619"/>
      <c r="E414" s="251"/>
      <c r="F414" s="839"/>
      <c r="G414" s="839"/>
      <c r="H414" s="839"/>
      <c r="I414" s="251"/>
      <c r="J414" s="251"/>
      <c r="K414" s="251"/>
      <c r="L414" s="251"/>
      <c r="M414" s="251"/>
      <c r="N414" s="251"/>
      <c r="O414" s="251"/>
      <c r="P414" s="251"/>
      <c r="Q414" s="251"/>
      <c r="R414" s="251"/>
      <c r="S414" s="251"/>
      <c r="T414" s="251"/>
      <c r="U414" s="251"/>
      <c r="V414" s="251"/>
      <c r="W414" s="251"/>
      <c r="X414" s="251"/>
      <c r="Y414" s="251"/>
    </row>
    <row r="415" spans="1:25" ht="15.75" x14ac:dyDescent="0.25">
      <c r="A415" s="254"/>
      <c r="B415" s="254"/>
      <c r="C415" s="255"/>
      <c r="D415" s="619"/>
      <c r="E415" s="251"/>
      <c r="F415" s="839"/>
      <c r="G415" s="839"/>
      <c r="H415" s="839"/>
      <c r="I415" s="251"/>
      <c r="J415" s="251"/>
      <c r="K415" s="251"/>
      <c r="L415" s="251"/>
      <c r="M415" s="251"/>
      <c r="N415" s="251"/>
      <c r="O415" s="251"/>
      <c r="P415" s="251"/>
      <c r="Q415" s="251"/>
      <c r="R415" s="251"/>
      <c r="S415" s="251"/>
      <c r="T415" s="251"/>
      <c r="U415" s="251"/>
      <c r="V415" s="251"/>
      <c r="W415" s="251"/>
      <c r="X415" s="251"/>
      <c r="Y415" s="251"/>
    </row>
    <row r="416" spans="1:25" ht="15.75" x14ac:dyDescent="0.25">
      <c r="A416" s="254"/>
      <c r="B416" s="254"/>
      <c r="C416" s="255"/>
      <c r="D416" s="619"/>
      <c r="E416" s="251"/>
      <c r="F416" s="839"/>
      <c r="G416" s="839"/>
      <c r="H416" s="839"/>
      <c r="I416" s="251"/>
      <c r="J416" s="251"/>
      <c r="K416" s="251"/>
      <c r="L416" s="251"/>
      <c r="M416" s="251"/>
      <c r="N416" s="251"/>
      <c r="O416" s="251"/>
      <c r="P416" s="251"/>
      <c r="Q416" s="251"/>
      <c r="R416" s="251"/>
      <c r="S416" s="251"/>
      <c r="T416" s="251"/>
      <c r="U416" s="251"/>
      <c r="V416" s="251"/>
      <c r="W416" s="251"/>
      <c r="X416" s="251"/>
      <c r="Y416" s="251"/>
    </row>
    <row r="417" spans="1:25" ht="15.75" x14ac:dyDescent="0.25">
      <c r="A417" s="254"/>
      <c r="B417" s="254"/>
      <c r="C417" s="255"/>
      <c r="D417" s="619"/>
      <c r="E417" s="251"/>
      <c r="F417" s="839"/>
      <c r="G417" s="839"/>
      <c r="H417" s="839"/>
      <c r="I417" s="251"/>
      <c r="J417" s="251"/>
      <c r="K417" s="251"/>
      <c r="L417" s="251"/>
      <c r="M417" s="251"/>
      <c r="N417" s="251"/>
      <c r="O417" s="251"/>
      <c r="P417" s="251"/>
      <c r="Q417" s="251"/>
      <c r="R417" s="251"/>
      <c r="S417" s="251"/>
      <c r="T417" s="251"/>
      <c r="U417" s="251"/>
      <c r="V417" s="251"/>
      <c r="W417" s="251"/>
      <c r="X417" s="251"/>
      <c r="Y417" s="251"/>
    </row>
    <row r="418" spans="1:25" ht="15.75" x14ac:dyDescent="0.25">
      <c r="A418" s="254"/>
      <c r="B418" s="254"/>
      <c r="C418" s="255"/>
      <c r="D418" s="619"/>
      <c r="E418" s="251"/>
      <c r="F418" s="839"/>
      <c r="G418" s="839"/>
      <c r="H418" s="839"/>
      <c r="I418" s="251"/>
      <c r="J418" s="251"/>
      <c r="K418" s="251"/>
      <c r="L418" s="251"/>
      <c r="M418" s="251"/>
      <c r="N418" s="251"/>
      <c r="O418" s="251"/>
      <c r="P418" s="251"/>
      <c r="Q418" s="251"/>
      <c r="R418" s="251"/>
      <c r="S418" s="251"/>
      <c r="T418" s="251"/>
      <c r="U418" s="251"/>
      <c r="V418" s="251"/>
      <c r="W418" s="251"/>
      <c r="X418" s="251"/>
      <c r="Y418" s="251"/>
    </row>
    <row r="419" spans="1:25" ht="15.75" x14ac:dyDescent="0.25">
      <c r="A419" s="254"/>
      <c r="B419" s="254"/>
      <c r="C419" s="255"/>
      <c r="D419" s="619"/>
      <c r="E419" s="251"/>
      <c r="F419" s="839"/>
      <c r="G419" s="839"/>
      <c r="H419" s="839"/>
      <c r="I419" s="251"/>
      <c r="J419" s="251"/>
      <c r="K419" s="251"/>
      <c r="L419" s="251"/>
      <c r="M419" s="251"/>
      <c r="N419" s="251"/>
      <c r="O419" s="251"/>
      <c r="P419" s="251"/>
      <c r="Q419" s="251"/>
      <c r="R419" s="251"/>
      <c r="S419" s="251"/>
      <c r="T419" s="251"/>
      <c r="U419" s="251"/>
      <c r="V419" s="251"/>
      <c r="W419" s="251"/>
      <c r="X419" s="251"/>
      <c r="Y419" s="251"/>
    </row>
    <row r="420" spans="1:25" ht="15.75" x14ac:dyDescent="0.25">
      <c r="A420" s="254"/>
      <c r="B420" s="254"/>
      <c r="C420" s="255"/>
      <c r="D420" s="619"/>
      <c r="E420" s="251"/>
      <c r="F420" s="839"/>
      <c r="G420" s="839"/>
      <c r="H420" s="839"/>
      <c r="I420" s="251"/>
      <c r="J420" s="251"/>
      <c r="K420" s="251"/>
      <c r="L420" s="251"/>
      <c r="M420" s="251"/>
      <c r="N420" s="251"/>
      <c r="O420" s="251"/>
      <c r="P420" s="251"/>
      <c r="Q420" s="251"/>
      <c r="R420" s="251"/>
      <c r="S420" s="251"/>
      <c r="T420" s="251"/>
      <c r="U420" s="251"/>
      <c r="V420" s="251"/>
      <c r="W420" s="251"/>
      <c r="X420" s="251"/>
      <c r="Y420" s="251"/>
    </row>
    <row r="421" spans="1:25" ht="15.75" x14ac:dyDescent="0.25">
      <c r="A421" s="254"/>
      <c r="B421" s="254"/>
      <c r="C421" s="255"/>
      <c r="D421" s="619"/>
      <c r="E421" s="251"/>
      <c r="F421" s="839"/>
      <c r="G421" s="839"/>
      <c r="H421" s="839"/>
      <c r="I421" s="251"/>
      <c r="J421" s="251"/>
      <c r="K421" s="251"/>
      <c r="L421" s="251"/>
      <c r="M421" s="251"/>
      <c r="N421" s="251"/>
      <c r="O421" s="251"/>
      <c r="P421" s="251"/>
      <c r="Q421" s="251"/>
      <c r="R421" s="251"/>
      <c r="S421" s="251"/>
      <c r="T421" s="251"/>
      <c r="U421" s="251"/>
      <c r="V421" s="251"/>
      <c r="W421" s="251"/>
      <c r="X421" s="251"/>
      <c r="Y421" s="251"/>
    </row>
    <row r="422" spans="1:25" ht="15.75" x14ac:dyDescent="0.25">
      <c r="A422" s="254"/>
      <c r="B422" s="254"/>
      <c r="C422" s="255"/>
      <c r="D422" s="619"/>
      <c r="E422" s="251"/>
      <c r="F422" s="839"/>
      <c r="G422" s="839"/>
      <c r="H422" s="839"/>
      <c r="I422" s="251"/>
      <c r="J422" s="251"/>
      <c r="K422" s="251"/>
      <c r="L422" s="251"/>
      <c r="M422" s="251"/>
      <c r="N422" s="251"/>
      <c r="O422" s="251"/>
      <c r="P422" s="251"/>
      <c r="Q422" s="251"/>
      <c r="R422" s="251"/>
      <c r="S422" s="251"/>
      <c r="T422" s="251"/>
      <c r="U422" s="251"/>
      <c r="V422" s="251"/>
      <c r="W422" s="251"/>
      <c r="X422" s="251"/>
      <c r="Y422" s="251"/>
    </row>
    <row r="423" spans="1:25" ht="15.75" x14ac:dyDescent="0.25">
      <c r="A423" s="254"/>
      <c r="B423" s="254"/>
      <c r="C423" s="255"/>
      <c r="D423" s="619"/>
      <c r="E423" s="251"/>
      <c r="F423" s="839"/>
      <c r="G423" s="839"/>
      <c r="H423" s="839"/>
      <c r="I423" s="251"/>
      <c r="J423" s="251"/>
      <c r="K423" s="251"/>
      <c r="L423" s="251"/>
      <c r="M423" s="251"/>
      <c r="N423" s="251"/>
      <c r="O423" s="251"/>
      <c r="P423" s="251"/>
      <c r="Q423" s="251"/>
      <c r="R423" s="251"/>
      <c r="S423" s="251"/>
      <c r="T423" s="251"/>
      <c r="U423" s="251"/>
      <c r="V423" s="251"/>
      <c r="W423" s="251"/>
      <c r="X423" s="251"/>
      <c r="Y423" s="251"/>
    </row>
    <row r="424" spans="1:25" ht="15.75" x14ac:dyDescent="0.25">
      <c r="A424" s="254"/>
      <c r="B424" s="254"/>
      <c r="C424" s="255"/>
      <c r="D424" s="619"/>
      <c r="E424" s="251"/>
      <c r="F424" s="839"/>
      <c r="G424" s="839"/>
      <c r="H424" s="839"/>
      <c r="I424" s="251"/>
      <c r="J424" s="251"/>
      <c r="K424" s="251"/>
      <c r="L424" s="251"/>
      <c r="M424" s="251"/>
      <c r="N424" s="251"/>
      <c r="O424" s="251"/>
      <c r="P424" s="251"/>
      <c r="Q424" s="251"/>
      <c r="R424" s="251"/>
      <c r="S424" s="251"/>
      <c r="T424" s="251"/>
      <c r="U424" s="251"/>
      <c r="V424" s="251"/>
      <c r="W424" s="251"/>
      <c r="X424" s="251"/>
      <c r="Y424" s="251"/>
    </row>
    <row r="425" spans="1:25" ht="15.75" x14ac:dyDescent="0.25">
      <c r="A425" s="254"/>
      <c r="B425" s="254"/>
      <c r="C425" s="255"/>
      <c r="D425" s="619"/>
      <c r="E425" s="251"/>
      <c r="F425" s="839"/>
      <c r="G425" s="839"/>
      <c r="H425" s="839"/>
      <c r="I425" s="251"/>
      <c r="J425" s="251"/>
      <c r="K425" s="251"/>
      <c r="L425" s="251"/>
      <c r="M425" s="251"/>
      <c r="N425" s="251"/>
      <c r="O425" s="251"/>
      <c r="P425" s="251"/>
      <c r="Q425" s="251"/>
      <c r="R425" s="251"/>
      <c r="S425" s="251"/>
      <c r="T425" s="251"/>
      <c r="U425" s="251"/>
      <c r="V425" s="251"/>
      <c r="W425" s="251"/>
      <c r="X425" s="251"/>
      <c r="Y425" s="251"/>
    </row>
    <row r="426" spans="1:25" ht="15.75" x14ac:dyDescent="0.25">
      <c r="A426" s="254"/>
      <c r="B426" s="254"/>
      <c r="C426" s="255"/>
      <c r="D426" s="619"/>
      <c r="E426" s="251"/>
      <c r="F426" s="839"/>
      <c r="G426" s="839"/>
      <c r="H426" s="839"/>
      <c r="I426" s="251"/>
      <c r="J426" s="251"/>
      <c r="K426" s="251"/>
      <c r="L426" s="251"/>
      <c r="M426" s="251"/>
      <c r="N426" s="251"/>
      <c r="O426" s="251"/>
      <c r="P426" s="251"/>
      <c r="Q426" s="251"/>
      <c r="R426" s="251"/>
      <c r="S426" s="251"/>
      <c r="T426" s="251"/>
      <c r="U426" s="251"/>
      <c r="V426" s="251"/>
      <c r="W426" s="251"/>
      <c r="X426" s="251"/>
      <c r="Y426" s="251"/>
    </row>
    <row r="427" spans="1:25" ht="15.75" x14ac:dyDescent="0.25">
      <c r="A427" s="254"/>
      <c r="B427" s="254"/>
      <c r="C427" s="255"/>
      <c r="D427" s="619"/>
      <c r="E427" s="251"/>
      <c r="F427" s="839"/>
      <c r="G427" s="839"/>
      <c r="H427" s="839"/>
      <c r="I427" s="251"/>
      <c r="J427" s="251"/>
      <c r="K427" s="251"/>
      <c r="L427" s="251"/>
      <c r="M427" s="251"/>
      <c r="N427" s="251"/>
      <c r="O427" s="251"/>
      <c r="P427" s="251"/>
      <c r="Q427" s="251"/>
      <c r="R427" s="251"/>
      <c r="S427" s="251"/>
      <c r="T427" s="251"/>
      <c r="U427" s="251"/>
      <c r="V427" s="251"/>
      <c r="W427" s="251"/>
      <c r="X427" s="251"/>
      <c r="Y427" s="251"/>
    </row>
    <row r="428" spans="1:25" ht="15.75" x14ac:dyDescent="0.25">
      <c r="A428" s="254"/>
      <c r="B428" s="254"/>
      <c r="C428" s="255"/>
      <c r="D428" s="619"/>
      <c r="E428" s="251"/>
      <c r="F428" s="839"/>
      <c r="G428" s="839"/>
      <c r="H428" s="839"/>
      <c r="I428" s="251"/>
      <c r="J428" s="251"/>
      <c r="K428" s="251"/>
      <c r="L428" s="251"/>
      <c r="M428" s="251"/>
      <c r="N428" s="251"/>
      <c r="O428" s="251"/>
      <c r="P428" s="251"/>
      <c r="Q428" s="251"/>
      <c r="R428" s="251"/>
      <c r="S428" s="251"/>
      <c r="T428" s="251"/>
      <c r="U428" s="251"/>
      <c r="V428" s="251"/>
      <c r="W428" s="251"/>
      <c r="X428" s="251"/>
      <c r="Y428" s="251"/>
    </row>
    <row r="429" spans="1:25" ht="15.75" x14ac:dyDescent="0.25">
      <c r="A429" s="254"/>
      <c r="B429" s="254"/>
      <c r="C429" s="255"/>
      <c r="D429" s="619"/>
      <c r="E429" s="251"/>
      <c r="F429" s="839"/>
      <c r="G429" s="839"/>
      <c r="H429" s="839"/>
      <c r="I429" s="251"/>
      <c r="J429" s="251"/>
      <c r="K429" s="251"/>
      <c r="L429" s="251"/>
      <c r="M429" s="251"/>
      <c r="N429" s="251"/>
      <c r="O429" s="251"/>
      <c r="P429" s="251"/>
      <c r="Q429" s="251"/>
      <c r="R429" s="251"/>
      <c r="S429" s="251"/>
      <c r="T429" s="251"/>
      <c r="U429" s="251"/>
      <c r="V429" s="251"/>
      <c r="W429" s="251"/>
      <c r="X429" s="251"/>
      <c r="Y429" s="251"/>
    </row>
    <row r="430" spans="1:25" ht="15.75" x14ac:dyDescent="0.25">
      <c r="A430" s="254"/>
      <c r="B430" s="254"/>
      <c r="C430" s="255"/>
      <c r="D430" s="619"/>
      <c r="E430" s="251"/>
      <c r="F430" s="839"/>
      <c r="G430" s="839"/>
      <c r="H430" s="839"/>
      <c r="I430" s="251"/>
      <c r="J430" s="251"/>
      <c r="K430" s="251"/>
      <c r="L430" s="251"/>
      <c r="M430" s="251"/>
      <c r="N430" s="251"/>
      <c r="O430" s="251"/>
      <c r="P430" s="251"/>
      <c r="Q430" s="251"/>
      <c r="R430" s="251"/>
      <c r="S430" s="251"/>
      <c r="T430" s="251"/>
      <c r="U430" s="251"/>
      <c r="V430" s="251"/>
      <c r="W430" s="251"/>
      <c r="X430" s="251"/>
      <c r="Y430" s="251"/>
    </row>
    <row r="431" spans="1:25" ht="15.75" x14ac:dyDescent="0.25">
      <c r="A431" s="254"/>
      <c r="B431" s="254"/>
      <c r="C431" s="255"/>
      <c r="D431" s="619"/>
      <c r="E431" s="251"/>
      <c r="F431" s="839"/>
      <c r="G431" s="839"/>
      <c r="H431" s="839"/>
      <c r="I431" s="251"/>
      <c r="J431" s="251"/>
      <c r="K431" s="251"/>
      <c r="L431" s="251"/>
      <c r="M431" s="251"/>
      <c r="N431" s="251"/>
      <c r="O431" s="251"/>
      <c r="P431" s="251"/>
      <c r="Q431" s="251"/>
      <c r="R431" s="251"/>
      <c r="S431" s="251"/>
      <c r="T431" s="251"/>
      <c r="U431" s="251"/>
      <c r="V431" s="251"/>
      <c r="W431" s="251"/>
      <c r="X431" s="251"/>
      <c r="Y431" s="251"/>
    </row>
    <row r="432" spans="1:25" ht="15.75" x14ac:dyDescent="0.25">
      <c r="A432" s="254"/>
      <c r="B432" s="254"/>
      <c r="C432" s="255"/>
      <c r="D432" s="619"/>
      <c r="E432" s="251"/>
      <c r="F432" s="839"/>
      <c r="G432" s="839"/>
      <c r="H432" s="839"/>
      <c r="I432" s="251"/>
      <c r="J432" s="251"/>
      <c r="K432" s="251"/>
      <c r="L432" s="251"/>
      <c r="M432" s="251"/>
      <c r="N432" s="251"/>
      <c r="O432" s="251"/>
      <c r="P432" s="251"/>
      <c r="Q432" s="251"/>
      <c r="R432" s="251"/>
      <c r="S432" s="251"/>
      <c r="T432" s="251"/>
      <c r="U432" s="251"/>
      <c r="V432" s="251"/>
      <c r="W432" s="251"/>
      <c r="X432" s="251"/>
      <c r="Y432" s="251"/>
    </row>
    <row r="433" spans="1:25" ht="15.75" x14ac:dyDescent="0.25">
      <c r="A433" s="254"/>
      <c r="B433" s="254"/>
      <c r="C433" s="255"/>
      <c r="D433" s="619"/>
      <c r="E433" s="251"/>
      <c r="F433" s="839"/>
      <c r="G433" s="839"/>
      <c r="H433" s="839"/>
      <c r="I433" s="251"/>
      <c r="J433" s="251"/>
      <c r="K433" s="251"/>
      <c r="L433" s="251"/>
      <c r="M433" s="251"/>
      <c r="N433" s="251"/>
      <c r="O433" s="251"/>
      <c r="P433" s="251"/>
      <c r="Q433" s="251"/>
      <c r="R433" s="251"/>
      <c r="S433" s="251"/>
      <c r="T433" s="251"/>
      <c r="U433" s="251"/>
      <c r="V433" s="251"/>
      <c r="W433" s="251"/>
      <c r="X433" s="251"/>
      <c r="Y433" s="251"/>
    </row>
    <row r="434" spans="1:25" ht="15.75" x14ac:dyDescent="0.25">
      <c r="A434" s="254"/>
      <c r="B434" s="254"/>
      <c r="C434" s="255"/>
      <c r="D434" s="619"/>
      <c r="E434" s="251"/>
      <c r="F434" s="839"/>
      <c r="G434" s="839"/>
      <c r="H434" s="839"/>
      <c r="I434" s="251"/>
      <c r="J434" s="251"/>
      <c r="K434" s="251"/>
      <c r="L434" s="251"/>
      <c r="M434" s="251"/>
      <c r="N434" s="251"/>
      <c r="O434" s="251"/>
      <c r="P434" s="251"/>
      <c r="Q434" s="251"/>
      <c r="R434" s="251"/>
      <c r="S434" s="251"/>
      <c r="T434" s="251"/>
      <c r="U434" s="251"/>
      <c r="V434" s="251"/>
      <c r="W434" s="251"/>
      <c r="X434" s="251"/>
      <c r="Y434" s="251"/>
    </row>
    <row r="435" spans="1:25" ht="15.75" x14ac:dyDescent="0.25">
      <c r="A435" s="254"/>
      <c r="B435" s="254"/>
      <c r="C435" s="255"/>
      <c r="D435" s="619"/>
      <c r="E435" s="251"/>
      <c r="F435" s="839"/>
      <c r="G435" s="839"/>
      <c r="H435" s="839"/>
      <c r="I435" s="251"/>
      <c r="J435" s="251"/>
      <c r="K435" s="251"/>
      <c r="L435" s="251"/>
      <c r="M435" s="251"/>
      <c r="N435" s="251"/>
      <c r="O435" s="251"/>
      <c r="P435" s="251"/>
      <c r="Q435" s="251"/>
      <c r="R435" s="251"/>
      <c r="S435" s="251"/>
      <c r="T435" s="251"/>
      <c r="U435" s="251"/>
      <c r="V435" s="251"/>
      <c r="W435" s="251"/>
      <c r="X435" s="251"/>
      <c r="Y435" s="251"/>
    </row>
    <row r="436" spans="1:25" ht="15.75" x14ac:dyDescent="0.25">
      <c r="A436" s="254"/>
      <c r="B436" s="254"/>
      <c r="C436" s="255"/>
      <c r="D436" s="619"/>
      <c r="E436" s="251"/>
      <c r="F436" s="839"/>
      <c r="G436" s="839"/>
      <c r="H436" s="839"/>
      <c r="I436" s="251"/>
      <c r="J436" s="251"/>
      <c r="K436" s="251"/>
      <c r="L436" s="251"/>
      <c r="M436" s="251"/>
      <c r="N436" s="251"/>
      <c r="O436" s="251"/>
      <c r="P436" s="251"/>
      <c r="Q436" s="251"/>
      <c r="R436" s="251"/>
      <c r="S436" s="251"/>
      <c r="T436" s="251"/>
      <c r="U436" s="251"/>
      <c r="V436" s="251"/>
      <c r="W436" s="251"/>
      <c r="X436" s="251"/>
      <c r="Y436" s="251"/>
    </row>
    <row r="437" spans="1:25" ht="15.75" x14ac:dyDescent="0.25">
      <c r="A437" s="254"/>
      <c r="B437" s="254"/>
      <c r="C437" s="255"/>
      <c r="D437" s="619"/>
      <c r="E437" s="251"/>
      <c r="F437" s="839"/>
      <c r="G437" s="839"/>
      <c r="H437" s="839"/>
      <c r="I437" s="251"/>
      <c r="J437" s="251"/>
      <c r="K437" s="251"/>
      <c r="L437" s="251"/>
      <c r="M437" s="251"/>
      <c r="N437" s="251"/>
      <c r="O437" s="251"/>
      <c r="P437" s="251"/>
      <c r="Q437" s="251"/>
      <c r="R437" s="251"/>
      <c r="S437" s="251"/>
      <c r="T437" s="251"/>
      <c r="U437" s="251"/>
      <c r="V437" s="251"/>
      <c r="W437" s="251"/>
      <c r="X437" s="251"/>
      <c r="Y437" s="251"/>
    </row>
    <row r="438" spans="1:25" ht="15.75" x14ac:dyDescent="0.25">
      <c r="A438" s="254"/>
      <c r="B438" s="254"/>
      <c r="C438" s="255"/>
      <c r="D438" s="619"/>
      <c r="E438" s="251"/>
      <c r="F438" s="839"/>
      <c r="G438" s="839"/>
      <c r="H438" s="839"/>
      <c r="I438" s="251"/>
      <c r="J438" s="251"/>
      <c r="K438" s="251"/>
      <c r="L438" s="251"/>
      <c r="M438" s="251"/>
      <c r="N438" s="251"/>
      <c r="O438" s="251"/>
      <c r="P438" s="251"/>
      <c r="Q438" s="251"/>
      <c r="R438" s="251"/>
      <c r="S438" s="251"/>
      <c r="T438" s="251"/>
      <c r="U438" s="251"/>
      <c r="V438" s="251"/>
      <c r="W438" s="251"/>
      <c r="X438" s="251"/>
      <c r="Y438" s="251"/>
    </row>
    <row r="439" spans="1:25" ht="15.75" x14ac:dyDescent="0.25">
      <c r="A439" s="254"/>
      <c r="B439" s="254"/>
      <c r="C439" s="255"/>
      <c r="D439" s="619"/>
      <c r="E439" s="251"/>
      <c r="F439" s="839"/>
      <c r="G439" s="839"/>
      <c r="H439" s="839"/>
      <c r="I439" s="251"/>
      <c r="J439" s="251"/>
      <c r="K439" s="251"/>
      <c r="L439" s="251"/>
      <c r="M439" s="251"/>
      <c r="N439" s="251"/>
      <c r="O439" s="251"/>
      <c r="P439" s="251"/>
      <c r="Q439" s="251"/>
      <c r="R439" s="251"/>
      <c r="S439" s="251"/>
      <c r="T439" s="251"/>
      <c r="U439" s="251"/>
      <c r="V439" s="251"/>
      <c r="W439" s="251"/>
      <c r="X439" s="251"/>
      <c r="Y439" s="251"/>
    </row>
    <row r="440" spans="1:25" ht="15.75" x14ac:dyDescent="0.25">
      <c r="A440" s="254"/>
      <c r="B440" s="254"/>
      <c r="C440" s="255"/>
      <c r="D440" s="619"/>
      <c r="E440" s="251"/>
      <c r="F440" s="839"/>
      <c r="G440" s="839"/>
      <c r="H440" s="839"/>
      <c r="I440" s="251"/>
      <c r="J440" s="251"/>
      <c r="K440" s="251"/>
      <c r="L440" s="251"/>
      <c r="M440" s="251"/>
      <c r="N440" s="251"/>
      <c r="O440" s="251"/>
      <c r="P440" s="251"/>
      <c r="Q440" s="251"/>
      <c r="R440" s="251"/>
      <c r="S440" s="251"/>
      <c r="T440" s="251"/>
      <c r="U440" s="251"/>
      <c r="V440" s="251"/>
      <c r="W440" s="251"/>
      <c r="X440" s="251"/>
      <c r="Y440" s="251"/>
    </row>
    <row r="441" spans="1:25" ht="15.75" x14ac:dyDescent="0.25">
      <c r="A441" s="254"/>
      <c r="B441" s="254"/>
      <c r="C441" s="255"/>
      <c r="D441" s="619"/>
      <c r="E441" s="251"/>
      <c r="F441" s="839"/>
      <c r="G441" s="839"/>
      <c r="H441" s="839"/>
      <c r="I441" s="251"/>
      <c r="J441" s="251"/>
      <c r="K441" s="251"/>
      <c r="L441" s="251"/>
      <c r="M441" s="251"/>
      <c r="N441" s="251"/>
      <c r="O441" s="251"/>
      <c r="P441" s="251"/>
      <c r="Q441" s="251"/>
      <c r="R441" s="251"/>
      <c r="S441" s="251"/>
      <c r="T441" s="251"/>
      <c r="U441" s="251"/>
      <c r="V441" s="251"/>
      <c r="W441" s="251"/>
      <c r="X441" s="251"/>
      <c r="Y441" s="251"/>
    </row>
    <row r="442" spans="1:25" ht="15.75" x14ac:dyDescent="0.25">
      <c r="A442" s="254"/>
      <c r="B442" s="254"/>
      <c r="C442" s="255"/>
      <c r="D442" s="619"/>
      <c r="E442" s="251"/>
      <c r="F442" s="839"/>
      <c r="G442" s="839"/>
      <c r="H442" s="839"/>
      <c r="I442" s="251"/>
      <c r="J442" s="251"/>
      <c r="K442" s="251"/>
      <c r="L442" s="251"/>
      <c r="M442" s="251"/>
      <c r="N442" s="251"/>
      <c r="O442" s="251"/>
      <c r="P442" s="251"/>
      <c r="Q442" s="251"/>
      <c r="R442" s="251"/>
      <c r="S442" s="251"/>
      <c r="T442" s="251"/>
      <c r="U442" s="251"/>
      <c r="V442" s="251"/>
      <c r="W442" s="251"/>
      <c r="X442" s="251"/>
      <c r="Y442" s="251"/>
    </row>
    <row r="443" spans="1:25" ht="15.75" x14ac:dyDescent="0.25">
      <c r="A443" s="254"/>
      <c r="B443" s="254"/>
      <c r="C443" s="255"/>
      <c r="D443" s="619"/>
      <c r="E443" s="251"/>
      <c r="F443" s="839"/>
      <c r="G443" s="839"/>
      <c r="H443" s="839"/>
      <c r="I443" s="251"/>
      <c r="J443" s="251"/>
      <c r="K443" s="251"/>
      <c r="L443" s="251"/>
      <c r="M443" s="251"/>
      <c r="N443" s="251"/>
      <c r="O443" s="251"/>
      <c r="P443" s="251"/>
      <c r="Q443" s="251"/>
      <c r="R443" s="251"/>
      <c r="S443" s="251"/>
      <c r="T443" s="251"/>
      <c r="U443" s="251"/>
      <c r="V443" s="251"/>
      <c r="W443" s="251"/>
      <c r="X443" s="251"/>
      <c r="Y443" s="251"/>
    </row>
    <row r="444" spans="1:25" ht="15.75" x14ac:dyDescent="0.25">
      <c r="A444" s="254"/>
      <c r="B444" s="254"/>
      <c r="C444" s="255"/>
      <c r="D444" s="619"/>
      <c r="E444" s="251"/>
      <c r="F444" s="839"/>
      <c r="G444" s="839"/>
      <c r="H444" s="839"/>
      <c r="I444" s="251"/>
      <c r="J444" s="251"/>
      <c r="K444" s="251"/>
      <c r="L444" s="251"/>
      <c r="M444" s="251"/>
      <c r="N444" s="251"/>
      <c r="O444" s="251"/>
      <c r="P444" s="251"/>
      <c r="Q444" s="251"/>
      <c r="R444" s="251"/>
      <c r="S444" s="251"/>
      <c r="T444" s="251"/>
      <c r="U444" s="251"/>
      <c r="V444" s="251"/>
      <c r="W444" s="251"/>
      <c r="X444" s="251"/>
      <c r="Y444" s="251"/>
    </row>
    <row r="445" spans="1:25" ht="15.75" x14ac:dyDescent="0.25">
      <c r="A445" s="254"/>
      <c r="B445" s="254"/>
      <c r="C445" s="255"/>
      <c r="D445" s="619"/>
      <c r="E445" s="251"/>
      <c r="F445" s="839"/>
      <c r="G445" s="839"/>
      <c r="H445" s="839"/>
      <c r="I445" s="251"/>
      <c r="J445" s="251"/>
      <c r="K445" s="251"/>
      <c r="L445" s="251"/>
      <c r="M445" s="251"/>
      <c r="N445" s="251"/>
      <c r="O445" s="251"/>
      <c r="P445" s="251"/>
      <c r="Q445" s="251"/>
      <c r="R445" s="251"/>
      <c r="S445" s="251"/>
      <c r="T445" s="251"/>
      <c r="U445" s="251"/>
      <c r="V445" s="251"/>
      <c r="W445" s="251"/>
      <c r="X445" s="251"/>
      <c r="Y445" s="251"/>
    </row>
    <row r="446" spans="1:25" ht="15.75" x14ac:dyDescent="0.25">
      <c r="A446" s="254"/>
      <c r="B446" s="254"/>
      <c r="C446" s="255"/>
      <c r="D446" s="619"/>
      <c r="E446" s="251"/>
      <c r="F446" s="839"/>
      <c r="G446" s="839"/>
      <c r="H446" s="839"/>
      <c r="I446" s="251"/>
      <c r="J446" s="251"/>
      <c r="K446" s="251"/>
      <c r="L446" s="251"/>
      <c r="M446" s="251"/>
      <c r="N446" s="251"/>
      <c r="O446" s="251"/>
      <c r="P446" s="251"/>
      <c r="Q446" s="251"/>
      <c r="R446" s="251"/>
      <c r="S446" s="251"/>
      <c r="T446" s="251"/>
      <c r="U446" s="251"/>
      <c r="V446" s="251"/>
      <c r="W446" s="251"/>
      <c r="X446" s="251"/>
      <c r="Y446" s="251"/>
    </row>
    <row r="447" spans="1:25" ht="15.75" x14ac:dyDescent="0.25">
      <c r="A447" s="254"/>
      <c r="B447" s="254"/>
      <c r="C447" s="255"/>
      <c r="D447" s="619"/>
      <c r="E447" s="251"/>
      <c r="F447" s="839"/>
      <c r="G447" s="839"/>
      <c r="H447" s="839"/>
      <c r="I447" s="251"/>
      <c r="J447" s="251"/>
      <c r="K447" s="251"/>
      <c r="L447" s="251"/>
      <c r="M447" s="251"/>
      <c r="N447" s="251"/>
      <c r="O447" s="251"/>
      <c r="P447" s="251"/>
      <c r="Q447" s="251"/>
      <c r="R447" s="251"/>
      <c r="S447" s="251"/>
      <c r="T447" s="251"/>
      <c r="U447" s="251"/>
      <c r="V447" s="251"/>
      <c r="W447" s="251"/>
      <c r="X447" s="251"/>
      <c r="Y447" s="251"/>
    </row>
    <row r="448" spans="1:25" ht="15.75" x14ac:dyDescent="0.25">
      <c r="A448" s="254"/>
      <c r="B448" s="254"/>
      <c r="C448" s="255"/>
      <c r="D448" s="619"/>
      <c r="E448" s="251"/>
      <c r="F448" s="839"/>
      <c r="G448" s="839"/>
      <c r="H448" s="839"/>
      <c r="I448" s="251"/>
      <c r="J448" s="251"/>
      <c r="K448" s="251"/>
      <c r="L448" s="251"/>
      <c r="M448" s="251"/>
      <c r="N448" s="251"/>
      <c r="O448" s="251"/>
      <c r="P448" s="251"/>
      <c r="Q448" s="251"/>
      <c r="R448" s="251"/>
      <c r="S448" s="251"/>
      <c r="T448" s="251"/>
      <c r="U448" s="251"/>
      <c r="V448" s="251"/>
      <c r="W448" s="251"/>
      <c r="X448" s="251"/>
      <c r="Y448" s="251"/>
    </row>
    <row r="449" spans="1:25" ht="15.75" x14ac:dyDescent="0.25">
      <c r="A449" s="254"/>
      <c r="B449" s="254"/>
      <c r="C449" s="255"/>
      <c r="D449" s="619"/>
      <c r="E449" s="251"/>
      <c r="F449" s="839"/>
      <c r="G449" s="839"/>
      <c r="H449" s="839"/>
      <c r="I449" s="251"/>
      <c r="J449" s="251"/>
      <c r="K449" s="251"/>
      <c r="L449" s="251"/>
      <c r="M449" s="251"/>
      <c r="N449" s="251"/>
      <c r="O449" s="251"/>
      <c r="P449" s="251"/>
      <c r="Q449" s="251"/>
      <c r="R449" s="251"/>
      <c r="S449" s="251"/>
      <c r="T449" s="251"/>
      <c r="U449" s="251"/>
      <c r="V449" s="251"/>
      <c r="W449" s="251"/>
      <c r="X449" s="251"/>
      <c r="Y449" s="251"/>
    </row>
    <row r="450" spans="1:25" ht="15.75" x14ac:dyDescent="0.25">
      <c r="A450" s="254"/>
      <c r="B450" s="254"/>
      <c r="C450" s="255"/>
      <c r="D450" s="619"/>
      <c r="E450" s="251"/>
      <c r="F450" s="839"/>
      <c r="G450" s="839"/>
      <c r="H450" s="839"/>
      <c r="I450" s="251"/>
      <c r="J450" s="251"/>
      <c r="K450" s="251"/>
      <c r="L450" s="251"/>
      <c r="M450" s="251"/>
      <c r="N450" s="251"/>
      <c r="O450" s="251"/>
      <c r="P450" s="251"/>
      <c r="Q450" s="251"/>
      <c r="R450" s="251"/>
      <c r="S450" s="251"/>
      <c r="T450" s="251"/>
      <c r="U450" s="251"/>
      <c r="V450" s="251"/>
      <c r="W450" s="251"/>
      <c r="X450" s="251"/>
      <c r="Y450" s="251"/>
    </row>
    <row r="451" spans="1:25" ht="15.75" x14ac:dyDescent="0.25">
      <c r="A451" s="254"/>
      <c r="B451" s="254"/>
      <c r="C451" s="255"/>
      <c r="D451" s="619"/>
      <c r="E451" s="251"/>
      <c r="F451" s="839"/>
      <c r="G451" s="839"/>
      <c r="H451" s="839"/>
      <c r="I451" s="251"/>
      <c r="J451" s="251"/>
      <c r="K451" s="251"/>
      <c r="L451" s="251"/>
      <c r="M451" s="251"/>
      <c r="N451" s="251"/>
      <c r="O451" s="251"/>
      <c r="P451" s="251"/>
      <c r="Q451" s="251"/>
      <c r="R451" s="251"/>
      <c r="S451" s="251"/>
      <c r="T451" s="251"/>
      <c r="U451" s="251"/>
      <c r="V451" s="251"/>
      <c r="W451" s="251"/>
      <c r="X451" s="251"/>
      <c r="Y451" s="251"/>
    </row>
    <row r="452" spans="1:25" ht="15.75" x14ac:dyDescent="0.25">
      <c r="A452" s="254"/>
      <c r="B452" s="254"/>
      <c r="C452" s="255"/>
      <c r="D452" s="619"/>
      <c r="E452" s="251"/>
      <c r="F452" s="839"/>
      <c r="G452" s="839"/>
      <c r="H452" s="839"/>
      <c r="I452" s="251"/>
      <c r="J452" s="251"/>
      <c r="K452" s="251"/>
      <c r="L452" s="251"/>
      <c r="M452" s="251"/>
      <c r="N452" s="251"/>
      <c r="O452" s="251"/>
      <c r="P452" s="251"/>
      <c r="Q452" s="251"/>
      <c r="R452" s="251"/>
      <c r="S452" s="251"/>
      <c r="T452" s="251"/>
      <c r="U452" s="251"/>
      <c r="V452" s="251"/>
      <c r="W452" s="251"/>
      <c r="X452" s="251"/>
      <c r="Y452" s="251"/>
    </row>
    <row r="453" spans="1:25" ht="15.75" x14ac:dyDescent="0.25">
      <c r="A453" s="254"/>
      <c r="B453" s="254"/>
      <c r="C453" s="255"/>
      <c r="D453" s="619"/>
      <c r="E453" s="251"/>
      <c r="F453" s="839"/>
      <c r="G453" s="839"/>
      <c r="H453" s="839"/>
      <c r="I453" s="251"/>
      <c r="J453" s="251"/>
      <c r="K453" s="251"/>
      <c r="L453" s="251"/>
      <c r="M453" s="251"/>
      <c r="N453" s="251"/>
      <c r="O453" s="251"/>
      <c r="P453" s="251"/>
      <c r="Q453" s="251"/>
      <c r="R453" s="251"/>
      <c r="S453" s="251"/>
      <c r="T453" s="251"/>
      <c r="U453" s="251"/>
      <c r="V453" s="251"/>
      <c r="W453" s="251"/>
      <c r="X453" s="251"/>
      <c r="Y453" s="251"/>
    </row>
    <row r="454" spans="1:25" ht="15.75" x14ac:dyDescent="0.25">
      <c r="A454" s="254"/>
      <c r="B454" s="254"/>
      <c r="C454" s="255"/>
      <c r="D454" s="619"/>
      <c r="E454" s="251"/>
      <c r="F454" s="839"/>
      <c r="G454" s="839"/>
      <c r="H454" s="839"/>
      <c r="I454" s="251"/>
      <c r="J454" s="251"/>
      <c r="K454" s="251"/>
      <c r="L454" s="251"/>
      <c r="M454" s="251"/>
      <c r="N454" s="251"/>
      <c r="O454" s="251"/>
      <c r="P454" s="251"/>
      <c r="Q454" s="251"/>
      <c r="R454" s="251"/>
      <c r="S454" s="251"/>
      <c r="T454" s="251"/>
      <c r="U454" s="251"/>
      <c r="V454" s="251"/>
      <c r="W454" s="251"/>
      <c r="X454" s="251"/>
      <c r="Y454" s="251"/>
    </row>
    <row r="455" spans="1:25" ht="15.75" x14ac:dyDescent="0.25">
      <c r="A455" s="254"/>
      <c r="B455" s="254"/>
      <c r="C455" s="255"/>
      <c r="D455" s="619"/>
      <c r="E455" s="251"/>
      <c r="F455" s="839"/>
      <c r="G455" s="839"/>
      <c r="H455" s="839"/>
      <c r="I455" s="251"/>
      <c r="J455" s="251"/>
      <c r="K455" s="251"/>
      <c r="L455" s="251"/>
      <c r="M455" s="251"/>
      <c r="N455" s="251"/>
      <c r="O455" s="251"/>
      <c r="P455" s="251"/>
      <c r="Q455" s="251"/>
      <c r="R455" s="251"/>
      <c r="S455" s="251"/>
      <c r="T455" s="251"/>
      <c r="U455" s="251"/>
      <c r="V455" s="251"/>
      <c r="W455" s="251"/>
      <c r="X455" s="251"/>
      <c r="Y455" s="251"/>
    </row>
    <row r="456" spans="1:25" ht="15.75" x14ac:dyDescent="0.25">
      <c r="A456" s="254"/>
      <c r="B456" s="254"/>
      <c r="C456" s="255"/>
      <c r="D456" s="619"/>
      <c r="E456" s="251"/>
      <c r="F456" s="839"/>
      <c r="G456" s="839"/>
      <c r="H456" s="839"/>
      <c r="I456" s="251"/>
      <c r="J456" s="251"/>
      <c r="K456" s="251"/>
      <c r="L456" s="251"/>
      <c r="M456" s="251"/>
      <c r="N456" s="251"/>
      <c r="O456" s="251"/>
      <c r="P456" s="251"/>
      <c r="Q456" s="251"/>
      <c r="R456" s="251"/>
      <c r="S456" s="251"/>
      <c r="T456" s="251"/>
      <c r="U456" s="251"/>
      <c r="V456" s="251"/>
      <c r="W456" s="251"/>
      <c r="X456" s="251"/>
      <c r="Y456" s="251"/>
    </row>
    <row r="457" spans="1:25" ht="15.75" x14ac:dyDescent="0.25">
      <c r="A457" s="254"/>
      <c r="B457" s="254"/>
      <c r="C457" s="255"/>
      <c r="D457" s="619"/>
      <c r="E457" s="251"/>
      <c r="F457" s="839"/>
      <c r="G457" s="839"/>
      <c r="H457" s="839"/>
      <c r="I457" s="251"/>
      <c r="J457" s="251"/>
      <c r="K457" s="251"/>
      <c r="L457" s="251"/>
      <c r="M457" s="251"/>
      <c r="N457" s="251"/>
      <c r="O457" s="251"/>
      <c r="P457" s="251"/>
      <c r="Q457" s="251"/>
      <c r="R457" s="251"/>
      <c r="S457" s="251"/>
      <c r="T457" s="251"/>
      <c r="U457" s="251"/>
      <c r="V457" s="251"/>
      <c r="W457" s="251"/>
      <c r="X457" s="251"/>
      <c r="Y457" s="251"/>
    </row>
    <row r="458" spans="1:25" ht="15.75" x14ac:dyDescent="0.25">
      <c r="A458" s="254"/>
      <c r="B458" s="254"/>
      <c r="C458" s="255"/>
      <c r="D458" s="619"/>
      <c r="E458" s="251"/>
      <c r="F458" s="839"/>
      <c r="G458" s="839"/>
      <c r="H458" s="839"/>
      <c r="I458" s="251"/>
      <c r="J458" s="251"/>
      <c r="K458" s="251"/>
      <c r="L458" s="251"/>
      <c r="M458" s="251"/>
      <c r="N458" s="251"/>
      <c r="O458" s="251"/>
      <c r="P458" s="251"/>
      <c r="Q458" s="251"/>
      <c r="R458" s="251"/>
      <c r="S458" s="251"/>
      <c r="T458" s="251"/>
      <c r="U458" s="251"/>
      <c r="V458" s="251"/>
      <c r="W458" s="251"/>
      <c r="X458" s="251"/>
      <c r="Y458" s="251"/>
    </row>
    <row r="459" spans="1:25" ht="15.75" x14ac:dyDescent="0.25">
      <c r="A459" s="254"/>
      <c r="B459" s="254"/>
      <c r="C459" s="255"/>
      <c r="D459" s="619"/>
      <c r="E459" s="251"/>
      <c r="F459" s="839"/>
      <c r="G459" s="839"/>
      <c r="H459" s="839"/>
      <c r="I459" s="251"/>
      <c r="J459" s="251"/>
      <c r="K459" s="251"/>
      <c r="L459" s="251"/>
      <c r="M459" s="251"/>
      <c r="N459" s="251"/>
      <c r="O459" s="251"/>
      <c r="P459" s="251"/>
      <c r="Q459" s="251"/>
      <c r="R459" s="251"/>
      <c r="S459" s="251"/>
      <c r="T459" s="251"/>
      <c r="U459" s="251"/>
      <c r="V459" s="251"/>
      <c r="W459" s="251"/>
      <c r="X459" s="251"/>
      <c r="Y459" s="251"/>
    </row>
    <row r="460" spans="1:25" ht="15.75" x14ac:dyDescent="0.25">
      <c r="A460" s="254"/>
      <c r="B460" s="254"/>
      <c r="C460" s="255"/>
      <c r="D460" s="619"/>
      <c r="E460" s="251"/>
      <c r="F460" s="839"/>
      <c r="G460" s="839"/>
      <c r="H460" s="839"/>
      <c r="I460" s="251"/>
      <c r="J460" s="251"/>
      <c r="K460" s="251"/>
      <c r="L460" s="251"/>
      <c r="M460" s="251"/>
      <c r="N460" s="251"/>
      <c r="O460" s="251"/>
      <c r="P460" s="251"/>
      <c r="Q460" s="251"/>
      <c r="R460" s="251"/>
      <c r="S460" s="251"/>
      <c r="T460" s="251"/>
      <c r="U460" s="251"/>
      <c r="V460" s="251"/>
      <c r="W460" s="251"/>
      <c r="X460" s="251"/>
      <c r="Y460" s="251"/>
    </row>
    <row r="461" spans="1:25" ht="15.75" x14ac:dyDescent="0.25">
      <c r="A461" s="254"/>
      <c r="B461" s="254"/>
      <c r="C461" s="255"/>
      <c r="D461" s="619"/>
      <c r="E461" s="251"/>
      <c r="F461" s="839"/>
      <c r="G461" s="839"/>
      <c r="H461" s="839"/>
      <c r="I461" s="251"/>
      <c r="J461" s="251"/>
      <c r="K461" s="251"/>
      <c r="L461" s="251"/>
      <c r="M461" s="251"/>
      <c r="N461" s="251"/>
      <c r="O461" s="251"/>
      <c r="P461" s="251"/>
      <c r="Q461" s="251"/>
      <c r="R461" s="251"/>
      <c r="S461" s="251"/>
      <c r="T461" s="251"/>
      <c r="U461" s="251"/>
      <c r="V461" s="251"/>
      <c r="W461" s="251"/>
      <c r="X461" s="251"/>
      <c r="Y461" s="251"/>
    </row>
    <row r="462" spans="1:25" ht="15.75" x14ac:dyDescent="0.25">
      <c r="A462" s="254"/>
      <c r="B462" s="254"/>
      <c r="C462" s="255"/>
      <c r="D462" s="619"/>
      <c r="E462" s="251"/>
      <c r="F462" s="839"/>
      <c r="G462" s="839"/>
      <c r="H462" s="839"/>
      <c r="I462" s="251"/>
      <c r="J462" s="251"/>
      <c r="K462" s="251"/>
      <c r="L462" s="251"/>
      <c r="M462" s="251"/>
      <c r="N462" s="251"/>
      <c r="O462" s="251"/>
      <c r="P462" s="251"/>
      <c r="Q462" s="251"/>
      <c r="R462" s="251"/>
      <c r="S462" s="251"/>
      <c r="T462" s="251"/>
      <c r="U462" s="251"/>
      <c r="V462" s="251"/>
      <c r="W462" s="251"/>
      <c r="X462" s="251"/>
      <c r="Y462" s="251"/>
    </row>
    <row r="463" spans="1:25" ht="15.75" x14ac:dyDescent="0.25">
      <c r="A463" s="254"/>
      <c r="B463" s="254"/>
      <c r="C463" s="255"/>
      <c r="D463" s="619"/>
      <c r="E463" s="251"/>
      <c r="F463" s="839"/>
      <c r="G463" s="839"/>
      <c r="H463" s="839"/>
      <c r="I463" s="251"/>
      <c r="J463" s="251"/>
      <c r="K463" s="251"/>
      <c r="L463" s="251"/>
      <c r="M463" s="251"/>
      <c r="N463" s="251"/>
      <c r="O463" s="251"/>
      <c r="P463" s="251"/>
      <c r="Q463" s="251"/>
      <c r="R463" s="251"/>
      <c r="S463" s="251"/>
      <c r="T463" s="251"/>
      <c r="U463" s="251"/>
      <c r="V463" s="251"/>
      <c r="W463" s="251"/>
      <c r="X463" s="251"/>
      <c r="Y463" s="251"/>
    </row>
    <row r="464" spans="1:25" ht="15.75" x14ac:dyDescent="0.25">
      <c r="A464" s="254"/>
      <c r="B464" s="254"/>
      <c r="C464" s="255"/>
      <c r="D464" s="619"/>
      <c r="E464" s="251"/>
      <c r="F464" s="839"/>
      <c r="G464" s="839"/>
      <c r="H464" s="839"/>
      <c r="I464" s="251"/>
      <c r="J464" s="251"/>
      <c r="K464" s="251"/>
      <c r="L464" s="251"/>
      <c r="M464" s="251"/>
      <c r="N464" s="251"/>
      <c r="O464" s="251"/>
      <c r="P464" s="251"/>
      <c r="Q464" s="251"/>
      <c r="R464" s="251"/>
      <c r="S464" s="251"/>
      <c r="T464" s="251"/>
      <c r="U464" s="251"/>
      <c r="V464" s="251"/>
      <c r="W464" s="251"/>
      <c r="X464" s="251"/>
      <c r="Y464" s="251"/>
    </row>
    <row r="465" spans="1:25" ht="15.75" x14ac:dyDescent="0.25">
      <c r="A465" s="254"/>
      <c r="B465" s="254"/>
      <c r="C465" s="255"/>
      <c r="D465" s="619"/>
      <c r="E465" s="251"/>
      <c r="F465" s="839"/>
      <c r="G465" s="839"/>
      <c r="H465" s="839"/>
      <c r="I465" s="251"/>
      <c r="J465" s="251"/>
      <c r="K465" s="251"/>
      <c r="L465" s="251"/>
      <c r="M465" s="251"/>
      <c r="N465" s="251"/>
      <c r="O465" s="251"/>
      <c r="P465" s="251"/>
      <c r="Q465" s="251"/>
      <c r="R465" s="251"/>
      <c r="S465" s="251"/>
      <c r="T465" s="251"/>
      <c r="U465" s="251"/>
      <c r="V465" s="251"/>
      <c r="W465" s="251"/>
      <c r="X465" s="251"/>
      <c r="Y465" s="251"/>
    </row>
    <row r="466" spans="1:25" ht="15.75" x14ac:dyDescent="0.25">
      <c r="A466" s="254"/>
      <c r="B466" s="254"/>
      <c r="C466" s="255"/>
      <c r="D466" s="619"/>
      <c r="E466" s="251"/>
      <c r="F466" s="839"/>
      <c r="G466" s="839"/>
      <c r="H466" s="839"/>
      <c r="I466" s="251"/>
      <c r="J466" s="251"/>
      <c r="K466" s="251"/>
      <c r="L466" s="251"/>
      <c r="M466" s="251"/>
      <c r="N466" s="251"/>
      <c r="O466" s="251"/>
      <c r="P466" s="251"/>
      <c r="Q466" s="251"/>
      <c r="R466" s="251"/>
      <c r="S466" s="251"/>
      <c r="T466" s="251"/>
      <c r="U466" s="251"/>
      <c r="V466" s="251"/>
      <c r="W466" s="251"/>
      <c r="X466" s="251"/>
      <c r="Y466" s="251"/>
    </row>
    <row r="467" spans="1:25" ht="15.75" x14ac:dyDescent="0.25">
      <c r="A467" s="254"/>
      <c r="B467" s="254"/>
      <c r="C467" s="255"/>
      <c r="D467" s="619"/>
      <c r="E467" s="251"/>
      <c r="F467" s="839"/>
      <c r="G467" s="839"/>
      <c r="H467" s="839"/>
      <c r="I467" s="251"/>
      <c r="J467" s="251"/>
      <c r="K467" s="251"/>
      <c r="L467" s="251"/>
      <c r="M467" s="251"/>
      <c r="N467" s="251"/>
      <c r="O467" s="251"/>
      <c r="P467" s="251"/>
      <c r="Q467" s="251"/>
      <c r="R467" s="251"/>
      <c r="S467" s="251"/>
      <c r="T467" s="251"/>
      <c r="U467" s="251"/>
      <c r="V467" s="251"/>
      <c r="W467" s="251"/>
      <c r="X467" s="251"/>
      <c r="Y467" s="251"/>
    </row>
    <row r="468" spans="1:25" ht="15.75" x14ac:dyDescent="0.25">
      <c r="A468" s="254"/>
      <c r="B468" s="254"/>
      <c r="C468" s="255"/>
      <c r="D468" s="619"/>
      <c r="E468" s="251"/>
      <c r="F468" s="839"/>
      <c r="G468" s="839"/>
      <c r="H468" s="839"/>
      <c r="I468" s="251"/>
      <c r="J468" s="251"/>
      <c r="K468" s="251"/>
      <c r="L468" s="251"/>
      <c r="M468" s="251"/>
      <c r="N468" s="251"/>
      <c r="O468" s="251"/>
      <c r="P468" s="251"/>
      <c r="Q468" s="251"/>
      <c r="R468" s="251"/>
      <c r="S468" s="251"/>
      <c r="T468" s="251"/>
      <c r="U468" s="251"/>
      <c r="V468" s="251"/>
      <c r="W468" s="251"/>
      <c r="X468" s="251"/>
      <c r="Y468" s="251"/>
    </row>
    <row r="469" spans="1:25" ht="15.75" x14ac:dyDescent="0.25">
      <c r="A469" s="254"/>
      <c r="B469" s="254"/>
      <c r="C469" s="255"/>
      <c r="D469" s="619"/>
      <c r="E469" s="251"/>
      <c r="F469" s="839"/>
      <c r="G469" s="839"/>
      <c r="H469" s="839"/>
      <c r="I469" s="251"/>
      <c r="J469" s="251"/>
      <c r="K469" s="251"/>
      <c r="L469" s="251"/>
      <c r="M469" s="251"/>
      <c r="N469" s="251"/>
      <c r="O469" s="251"/>
      <c r="P469" s="251"/>
      <c r="Q469" s="251"/>
      <c r="R469" s="251"/>
      <c r="S469" s="251"/>
      <c r="T469" s="251"/>
      <c r="U469" s="251"/>
      <c r="V469" s="251"/>
      <c r="W469" s="251"/>
      <c r="X469" s="251"/>
      <c r="Y469" s="251"/>
    </row>
    <row r="470" spans="1:25" ht="15.75" x14ac:dyDescent="0.25">
      <c r="A470" s="254"/>
      <c r="B470" s="254"/>
      <c r="C470" s="255"/>
      <c r="D470" s="619"/>
      <c r="E470" s="251"/>
      <c r="F470" s="839"/>
      <c r="G470" s="839"/>
      <c r="H470" s="839"/>
      <c r="I470" s="251"/>
      <c r="J470" s="251"/>
      <c r="K470" s="251"/>
      <c r="L470" s="251"/>
      <c r="M470" s="251"/>
      <c r="N470" s="251"/>
      <c r="O470" s="251"/>
      <c r="P470" s="251"/>
      <c r="Q470" s="251"/>
      <c r="R470" s="251"/>
      <c r="S470" s="251"/>
      <c r="T470" s="251"/>
      <c r="U470" s="251"/>
      <c r="V470" s="251"/>
      <c r="W470" s="251"/>
      <c r="X470" s="251"/>
      <c r="Y470" s="251"/>
    </row>
    <row r="471" spans="1:25" ht="15.75" x14ac:dyDescent="0.25">
      <c r="A471" s="254"/>
      <c r="B471" s="254"/>
      <c r="C471" s="255"/>
      <c r="D471" s="619"/>
      <c r="E471" s="251"/>
      <c r="F471" s="839"/>
      <c r="G471" s="839"/>
      <c r="H471" s="839"/>
      <c r="I471" s="251"/>
      <c r="J471" s="251"/>
      <c r="K471" s="251"/>
      <c r="L471" s="251"/>
      <c r="M471" s="251"/>
      <c r="N471" s="251"/>
      <c r="O471" s="251"/>
      <c r="P471" s="251"/>
      <c r="Q471" s="251"/>
      <c r="R471" s="251"/>
      <c r="S471" s="251"/>
      <c r="T471" s="251"/>
      <c r="U471" s="251"/>
      <c r="V471" s="251"/>
      <c r="W471" s="251"/>
      <c r="X471" s="251"/>
      <c r="Y471" s="251"/>
    </row>
    <row r="472" spans="1:25" ht="15.75" x14ac:dyDescent="0.25">
      <c r="A472" s="254"/>
      <c r="B472" s="254"/>
      <c r="C472" s="255"/>
      <c r="D472" s="619"/>
      <c r="E472" s="251"/>
      <c r="F472" s="839"/>
      <c r="G472" s="839"/>
      <c r="H472" s="839"/>
      <c r="I472" s="251"/>
      <c r="J472" s="251"/>
      <c r="K472" s="251"/>
      <c r="L472" s="251"/>
      <c r="M472" s="251"/>
      <c r="N472" s="251"/>
      <c r="O472" s="251"/>
      <c r="P472" s="251"/>
      <c r="Q472" s="251"/>
      <c r="R472" s="251"/>
      <c r="S472" s="251"/>
      <c r="T472" s="251"/>
      <c r="U472" s="251"/>
      <c r="V472" s="251"/>
      <c r="W472" s="251"/>
      <c r="X472" s="251"/>
      <c r="Y472" s="251"/>
    </row>
    <row r="473" spans="1:25" ht="15.75" x14ac:dyDescent="0.25">
      <c r="A473" s="254"/>
      <c r="B473" s="254"/>
      <c r="C473" s="255"/>
      <c r="D473" s="619"/>
      <c r="E473" s="251"/>
      <c r="F473" s="839"/>
      <c r="G473" s="839"/>
      <c r="H473" s="839"/>
      <c r="I473" s="251"/>
      <c r="J473" s="251"/>
      <c r="K473" s="251"/>
      <c r="L473" s="251"/>
      <c r="M473" s="251"/>
      <c r="N473" s="251"/>
      <c r="O473" s="251"/>
      <c r="P473" s="251"/>
      <c r="Q473" s="251"/>
      <c r="R473" s="251"/>
      <c r="S473" s="251"/>
      <c r="T473" s="251"/>
      <c r="U473" s="251"/>
      <c r="V473" s="251"/>
      <c r="W473" s="251"/>
      <c r="X473" s="251"/>
      <c r="Y473" s="251"/>
    </row>
    <row r="474" spans="1:25" ht="15.75" x14ac:dyDescent="0.25">
      <c r="A474" s="254"/>
      <c r="B474" s="254"/>
      <c r="C474" s="255"/>
      <c r="D474" s="619"/>
      <c r="E474" s="251"/>
      <c r="F474" s="839"/>
      <c r="G474" s="839"/>
      <c r="H474" s="839"/>
      <c r="I474" s="251"/>
      <c r="J474" s="251"/>
      <c r="K474" s="251"/>
      <c r="L474" s="251"/>
      <c r="M474" s="251"/>
      <c r="N474" s="251"/>
      <c r="O474" s="251"/>
      <c r="P474" s="251"/>
      <c r="Q474" s="251"/>
      <c r="R474" s="251"/>
      <c r="S474" s="251"/>
      <c r="T474" s="251"/>
      <c r="U474" s="251"/>
      <c r="V474" s="251"/>
      <c r="W474" s="251"/>
      <c r="X474" s="251"/>
      <c r="Y474" s="251"/>
    </row>
    <row r="475" spans="1:25" ht="15.75" x14ac:dyDescent="0.25">
      <c r="A475" s="254"/>
      <c r="B475" s="254"/>
      <c r="C475" s="255"/>
      <c r="D475" s="619"/>
      <c r="E475" s="251"/>
      <c r="F475" s="839"/>
      <c r="G475" s="839"/>
      <c r="H475" s="839"/>
      <c r="I475" s="251"/>
      <c r="J475" s="251"/>
      <c r="K475" s="251"/>
      <c r="L475" s="251"/>
      <c r="M475" s="251"/>
      <c r="N475" s="251"/>
      <c r="O475" s="251"/>
      <c r="P475" s="251"/>
      <c r="Q475" s="251"/>
      <c r="R475" s="251"/>
      <c r="S475" s="251"/>
      <c r="T475" s="251"/>
      <c r="U475" s="251"/>
      <c r="V475" s="251"/>
      <c r="W475" s="251"/>
      <c r="X475" s="251"/>
      <c r="Y475" s="251"/>
    </row>
    <row r="476" spans="1:25" ht="15.75" x14ac:dyDescent="0.25">
      <c r="A476" s="254"/>
      <c r="B476" s="254"/>
      <c r="C476" s="255"/>
      <c r="D476" s="619"/>
      <c r="E476" s="251"/>
      <c r="F476" s="839"/>
      <c r="G476" s="839"/>
      <c r="H476" s="839"/>
      <c r="I476" s="251"/>
      <c r="J476" s="251"/>
      <c r="K476" s="251"/>
      <c r="L476" s="251"/>
      <c r="M476" s="251"/>
      <c r="N476" s="251"/>
      <c r="O476" s="251"/>
      <c r="P476" s="251"/>
      <c r="Q476" s="251"/>
      <c r="R476" s="251"/>
      <c r="S476" s="251"/>
      <c r="T476" s="251"/>
      <c r="U476" s="251"/>
      <c r="V476" s="251"/>
      <c r="W476" s="251"/>
      <c r="X476" s="251"/>
      <c r="Y476" s="251"/>
    </row>
    <row r="477" spans="1:25" ht="15.75" x14ac:dyDescent="0.25">
      <c r="A477" s="254"/>
      <c r="B477" s="254"/>
      <c r="C477" s="255"/>
      <c r="D477" s="619"/>
      <c r="E477" s="251"/>
      <c r="F477" s="839"/>
      <c r="G477" s="839"/>
      <c r="H477" s="839"/>
      <c r="I477" s="251"/>
      <c r="J477" s="251"/>
      <c r="K477" s="251"/>
      <c r="L477" s="251"/>
      <c r="M477" s="251"/>
      <c r="N477" s="251"/>
      <c r="O477" s="251"/>
      <c r="P477" s="251"/>
      <c r="Q477" s="251"/>
      <c r="R477" s="251"/>
      <c r="S477" s="251"/>
      <c r="T477" s="251"/>
      <c r="U477" s="251"/>
      <c r="V477" s="251"/>
      <c r="W477" s="251"/>
      <c r="X477" s="251"/>
      <c r="Y477" s="251"/>
    </row>
    <row r="478" spans="1:25" ht="15.75" x14ac:dyDescent="0.25">
      <c r="A478" s="254"/>
      <c r="B478" s="254"/>
      <c r="C478" s="255"/>
      <c r="D478" s="619"/>
      <c r="E478" s="251"/>
      <c r="F478" s="839"/>
      <c r="G478" s="839"/>
      <c r="H478" s="839"/>
      <c r="I478" s="251"/>
      <c r="J478" s="251"/>
      <c r="K478" s="251"/>
      <c r="L478" s="251"/>
      <c r="M478" s="251"/>
      <c r="N478" s="251"/>
      <c r="O478" s="251"/>
      <c r="P478" s="251"/>
      <c r="Q478" s="251"/>
      <c r="R478" s="251"/>
      <c r="S478" s="251"/>
      <c r="T478" s="251"/>
      <c r="U478" s="251"/>
      <c r="V478" s="251"/>
      <c r="W478" s="251"/>
      <c r="X478" s="251"/>
      <c r="Y478" s="251"/>
    </row>
    <row r="479" spans="1:25" ht="15.75" x14ac:dyDescent="0.25">
      <c r="A479" s="254"/>
      <c r="B479" s="254"/>
      <c r="C479" s="255"/>
      <c r="D479" s="619"/>
      <c r="E479" s="251"/>
      <c r="F479" s="839"/>
      <c r="G479" s="839"/>
      <c r="H479" s="839"/>
      <c r="I479" s="251"/>
      <c r="J479" s="251"/>
      <c r="K479" s="251"/>
      <c r="L479" s="251"/>
      <c r="M479" s="251"/>
      <c r="N479" s="251"/>
      <c r="O479" s="251"/>
      <c r="P479" s="251"/>
      <c r="Q479" s="251"/>
      <c r="R479" s="251"/>
      <c r="S479" s="251"/>
      <c r="T479" s="251"/>
      <c r="U479" s="251"/>
      <c r="V479" s="251"/>
      <c r="W479" s="251"/>
      <c r="X479" s="251"/>
      <c r="Y479" s="251"/>
    </row>
    <row r="480" spans="1:25" ht="15.75" x14ac:dyDescent="0.25">
      <c r="A480" s="254"/>
      <c r="B480" s="254"/>
      <c r="C480" s="255"/>
      <c r="D480" s="619"/>
      <c r="E480" s="251"/>
      <c r="F480" s="839"/>
      <c r="G480" s="839"/>
      <c r="H480" s="839"/>
      <c r="I480" s="251"/>
      <c r="J480" s="251"/>
      <c r="K480" s="251"/>
      <c r="L480" s="251"/>
      <c r="M480" s="251"/>
      <c r="N480" s="251"/>
      <c r="O480" s="251"/>
      <c r="P480" s="251"/>
      <c r="Q480" s="251"/>
      <c r="R480" s="251"/>
      <c r="S480" s="251"/>
      <c r="T480" s="251"/>
      <c r="U480" s="251"/>
      <c r="V480" s="251"/>
      <c r="W480" s="251"/>
      <c r="X480" s="251"/>
      <c r="Y480" s="251"/>
    </row>
    <row r="481" spans="1:25" ht="15.75" x14ac:dyDescent="0.25">
      <c r="A481" s="254"/>
      <c r="B481" s="254"/>
      <c r="C481" s="255"/>
      <c r="D481" s="619"/>
      <c r="E481" s="251"/>
      <c r="F481" s="839"/>
      <c r="G481" s="839"/>
      <c r="H481" s="839"/>
      <c r="I481" s="251"/>
      <c r="J481" s="251"/>
      <c r="K481" s="251"/>
      <c r="L481" s="251"/>
      <c r="M481" s="251"/>
      <c r="N481" s="251"/>
      <c r="O481" s="251"/>
      <c r="P481" s="251"/>
      <c r="Q481" s="251"/>
      <c r="R481" s="251"/>
      <c r="S481" s="251"/>
      <c r="T481" s="251"/>
      <c r="U481" s="251"/>
      <c r="V481" s="251"/>
      <c r="W481" s="251"/>
      <c r="X481" s="251"/>
      <c r="Y481" s="251"/>
    </row>
    <row r="482" spans="1:25" ht="15.75" x14ac:dyDescent="0.25">
      <c r="A482" s="254"/>
      <c r="B482" s="254"/>
      <c r="C482" s="255"/>
      <c r="D482" s="619"/>
      <c r="E482" s="251"/>
      <c r="F482" s="839"/>
      <c r="G482" s="839"/>
      <c r="H482" s="839"/>
      <c r="I482" s="251"/>
      <c r="J482" s="251"/>
      <c r="K482" s="251"/>
      <c r="L482" s="251"/>
      <c r="M482" s="251"/>
      <c r="N482" s="251"/>
      <c r="O482" s="251"/>
      <c r="P482" s="251"/>
      <c r="Q482" s="251"/>
      <c r="R482" s="251"/>
      <c r="S482" s="251"/>
      <c r="T482" s="251"/>
      <c r="U482" s="251"/>
      <c r="V482" s="251"/>
      <c r="W482" s="251"/>
      <c r="X482" s="251"/>
      <c r="Y482" s="251"/>
    </row>
    <row r="483" spans="1:25" ht="15.75" x14ac:dyDescent="0.25">
      <c r="A483" s="254"/>
      <c r="B483" s="254"/>
      <c r="C483" s="255"/>
      <c r="D483" s="619"/>
      <c r="E483" s="251"/>
      <c r="F483" s="839"/>
      <c r="G483" s="839"/>
      <c r="H483" s="839"/>
      <c r="I483" s="251"/>
      <c r="J483" s="251"/>
      <c r="K483" s="251"/>
      <c r="L483" s="251"/>
      <c r="M483" s="251"/>
      <c r="N483" s="251"/>
      <c r="O483" s="251"/>
      <c r="P483" s="251"/>
      <c r="Q483" s="251"/>
      <c r="R483" s="251"/>
      <c r="S483" s="251"/>
      <c r="T483" s="251"/>
      <c r="U483" s="251"/>
      <c r="V483" s="251"/>
      <c r="W483" s="251"/>
      <c r="X483" s="251"/>
      <c r="Y483" s="251"/>
    </row>
    <row r="484" spans="1:25" ht="15.75" x14ac:dyDescent="0.25">
      <c r="A484" s="254"/>
      <c r="B484" s="254"/>
      <c r="C484" s="255"/>
      <c r="D484" s="619"/>
      <c r="E484" s="251"/>
      <c r="F484" s="839"/>
      <c r="G484" s="839"/>
      <c r="H484" s="839"/>
      <c r="I484" s="251"/>
      <c r="J484" s="251"/>
      <c r="K484" s="251"/>
      <c r="L484" s="251"/>
      <c r="M484" s="251"/>
      <c r="N484" s="251"/>
      <c r="O484" s="251"/>
      <c r="P484" s="251"/>
      <c r="Q484" s="251"/>
      <c r="R484" s="251"/>
      <c r="S484" s="251"/>
      <c r="T484" s="251"/>
      <c r="U484" s="251"/>
      <c r="V484" s="251"/>
      <c r="W484" s="251"/>
      <c r="X484" s="251"/>
      <c r="Y484" s="251"/>
    </row>
    <row r="485" spans="1:25" ht="15.75" x14ac:dyDescent="0.25">
      <c r="A485" s="254"/>
      <c r="B485" s="254"/>
      <c r="C485" s="255"/>
      <c r="D485" s="619"/>
      <c r="E485" s="251"/>
      <c r="F485" s="839"/>
      <c r="G485" s="839"/>
      <c r="H485" s="839"/>
      <c r="I485" s="251"/>
      <c r="J485" s="251"/>
      <c r="K485" s="251"/>
      <c r="L485" s="251"/>
      <c r="M485" s="251"/>
      <c r="N485" s="251"/>
      <c r="O485" s="251"/>
      <c r="P485" s="251"/>
      <c r="Q485" s="251"/>
      <c r="R485" s="251"/>
      <c r="S485" s="251"/>
      <c r="T485" s="251"/>
      <c r="U485" s="251"/>
      <c r="V485" s="251"/>
      <c r="W485" s="251"/>
      <c r="X485" s="251"/>
      <c r="Y485" s="251"/>
    </row>
    <row r="486" spans="1:25" ht="15.75" x14ac:dyDescent="0.25">
      <c r="A486" s="254"/>
      <c r="B486" s="254"/>
      <c r="C486" s="255"/>
      <c r="D486" s="619"/>
      <c r="E486" s="251"/>
      <c r="F486" s="839"/>
      <c r="G486" s="839"/>
      <c r="H486" s="839"/>
      <c r="I486" s="251"/>
      <c r="J486" s="251"/>
      <c r="K486" s="251"/>
      <c r="L486" s="251"/>
      <c r="M486" s="251"/>
      <c r="N486" s="251"/>
      <c r="O486" s="251"/>
      <c r="P486" s="251"/>
      <c r="Q486" s="251"/>
      <c r="R486" s="251"/>
      <c r="S486" s="251"/>
      <c r="T486" s="251"/>
      <c r="U486" s="251"/>
      <c r="V486" s="251"/>
      <c r="W486" s="251"/>
      <c r="X486" s="251"/>
      <c r="Y486" s="251"/>
    </row>
    <row r="487" spans="1:25" ht="15.75" x14ac:dyDescent="0.25">
      <c r="A487" s="254"/>
      <c r="B487" s="254"/>
      <c r="C487" s="255"/>
      <c r="D487" s="619"/>
      <c r="E487" s="251"/>
      <c r="F487" s="839"/>
      <c r="G487" s="839"/>
      <c r="H487" s="839"/>
      <c r="I487" s="251"/>
      <c r="J487" s="251"/>
      <c r="K487" s="251"/>
      <c r="L487" s="251"/>
      <c r="M487" s="251"/>
      <c r="N487" s="251"/>
      <c r="O487" s="251"/>
      <c r="P487" s="251"/>
      <c r="Q487" s="251"/>
      <c r="R487" s="251"/>
      <c r="S487" s="251"/>
      <c r="T487" s="251"/>
      <c r="U487" s="251"/>
      <c r="V487" s="251"/>
      <c r="W487" s="251"/>
      <c r="X487" s="251"/>
      <c r="Y487" s="251"/>
    </row>
    <row r="488" spans="1:25" ht="15.75" x14ac:dyDescent="0.25">
      <c r="A488" s="254"/>
      <c r="B488" s="254"/>
      <c r="C488" s="255"/>
      <c r="D488" s="619"/>
      <c r="E488" s="251"/>
      <c r="F488" s="839"/>
      <c r="G488" s="839"/>
      <c r="H488" s="839"/>
      <c r="I488" s="251"/>
      <c r="J488" s="251"/>
      <c r="K488" s="251"/>
      <c r="L488" s="251"/>
      <c r="M488" s="251"/>
      <c r="N488" s="251"/>
      <c r="O488" s="251"/>
      <c r="P488" s="251"/>
      <c r="Q488" s="251"/>
      <c r="R488" s="251"/>
      <c r="S488" s="251"/>
      <c r="T488" s="251"/>
      <c r="U488" s="251"/>
      <c r="V488" s="251"/>
      <c r="W488" s="251"/>
      <c r="X488" s="251"/>
      <c r="Y488" s="251"/>
    </row>
    <row r="489" spans="1:25" ht="15.75" x14ac:dyDescent="0.25">
      <c r="A489" s="254"/>
      <c r="B489" s="254"/>
      <c r="C489" s="255"/>
      <c r="D489" s="619"/>
      <c r="E489" s="251"/>
      <c r="F489" s="839"/>
      <c r="G489" s="839"/>
      <c r="H489" s="839"/>
      <c r="I489" s="251"/>
      <c r="J489" s="251"/>
      <c r="K489" s="251"/>
      <c r="L489" s="251"/>
      <c r="M489" s="251"/>
      <c r="N489" s="251"/>
      <c r="O489" s="251"/>
      <c r="P489" s="251"/>
      <c r="Q489" s="251"/>
      <c r="R489" s="251"/>
      <c r="S489" s="251"/>
      <c r="T489" s="251"/>
      <c r="U489" s="251"/>
      <c r="V489" s="251"/>
      <c r="W489" s="251"/>
      <c r="X489" s="251"/>
      <c r="Y489" s="251"/>
    </row>
    <row r="490" spans="1:25" ht="15.75" x14ac:dyDescent="0.25">
      <c r="A490" s="254"/>
      <c r="B490" s="254"/>
      <c r="C490" s="255"/>
      <c r="D490" s="619"/>
      <c r="E490" s="251"/>
      <c r="F490" s="839"/>
      <c r="G490" s="839"/>
      <c r="H490" s="839"/>
      <c r="I490" s="251"/>
      <c r="J490" s="251"/>
      <c r="K490" s="251"/>
      <c r="L490" s="251"/>
      <c r="M490" s="251"/>
      <c r="N490" s="251"/>
      <c r="O490" s="251"/>
      <c r="P490" s="251"/>
      <c r="Q490" s="251"/>
      <c r="R490" s="251"/>
      <c r="S490" s="251"/>
      <c r="T490" s="251"/>
      <c r="U490" s="251"/>
      <c r="V490" s="251"/>
      <c r="W490" s="251"/>
      <c r="X490" s="251"/>
      <c r="Y490" s="251"/>
    </row>
    <row r="491" spans="1:25" ht="15.75" x14ac:dyDescent="0.25">
      <c r="A491" s="254"/>
      <c r="B491" s="254"/>
      <c r="C491" s="255"/>
      <c r="D491" s="619"/>
      <c r="E491" s="251"/>
      <c r="F491" s="839"/>
      <c r="G491" s="839"/>
      <c r="H491" s="839"/>
      <c r="I491" s="251"/>
      <c r="J491" s="251"/>
      <c r="K491" s="251"/>
      <c r="L491" s="251"/>
      <c r="M491" s="251"/>
      <c r="N491" s="251"/>
      <c r="O491" s="251"/>
      <c r="P491" s="251"/>
      <c r="Q491" s="251"/>
      <c r="R491" s="251"/>
      <c r="S491" s="251"/>
      <c r="T491" s="251"/>
      <c r="U491" s="251"/>
      <c r="V491" s="251"/>
      <c r="W491" s="251"/>
      <c r="X491" s="251"/>
      <c r="Y491" s="251"/>
    </row>
    <row r="492" spans="1:25" ht="15.75" x14ac:dyDescent="0.25">
      <c r="A492" s="254"/>
      <c r="B492" s="254"/>
      <c r="C492" s="255"/>
      <c r="D492" s="619"/>
      <c r="E492" s="251"/>
      <c r="F492" s="839"/>
      <c r="G492" s="839"/>
      <c r="H492" s="839"/>
      <c r="I492" s="251"/>
      <c r="J492" s="251"/>
      <c r="K492" s="251"/>
      <c r="L492" s="251"/>
      <c r="M492" s="251"/>
      <c r="N492" s="251"/>
      <c r="O492" s="251"/>
      <c r="P492" s="251"/>
      <c r="Q492" s="251"/>
      <c r="R492" s="251"/>
      <c r="S492" s="251"/>
      <c r="T492" s="251"/>
      <c r="U492" s="251"/>
      <c r="V492" s="251"/>
      <c r="W492" s="251"/>
      <c r="X492" s="251"/>
      <c r="Y492" s="251"/>
    </row>
    <row r="493" spans="1:25" ht="15.75" x14ac:dyDescent="0.25">
      <c r="A493" s="254"/>
      <c r="B493" s="254"/>
      <c r="C493" s="255"/>
      <c r="D493" s="619"/>
      <c r="E493" s="251"/>
      <c r="F493" s="839"/>
      <c r="G493" s="839"/>
      <c r="H493" s="839"/>
      <c r="I493" s="251"/>
      <c r="J493" s="251"/>
      <c r="K493" s="251"/>
      <c r="L493" s="251"/>
      <c r="M493" s="251"/>
      <c r="N493" s="251"/>
      <c r="O493" s="251"/>
      <c r="P493" s="251"/>
      <c r="Q493" s="251"/>
      <c r="R493" s="251"/>
      <c r="S493" s="251"/>
      <c r="T493" s="251"/>
      <c r="U493" s="251"/>
      <c r="V493" s="251"/>
      <c r="W493" s="251"/>
      <c r="X493" s="251"/>
      <c r="Y493" s="251"/>
    </row>
    <row r="494" spans="1:25" ht="15.75" x14ac:dyDescent="0.25">
      <c r="A494" s="254"/>
      <c r="B494" s="254"/>
      <c r="C494" s="255"/>
      <c r="D494" s="619"/>
      <c r="E494" s="251"/>
      <c r="F494" s="839"/>
      <c r="G494" s="839"/>
      <c r="H494" s="839"/>
      <c r="I494" s="251"/>
      <c r="J494" s="251"/>
      <c r="K494" s="251"/>
      <c r="L494" s="251"/>
      <c r="M494" s="251"/>
      <c r="N494" s="251"/>
      <c r="O494" s="251"/>
      <c r="P494" s="251"/>
      <c r="Q494" s="251"/>
      <c r="R494" s="251"/>
      <c r="S494" s="251"/>
      <c r="T494" s="251"/>
      <c r="U494" s="251"/>
      <c r="V494" s="251"/>
      <c r="W494" s="251"/>
      <c r="X494" s="251"/>
      <c r="Y494" s="251"/>
    </row>
    <row r="495" spans="1:25" ht="15.75" x14ac:dyDescent="0.25">
      <c r="A495" s="254"/>
      <c r="B495" s="254"/>
      <c r="C495" s="255"/>
      <c r="D495" s="619"/>
      <c r="E495" s="251"/>
      <c r="F495" s="839"/>
      <c r="G495" s="839"/>
      <c r="H495" s="839"/>
      <c r="I495" s="251"/>
      <c r="J495" s="251"/>
      <c r="K495" s="251"/>
      <c r="L495" s="251"/>
      <c r="M495" s="251"/>
      <c r="N495" s="251"/>
      <c r="O495" s="251"/>
      <c r="P495" s="251"/>
      <c r="Q495" s="251"/>
      <c r="R495" s="251"/>
      <c r="S495" s="251"/>
      <c r="T495" s="251"/>
      <c r="U495" s="251"/>
      <c r="V495" s="251"/>
      <c r="W495" s="251"/>
      <c r="X495" s="251"/>
      <c r="Y495" s="251"/>
    </row>
    <row r="496" spans="1:25" ht="15.75" x14ac:dyDescent="0.25">
      <c r="A496" s="254"/>
      <c r="B496" s="254"/>
      <c r="C496" s="255"/>
      <c r="D496" s="619"/>
      <c r="E496" s="251"/>
      <c r="F496" s="839"/>
      <c r="G496" s="839"/>
      <c r="H496" s="839"/>
      <c r="I496" s="251"/>
      <c r="J496" s="251"/>
      <c r="K496" s="251"/>
      <c r="L496" s="251"/>
      <c r="M496" s="251"/>
      <c r="N496" s="251"/>
      <c r="O496" s="251"/>
      <c r="P496" s="251"/>
      <c r="Q496" s="251"/>
      <c r="R496" s="251"/>
      <c r="S496" s="251"/>
      <c r="T496" s="251"/>
      <c r="U496" s="251"/>
      <c r="V496" s="251"/>
      <c r="W496" s="251"/>
      <c r="X496" s="251"/>
      <c r="Y496" s="251"/>
    </row>
    <row r="497" spans="1:25" ht="15.75" x14ac:dyDescent="0.25">
      <c r="A497" s="254"/>
      <c r="B497" s="254"/>
      <c r="C497" s="255"/>
      <c r="D497" s="619"/>
      <c r="E497" s="251"/>
      <c r="F497" s="839"/>
      <c r="G497" s="839"/>
      <c r="H497" s="839"/>
      <c r="I497" s="251"/>
      <c r="J497" s="251"/>
      <c r="K497" s="251"/>
      <c r="L497" s="251"/>
      <c r="M497" s="251"/>
      <c r="N497" s="251"/>
      <c r="O497" s="251"/>
      <c r="P497" s="251"/>
      <c r="Q497" s="251"/>
      <c r="R497" s="251"/>
      <c r="S497" s="251"/>
      <c r="T497" s="251"/>
      <c r="U497" s="251"/>
      <c r="V497" s="251"/>
      <c r="W497" s="251"/>
      <c r="X497" s="251"/>
      <c r="Y497" s="251"/>
    </row>
    <row r="498" spans="1:25" ht="15.75" x14ac:dyDescent="0.25">
      <c r="A498" s="254"/>
      <c r="B498" s="254"/>
      <c r="C498" s="255"/>
      <c r="D498" s="619"/>
      <c r="E498" s="251"/>
      <c r="F498" s="839"/>
      <c r="G498" s="839"/>
      <c r="H498" s="839"/>
      <c r="I498" s="251"/>
      <c r="J498" s="251"/>
      <c r="K498" s="251"/>
      <c r="L498" s="251"/>
      <c r="M498" s="251"/>
      <c r="N498" s="251"/>
      <c r="O498" s="251"/>
      <c r="P498" s="251"/>
      <c r="Q498" s="251"/>
      <c r="R498" s="251"/>
      <c r="S498" s="251"/>
      <c r="T498" s="251"/>
      <c r="U498" s="251"/>
      <c r="V498" s="251"/>
      <c r="W498" s="251"/>
      <c r="X498" s="251"/>
      <c r="Y498" s="251"/>
    </row>
    <row r="499" spans="1:25" ht="15.75" x14ac:dyDescent="0.25">
      <c r="A499" s="254"/>
      <c r="B499" s="254"/>
      <c r="C499" s="255"/>
      <c r="D499" s="619"/>
      <c r="E499" s="251"/>
      <c r="F499" s="839"/>
      <c r="G499" s="839"/>
      <c r="H499" s="839"/>
      <c r="I499" s="251"/>
      <c r="J499" s="251"/>
      <c r="K499" s="251"/>
      <c r="L499" s="251"/>
      <c r="M499" s="251"/>
      <c r="N499" s="251"/>
      <c r="O499" s="251"/>
      <c r="P499" s="251"/>
      <c r="Q499" s="251"/>
      <c r="R499" s="251"/>
      <c r="S499" s="251"/>
      <c r="T499" s="251"/>
      <c r="U499" s="251"/>
      <c r="V499" s="251"/>
      <c r="W499" s="251"/>
      <c r="X499" s="251"/>
      <c r="Y499" s="251"/>
    </row>
    <row r="500" spans="1:25" ht="15.75" x14ac:dyDescent="0.25">
      <c r="A500" s="254"/>
      <c r="B500" s="254"/>
      <c r="C500" s="255"/>
      <c r="D500" s="619"/>
      <c r="E500" s="251"/>
      <c r="F500" s="839"/>
      <c r="G500" s="839"/>
      <c r="H500" s="839"/>
      <c r="I500" s="251"/>
      <c r="J500" s="251"/>
      <c r="K500" s="251"/>
      <c r="L500" s="251"/>
      <c r="M500" s="251"/>
      <c r="N500" s="251"/>
      <c r="O500" s="251"/>
      <c r="P500" s="251"/>
      <c r="Q500" s="251"/>
      <c r="R500" s="251"/>
      <c r="S500" s="251"/>
      <c r="T500" s="251"/>
      <c r="U500" s="251"/>
      <c r="V500" s="251"/>
      <c r="W500" s="251"/>
      <c r="X500" s="251"/>
      <c r="Y500" s="251"/>
    </row>
    <row r="501" spans="1:25" ht="15.75" x14ac:dyDescent="0.25">
      <c r="A501" s="254"/>
      <c r="B501" s="254"/>
      <c r="C501" s="255"/>
      <c r="D501" s="619"/>
      <c r="E501" s="251"/>
      <c r="F501" s="839"/>
      <c r="G501" s="839"/>
      <c r="H501" s="839"/>
      <c r="I501" s="251"/>
      <c r="J501" s="251"/>
      <c r="K501" s="251"/>
      <c r="L501" s="251"/>
      <c r="M501" s="251"/>
      <c r="N501" s="251"/>
      <c r="O501" s="251"/>
      <c r="P501" s="251"/>
      <c r="Q501" s="251"/>
      <c r="R501" s="251"/>
      <c r="S501" s="251"/>
      <c r="T501" s="251"/>
      <c r="U501" s="251"/>
      <c r="V501" s="251"/>
      <c r="W501" s="251"/>
      <c r="X501" s="251"/>
      <c r="Y501" s="251"/>
    </row>
    <row r="502" spans="1:25" ht="15.75" x14ac:dyDescent="0.25">
      <c r="A502" s="254"/>
      <c r="B502" s="254"/>
      <c r="C502" s="255"/>
      <c r="D502" s="619"/>
      <c r="E502" s="251"/>
      <c r="F502" s="839"/>
      <c r="G502" s="839"/>
      <c r="H502" s="839"/>
      <c r="I502" s="251"/>
      <c r="J502" s="251"/>
      <c r="K502" s="251"/>
      <c r="L502" s="251"/>
      <c r="M502" s="251"/>
      <c r="N502" s="251"/>
      <c r="O502" s="251"/>
      <c r="P502" s="251"/>
      <c r="Q502" s="251"/>
      <c r="R502" s="251"/>
      <c r="S502" s="251"/>
      <c r="T502" s="251"/>
      <c r="U502" s="251"/>
      <c r="V502" s="251"/>
      <c r="W502" s="251"/>
      <c r="X502" s="251"/>
      <c r="Y502" s="251"/>
    </row>
    <row r="503" spans="1:25" ht="15.75" x14ac:dyDescent="0.25">
      <c r="A503" s="254"/>
      <c r="B503" s="254"/>
      <c r="C503" s="255"/>
      <c r="D503" s="619"/>
      <c r="E503" s="251"/>
      <c r="F503" s="839"/>
      <c r="G503" s="839"/>
      <c r="H503" s="839"/>
      <c r="I503" s="251"/>
      <c r="J503" s="251"/>
      <c r="K503" s="251"/>
      <c r="L503" s="251"/>
      <c r="M503" s="251"/>
      <c r="N503" s="251"/>
      <c r="O503" s="251"/>
      <c r="P503" s="251"/>
      <c r="Q503" s="251"/>
      <c r="R503" s="251"/>
      <c r="S503" s="251"/>
      <c r="T503" s="251"/>
      <c r="U503" s="251"/>
      <c r="V503" s="251"/>
      <c r="W503" s="251"/>
      <c r="X503" s="251"/>
      <c r="Y503" s="251"/>
    </row>
    <row r="504" spans="1:25" ht="15.75" x14ac:dyDescent="0.25">
      <c r="A504" s="254"/>
      <c r="B504" s="254"/>
      <c r="C504" s="255"/>
      <c r="D504" s="619"/>
      <c r="E504" s="251"/>
      <c r="F504" s="839"/>
      <c r="G504" s="839"/>
      <c r="H504" s="839"/>
      <c r="I504" s="251"/>
      <c r="J504" s="251"/>
      <c r="K504" s="251"/>
      <c r="L504" s="251"/>
      <c r="M504" s="251"/>
      <c r="N504" s="251"/>
      <c r="O504" s="251"/>
      <c r="P504" s="251"/>
      <c r="Q504" s="251"/>
      <c r="R504" s="251"/>
      <c r="S504" s="251"/>
      <c r="T504" s="251"/>
      <c r="U504" s="251"/>
      <c r="V504" s="251"/>
      <c r="W504" s="251"/>
      <c r="X504" s="251"/>
      <c r="Y504" s="251"/>
    </row>
    <row r="505" spans="1:25" ht="15.75" x14ac:dyDescent="0.25">
      <c r="A505" s="254"/>
      <c r="B505" s="254"/>
      <c r="C505" s="255"/>
      <c r="D505" s="619"/>
      <c r="E505" s="251"/>
      <c r="F505" s="839"/>
      <c r="G505" s="839"/>
      <c r="H505" s="839"/>
      <c r="I505" s="251"/>
      <c r="J505" s="251"/>
      <c r="K505" s="251"/>
      <c r="L505" s="251"/>
      <c r="M505" s="251"/>
      <c r="N505" s="251"/>
      <c r="O505" s="251"/>
      <c r="P505" s="251"/>
      <c r="Q505" s="251"/>
      <c r="R505" s="251"/>
      <c r="S505" s="251"/>
      <c r="T505" s="251"/>
      <c r="U505" s="251"/>
      <c r="V505" s="251"/>
      <c r="W505" s="251"/>
      <c r="X505" s="251"/>
      <c r="Y505" s="251"/>
    </row>
    <row r="506" spans="1:25" ht="15.75" x14ac:dyDescent="0.25">
      <c r="A506" s="254"/>
      <c r="B506" s="254"/>
      <c r="C506" s="255"/>
      <c r="D506" s="619"/>
      <c r="E506" s="251"/>
      <c r="F506" s="839"/>
      <c r="G506" s="839"/>
      <c r="H506" s="839"/>
      <c r="I506" s="251"/>
      <c r="J506" s="251"/>
      <c r="K506" s="251"/>
      <c r="L506" s="251"/>
      <c r="M506" s="251"/>
      <c r="N506" s="251"/>
      <c r="O506" s="251"/>
      <c r="P506" s="251"/>
      <c r="Q506" s="251"/>
      <c r="R506" s="251"/>
      <c r="S506" s="251"/>
      <c r="T506" s="251"/>
      <c r="U506" s="251"/>
      <c r="V506" s="251"/>
      <c r="W506" s="251"/>
      <c r="X506" s="251"/>
      <c r="Y506" s="251"/>
    </row>
    <row r="507" spans="1:25" ht="15.75" x14ac:dyDescent="0.25">
      <c r="A507" s="254"/>
      <c r="B507" s="254"/>
      <c r="C507" s="255"/>
      <c r="D507" s="619"/>
      <c r="E507" s="251"/>
      <c r="F507" s="839"/>
      <c r="G507" s="839"/>
      <c r="H507" s="839"/>
      <c r="I507" s="251"/>
      <c r="J507" s="251"/>
      <c r="K507" s="251"/>
      <c r="L507" s="251"/>
      <c r="M507" s="251"/>
      <c r="N507" s="251"/>
      <c r="O507" s="251"/>
      <c r="P507" s="251"/>
      <c r="Q507" s="251"/>
      <c r="R507" s="251"/>
      <c r="S507" s="251"/>
      <c r="T507" s="251"/>
      <c r="U507" s="251"/>
      <c r="V507" s="251"/>
      <c r="W507" s="251"/>
      <c r="X507" s="251"/>
      <c r="Y507" s="251"/>
    </row>
    <row r="508" spans="1:25" ht="15.75" x14ac:dyDescent="0.25">
      <c r="A508" s="254"/>
      <c r="B508" s="254"/>
      <c r="C508" s="255"/>
      <c r="D508" s="619"/>
      <c r="E508" s="251"/>
      <c r="F508" s="839"/>
      <c r="G508" s="839"/>
      <c r="H508" s="839"/>
      <c r="I508" s="251"/>
      <c r="J508" s="251"/>
      <c r="K508" s="251"/>
      <c r="L508" s="251"/>
      <c r="M508" s="251"/>
      <c r="N508" s="251"/>
      <c r="O508" s="251"/>
      <c r="P508" s="251"/>
      <c r="Q508" s="251"/>
      <c r="R508" s="251"/>
      <c r="S508" s="251"/>
      <c r="T508" s="251"/>
      <c r="U508" s="251"/>
      <c r="V508" s="251"/>
      <c r="W508" s="251"/>
      <c r="X508" s="251"/>
      <c r="Y508" s="251"/>
    </row>
    <row r="509" spans="1:25" ht="15.75" x14ac:dyDescent="0.25">
      <c r="A509" s="254"/>
      <c r="B509" s="254"/>
      <c r="C509" s="255"/>
      <c r="D509" s="619"/>
      <c r="E509" s="251"/>
      <c r="F509" s="839"/>
      <c r="G509" s="839"/>
      <c r="H509" s="839"/>
      <c r="I509" s="251"/>
      <c r="J509" s="251"/>
      <c r="K509" s="251"/>
      <c r="L509" s="251"/>
      <c r="M509" s="251"/>
      <c r="N509" s="251"/>
      <c r="O509" s="251"/>
      <c r="P509" s="251"/>
      <c r="Q509" s="251"/>
      <c r="R509" s="251"/>
      <c r="S509" s="251"/>
      <c r="T509" s="251"/>
      <c r="U509" s="251"/>
      <c r="V509" s="251"/>
      <c r="W509" s="251"/>
      <c r="X509" s="251"/>
      <c r="Y509" s="251"/>
    </row>
    <row r="510" spans="1:25" ht="15.75" x14ac:dyDescent="0.25">
      <c r="A510" s="254"/>
      <c r="B510" s="254"/>
      <c r="C510" s="255"/>
      <c r="D510" s="619"/>
      <c r="E510" s="251"/>
      <c r="F510" s="839"/>
      <c r="G510" s="839"/>
      <c r="H510" s="839"/>
      <c r="I510" s="251"/>
      <c r="J510" s="251"/>
      <c r="K510" s="251"/>
      <c r="L510" s="251"/>
      <c r="M510" s="251"/>
      <c r="N510" s="251"/>
      <c r="O510" s="251"/>
      <c r="P510" s="251"/>
      <c r="Q510" s="251"/>
      <c r="R510" s="251"/>
      <c r="S510" s="251"/>
      <c r="T510" s="251"/>
      <c r="U510" s="251"/>
      <c r="V510" s="251"/>
      <c r="W510" s="251"/>
      <c r="X510" s="251"/>
      <c r="Y510" s="251"/>
    </row>
    <row r="511" spans="1:25" ht="15.75" x14ac:dyDescent="0.25">
      <c r="A511" s="254"/>
      <c r="B511" s="254"/>
      <c r="C511" s="255"/>
      <c r="D511" s="619"/>
      <c r="E511" s="251"/>
      <c r="F511" s="839"/>
      <c r="G511" s="839"/>
      <c r="H511" s="839"/>
      <c r="I511" s="251"/>
      <c r="J511" s="251"/>
      <c r="K511" s="251"/>
      <c r="L511" s="251"/>
      <c r="M511" s="251"/>
      <c r="N511" s="251"/>
      <c r="O511" s="251"/>
      <c r="P511" s="251"/>
      <c r="Q511" s="251"/>
      <c r="R511" s="251"/>
      <c r="S511" s="251"/>
      <c r="T511" s="251"/>
      <c r="U511" s="251"/>
      <c r="V511" s="251"/>
      <c r="W511" s="251"/>
      <c r="X511" s="251"/>
      <c r="Y511" s="251"/>
    </row>
    <row r="512" spans="1:25" ht="15.75" x14ac:dyDescent="0.25">
      <c r="A512" s="254"/>
      <c r="B512" s="254"/>
      <c r="C512" s="255"/>
      <c r="D512" s="619"/>
      <c r="E512" s="251"/>
      <c r="F512" s="839"/>
      <c r="G512" s="839"/>
      <c r="H512" s="839"/>
      <c r="I512" s="251"/>
      <c r="J512" s="251"/>
      <c r="K512" s="251"/>
      <c r="L512" s="251"/>
      <c r="M512" s="251"/>
      <c r="N512" s="251"/>
      <c r="O512" s="251"/>
      <c r="P512" s="251"/>
      <c r="Q512" s="251"/>
      <c r="R512" s="251"/>
      <c r="S512" s="251"/>
      <c r="T512" s="251"/>
      <c r="U512" s="251"/>
      <c r="V512" s="251"/>
      <c r="W512" s="251"/>
      <c r="X512" s="251"/>
      <c r="Y512" s="251"/>
    </row>
    <row r="513" spans="1:25" ht="15.75" x14ac:dyDescent="0.25">
      <c r="A513" s="254"/>
      <c r="B513" s="254"/>
      <c r="C513" s="255"/>
      <c r="D513" s="619"/>
      <c r="E513" s="251"/>
      <c r="F513" s="839"/>
      <c r="G513" s="839"/>
      <c r="H513" s="839"/>
      <c r="I513" s="251"/>
      <c r="J513" s="251"/>
      <c r="K513" s="251"/>
      <c r="L513" s="251"/>
      <c r="M513" s="251"/>
      <c r="N513" s="251"/>
      <c r="O513" s="251"/>
      <c r="P513" s="251"/>
      <c r="Q513" s="251"/>
      <c r="R513" s="251"/>
      <c r="S513" s="251"/>
      <c r="T513" s="251"/>
      <c r="U513" s="251"/>
      <c r="V513" s="251"/>
      <c r="W513" s="251"/>
      <c r="X513" s="251"/>
      <c r="Y513" s="251"/>
    </row>
    <row r="514" spans="1:25" ht="15.75" x14ac:dyDescent="0.25">
      <c r="A514" s="254"/>
      <c r="B514" s="254"/>
      <c r="C514" s="255"/>
      <c r="D514" s="619"/>
      <c r="E514" s="251"/>
      <c r="F514" s="839"/>
      <c r="G514" s="839"/>
      <c r="H514" s="839"/>
      <c r="I514" s="251"/>
      <c r="J514" s="251"/>
      <c r="K514" s="251"/>
      <c r="L514" s="251"/>
      <c r="M514" s="251"/>
      <c r="N514" s="251"/>
      <c r="O514" s="251"/>
      <c r="P514" s="251"/>
      <c r="Q514" s="251"/>
      <c r="R514" s="251"/>
      <c r="S514" s="251"/>
      <c r="T514" s="251"/>
      <c r="U514" s="251"/>
      <c r="V514" s="251"/>
      <c r="W514" s="251"/>
      <c r="X514" s="251"/>
      <c r="Y514" s="251"/>
    </row>
    <row r="515" spans="1:25" ht="15.75" x14ac:dyDescent="0.25">
      <c r="A515" s="254"/>
      <c r="B515" s="254"/>
      <c r="C515" s="255"/>
      <c r="D515" s="619"/>
      <c r="E515" s="251"/>
      <c r="F515" s="839"/>
      <c r="G515" s="839"/>
      <c r="H515" s="839"/>
      <c r="I515" s="251"/>
      <c r="J515" s="251"/>
      <c r="K515" s="251"/>
      <c r="L515" s="251"/>
      <c r="M515" s="251"/>
      <c r="N515" s="251"/>
      <c r="O515" s="251"/>
      <c r="P515" s="251"/>
      <c r="Q515" s="251"/>
      <c r="R515" s="251"/>
      <c r="S515" s="251"/>
      <c r="T515" s="251"/>
      <c r="U515" s="251"/>
      <c r="V515" s="251"/>
      <c r="W515" s="251"/>
      <c r="X515" s="251"/>
      <c r="Y515" s="251"/>
    </row>
    <row r="516" spans="1:25" ht="15.75" x14ac:dyDescent="0.25">
      <c r="A516" s="254"/>
      <c r="B516" s="254"/>
      <c r="C516" s="255"/>
      <c r="D516" s="619"/>
      <c r="E516" s="251"/>
      <c r="F516" s="839"/>
      <c r="G516" s="839"/>
      <c r="H516" s="839"/>
      <c r="I516" s="251"/>
      <c r="J516" s="251"/>
      <c r="K516" s="251"/>
      <c r="L516" s="251"/>
      <c r="M516" s="251"/>
      <c r="N516" s="251"/>
      <c r="O516" s="251"/>
      <c r="P516" s="251"/>
      <c r="Q516" s="251"/>
      <c r="R516" s="251"/>
      <c r="S516" s="251"/>
      <c r="T516" s="251"/>
      <c r="U516" s="251"/>
      <c r="V516" s="251"/>
      <c r="W516" s="251"/>
      <c r="X516" s="251"/>
      <c r="Y516" s="251"/>
    </row>
    <row r="517" spans="1:25" ht="15.75" x14ac:dyDescent="0.25">
      <c r="A517" s="254"/>
      <c r="B517" s="254"/>
      <c r="C517" s="255"/>
      <c r="D517" s="619"/>
      <c r="E517" s="251"/>
      <c r="F517" s="839"/>
      <c r="G517" s="839"/>
      <c r="H517" s="839"/>
      <c r="I517" s="251"/>
      <c r="J517" s="251"/>
      <c r="K517" s="251"/>
      <c r="L517" s="251"/>
      <c r="M517" s="251"/>
      <c r="N517" s="251"/>
      <c r="O517" s="251"/>
      <c r="P517" s="251"/>
      <c r="Q517" s="251"/>
      <c r="R517" s="251"/>
      <c r="S517" s="251"/>
      <c r="T517" s="251"/>
      <c r="U517" s="251"/>
      <c r="V517" s="251"/>
      <c r="W517" s="251"/>
      <c r="X517" s="251"/>
      <c r="Y517" s="251"/>
    </row>
    <row r="518" spans="1:25" ht="15.75" x14ac:dyDescent="0.25">
      <c r="A518" s="254"/>
      <c r="B518" s="254"/>
      <c r="C518" s="255"/>
      <c r="D518" s="619"/>
      <c r="E518" s="251"/>
      <c r="F518" s="839"/>
      <c r="G518" s="839"/>
      <c r="H518" s="839"/>
      <c r="I518" s="251"/>
      <c r="J518" s="251"/>
      <c r="K518" s="251"/>
      <c r="L518" s="251"/>
      <c r="M518" s="251"/>
      <c r="N518" s="251"/>
      <c r="O518" s="251"/>
      <c r="P518" s="251"/>
      <c r="Q518" s="251"/>
      <c r="R518" s="251"/>
      <c r="S518" s="251"/>
      <c r="T518" s="251"/>
      <c r="U518" s="251"/>
      <c r="V518" s="251"/>
      <c r="W518" s="251"/>
      <c r="X518" s="251"/>
      <c r="Y518" s="251"/>
    </row>
    <row r="519" spans="1:25" ht="15.75" x14ac:dyDescent="0.25">
      <c r="A519" s="254"/>
      <c r="B519" s="254"/>
      <c r="C519" s="255"/>
      <c r="D519" s="619"/>
      <c r="E519" s="251"/>
      <c r="F519" s="839"/>
      <c r="G519" s="839"/>
      <c r="H519" s="839"/>
      <c r="I519" s="251"/>
      <c r="J519" s="251"/>
      <c r="K519" s="251"/>
      <c r="L519" s="251"/>
      <c r="M519" s="251"/>
      <c r="N519" s="251"/>
      <c r="O519" s="251"/>
      <c r="P519" s="251"/>
      <c r="Q519" s="251"/>
      <c r="R519" s="251"/>
      <c r="S519" s="251"/>
      <c r="T519" s="251"/>
      <c r="U519" s="251"/>
      <c r="V519" s="251"/>
      <c r="W519" s="251"/>
      <c r="X519" s="251"/>
      <c r="Y519" s="251"/>
    </row>
    <row r="520" spans="1:25" ht="15.75" x14ac:dyDescent="0.25">
      <c r="A520" s="254"/>
      <c r="B520" s="254"/>
      <c r="C520" s="255"/>
      <c r="D520" s="619"/>
      <c r="E520" s="251"/>
      <c r="F520" s="839"/>
      <c r="G520" s="839"/>
      <c r="H520" s="839"/>
      <c r="I520" s="251"/>
      <c r="J520" s="251"/>
      <c r="K520" s="251"/>
      <c r="L520" s="251"/>
      <c r="M520" s="251"/>
      <c r="N520" s="251"/>
      <c r="O520" s="251"/>
      <c r="P520" s="251"/>
      <c r="Q520" s="251"/>
      <c r="R520" s="251"/>
      <c r="S520" s="251"/>
      <c r="T520" s="251"/>
      <c r="U520" s="251"/>
      <c r="V520" s="251"/>
      <c r="W520" s="251"/>
      <c r="X520" s="251"/>
      <c r="Y520" s="251"/>
    </row>
    <row r="521" spans="1:25" ht="15.75" x14ac:dyDescent="0.25">
      <c r="A521" s="254"/>
      <c r="B521" s="254"/>
      <c r="C521" s="255"/>
      <c r="D521" s="619"/>
      <c r="E521" s="251"/>
      <c r="F521" s="839"/>
      <c r="G521" s="839"/>
      <c r="H521" s="839"/>
      <c r="I521" s="251"/>
      <c r="J521" s="251"/>
      <c r="K521" s="251"/>
      <c r="L521" s="251"/>
      <c r="M521" s="251"/>
      <c r="N521" s="251"/>
      <c r="O521" s="251"/>
      <c r="P521" s="251"/>
      <c r="Q521" s="251"/>
      <c r="R521" s="251"/>
      <c r="S521" s="251"/>
      <c r="T521" s="251"/>
      <c r="U521" s="251"/>
      <c r="V521" s="251"/>
      <c r="W521" s="251"/>
      <c r="X521" s="251"/>
      <c r="Y521" s="251"/>
    </row>
    <row r="522" spans="1:25" ht="15.75" x14ac:dyDescent="0.25">
      <c r="A522" s="254"/>
      <c r="B522" s="254"/>
      <c r="C522" s="255"/>
      <c r="D522" s="619"/>
      <c r="E522" s="251"/>
      <c r="F522" s="839"/>
      <c r="G522" s="839"/>
      <c r="H522" s="839"/>
      <c r="I522" s="251"/>
      <c r="J522" s="251"/>
      <c r="K522" s="251"/>
      <c r="L522" s="251"/>
      <c r="M522" s="251"/>
      <c r="N522" s="251"/>
      <c r="O522" s="251"/>
      <c r="P522" s="251"/>
      <c r="Q522" s="251"/>
      <c r="R522" s="251"/>
      <c r="S522" s="251"/>
      <c r="T522" s="251"/>
      <c r="U522" s="251"/>
      <c r="V522" s="251"/>
      <c r="W522" s="251"/>
      <c r="X522" s="251"/>
      <c r="Y522" s="251"/>
    </row>
    <row r="523" spans="1:25" ht="15.75" x14ac:dyDescent="0.25">
      <c r="A523" s="254"/>
      <c r="B523" s="254"/>
      <c r="C523" s="255"/>
      <c r="D523" s="619"/>
      <c r="E523" s="251"/>
      <c r="F523" s="839"/>
      <c r="G523" s="839"/>
      <c r="H523" s="839"/>
      <c r="I523" s="251"/>
      <c r="J523" s="251"/>
      <c r="K523" s="251"/>
      <c r="L523" s="251"/>
      <c r="M523" s="251"/>
      <c r="N523" s="251"/>
      <c r="O523" s="251"/>
      <c r="P523" s="251"/>
      <c r="Q523" s="251"/>
      <c r="R523" s="251"/>
      <c r="S523" s="251"/>
      <c r="T523" s="251"/>
      <c r="U523" s="251"/>
      <c r="V523" s="251"/>
      <c r="W523" s="251"/>
      <c r="X523" s="251"/>
      <c r="Y523" s="251"/>
    </row>
    <row r="524" spans="1:25" ht="15.75" x14ac:dyDescent="0.25">
      <c r="A524" s="254"/>
      <c r="B524" s="254"/>
      <c r="C524" s="255"/>
      <c r="D524" s="619"/>
      <c r="E524" s="251"/>
      <c r="F524" s="839"/>
      <c r="G524" s="839"/>
      <c r="H524" s="839"/>
      <c r="I524" s="251"/>
      <c r="J524" s="251"/>
      <c r="K524" s="251"/>
      <c r="L524" s="251"/>
      <c r="M524" s="251"/>
      <c r="N524" s="251"/>
      <c r="O524" s="251"/>
      <c r="P524" s="251"/>
      <c r="Q524" s="251"/>
      <c r="R524" s="251"/>
      <c r="S524" s="251"/>
      <c r="T524" s="251"/>
      <c r="U524" s="251"/>
      <c r="V524" s="251"/>
      <c r="W524" s="251"/>
      <c r="X524" s="251"/>
      <c r="Y524" s="251"/>
    </row>
    <row r="525" spans="1:25" ht="15.75" x14ac:dyDescent="0.25">
      <c r="A525" s="254"/>
      <c r="B525" s="254"/>
      <c r="C525" s="255"/>
      <c r="D525" s="619"/>
      <c r="E525" s="251"/>
      <c r="F525" s="839"/>
      <c r="G525" s="839"/>
      <c r="H525" s="839"/>
      <c r="I525" s="251"/>
      <c r="J525" s="251"/>
      <c r="K525" s="251"/>
      <c r="L525" s="251"/>
      <c r="M525" s="251"/>
      <c r="N525" s="251"/>
      <c r="O525" s="251"/>
      <c r="P525" s="251"/>
      <c r="Q525" s="251"/>
      <c r="R525" s="251"/>
      <c r="S525" s="251"/>
      <c r="T525" s="251"/>
      <c r="U525" s="251"/>
      <c r="V525" s="251"/>
      <c r="W525" s="251"/>
      <c r="X525" s="251"/>
      <c r="Y525" s="251"/>
    </row>
    <row r="526" spans="1:25" ht="15.75" x14ac:dyDescent="0.25">
      <c r="A526" s="254"/>
      <c r="B526" s="254"/>
      <c r="C526" s="255"/>
      <c r="D526" s="619"/>
      <c r="E526" s="251"/>
      <c r="F526" s="839"/>
      <c r="G526" s="839"/>
      <c r="H526" s="839"/>
      <c r="I526" s="251"/>
      <c r="J526" s="251"/>
      <c r="K526" s="251"/>
      <c r="L526" s="251"/>
      <c r="M526" s="251"/>
      <c r="N526" s="251"/>
      <c r="O526" s="251"/>
      <c r="P526" s="251"/>
      <c r="Q526" s="251"/>
      <c r="R526" s="251"/>
      <c r="S526" s="251"/>
      <c r="T526" s="251"/>
      <c r="U526" s="251"/>
      <c r="V526" s="251"/>
      <c r="W526" s="251"/>
      <c r="X526" s="251"/>
      <c r="Y526" s="251"/>
    </row>
    <row r="527" spans="1:25" ht="15.75" x14ac:dyDescent="0.25">
      <c r="A527" s="254"/>
      <c r="B527" s="254"/>
      <c r="C527" s="255"/>
      <c r="D527" s="619"/>
      <c r="E527" s="251"/>
      <c r="F527" s="839"/>
      <c r="G527" s="839"/>
      <c r="H527" s="839"/>
      <c r="I527" s="251"/>
      <c r="J527" s="251"/>
      <c r="K527" s="251"/>
      <c r="L527" s="251"/>
      <c r="M527" s="251"/>
      <c r="N527" s="251"/>
      <c r="O527" s="251"/>
      <c r="P527" s="251"/>
      <c r="Q527" s="251"/>
      <c r="R527" s="251"/>
      <c r="S527" s="251"/>
      <c r="T527" s="251"/>
      <c r="U527" s="251"/>
      <c r="V527" s="251"/>
      <c r="W527" s="251"/>
      <c r="X527" s="251"/>
      <c r="Y527" s="251"/>
    </row>
    <row r="528" spans="1:25" ht="15.75" x14ac:dyDescent="0.25">
      <c r="A528" s="254"/>
      <c r="B528" s="254"/>
      <c r="C528" s="255"/>
      <c r="D528" s="619"/>
      <c r="E528" s="251"/>
      <c r="F528" s="839"/>
      <c r="G528" s="839"/>
      <c r="H528" s="839"/>
      <c r="I528" s="251"/>
      <c r="J528" s="251"/>
      <c r="K528" s="251"/>
      <c r="L528" s="251"/>
      <c r="M528" s="251"/>
      <c r="N528" s="251"/>
      <c r="O528" s="251"/>
      <c r="P528" s="251"/>
      <c r="Q528" s="251"/>
      <c r="R528" s="251"/>
      <c r="S528" s="251"/>
      <c r="T528" s="251"/>
      <c r="U528" s="251"/>
      <c r="V528" s="251"/>
      <c r="W528" s="251"/>
      <c r="X528" s="251"/>
      <c r="Y528" s="251"/>
    </row>
    <row r="529" spans="1:25" ht="15.75" x14ac:dyDescent="0.25">
      <c r="A529" s="254"/>
      <c r="B529" s="254"/>
      <c r="C529" s="255"/>
      <c r="D529" s="619"/>
      <c r="E529" s="251"/>
      <c r="F529" s="839"/>
      <c r="G529" s="839"/>
      <c r="H529" s="839"/>
      <c r="I529" s="251"/>
      <c r="J529" s="251"/>
      <c r="K529" s="251"/>
      <c r="L529" s="251"/>
      <c r="M529" s="251"/>
      <c r="N529" s="251"/>
      <c r="O529" s="251"/>
      <c r="P529" s="251"/>
      <c r="Q529" s="251"/>
      <c r="R529" s="251"/>
      <c r="S529" s="251"/>
      <c r="T529" s="251"/>
      <c r="U529" s="251"/>
      <c r="V529" s="251"/>
      <c r="W529" s="251"/>
      <c r="X529" s="251"/>
      <c r="Y529" s="251"/>
    </row>
    <row r="530" spans="1:25" ht="15.75" x14ac:dyDescent="0.25">
      <c r="A530" s="254"/>
      <c r="B530" s="254"/>
      <c r="C530" s="255"/>
      <c r="D530" s="619"/>
      <c r="E530" s="251"/>
      <c r="F530" s="839"/>
      <c r="G530" s="839"/>
      <c r="H530" s="839"/>
      <c r="I530" s="251"/>
      <c r="J530" s="251"/>
      <c r="K530" s="251"/>
      <c r="L530" s="251"/>
      <c r="M530" s="251"/>
      <c r="N530" s="251"/>
      <c r="O530" s="251"/>
      <c r="P530" s="251"/>
      <c r="Q530" s="251"/>
      <c r="R530" s="251"/>
      <c r="S530" s="251"/>
      <c r="T530" s="251"/>
      <c r="U530" s="251"/>
      <c r="V530" s="251"/>
      <c r="W530" s="251"/>
      <c r="X530" s="251"/>
      <c r="Y530" s="251"/>
    </row>
    <row r="531" spans="1:25" ht="15.75" x14ac:dyDescent="0.25">
      <c r="A531" s="254"/>
      <c r="B531" s="254"/>
      <c r="C531" s="255"/>
      <c r="D531" s="619"/>
      <c r="E531" s="251"/>
      <c r="F531" s="839"/>
      <c r="G531" s="839"/>
      <c r="H531" s="839"/>
      <c r="I531" s="251"/>
      <c r="J531" s="251"/>
      <c r="K531" s="251"/>
      <c r="L531" s="251"/>
      <c r="M531" s="251"/>
      <c r="N531" s="251"/>
      <c r="O531" s="251"/>
      <c r="P531" s="251"/>
      <c r="Q531" s="251"/>
      <c r="R531" s="251"/>
      <c r="S531" s="251"/>
      <c r="T531" s="251"/>
      <c r="U531" s="251"/>
      <c r="V531" s="251"/>
      <c r="W531" s="251"/>
      <c r="X531" s="251"/>
      <c r="Y531" s="251"/>
    </row>
    <row r="532" spans="1:25" ht="15.75" x14ac:dyDescent="0.25">
      <c r="A532" s="254"/>
      <c r="B532" s="254"/>
      <c r="C532" s="255"/>
      <c r="D532" s="619"/>
      <c r="E532" s="251"/>
      <c r="F532" s="839"/>
      <c r="G532" s="839"/>
      <c r="H532" s="839"/>
      <c r="I532" s="251"/>
      <c r="J532" s="251"/>
      <c r="K532" s="251"/>
      <c r="L532" s="251"/>
      <c r="M532" s="251"/>
      <c r="N532" s="251"/>
      <c r="O532" s="251"/>
      <c r="P532" s="251"/>
      <c r="Q532" s="251"/>
      <c r="R532" s="251"/>
      <c r="S532" s="251"/>
      <c r="T532" s="251"/>
      <c r="U532" s="251"/>
      <c r="V532" s="251"/>
      <c r="W532" s="251"/>
      <c r="X532" s="251"/>
      <c r="Y532" s="251"/>
    </row>
    <row r="533" spans="1:25" ht="15.75" x14ac:dyDescent="0.25">
      <c r="A533" s="254"/>
      <c r="B533" s="254"/>
      <c r="C533" s="255"/>
      <c r="D533" s="619"/>
      <c r="E533" s="251"/>
      <c r="F533" s="839"/>
      <c r="G533" s="839"/>
      <c r="H533" s="839"/>
      <c r="I533" s="251"/>
      <c r="J533" s="251"/>
      <c r="K533" s="251"/>
      <c r="L533" s="251"/>
      <c r="M533" s="251"/>
      <c r="N533" s="251"/>
      <c r="O533" s="251"/>
      <c r="P533" s="251"/>
      <c r="Q533" s="251"/>
      <c r="R533" s="251"/>
      <c r="S533" s="251"/>
      <c r="T533" s="251"/>
      <c r="U533" s="251"/>
      <c r="V533" s="251"/>
      <c r="W533" s="251"/>
      <c r="X533" s="251"/>
      <c r="Y533" s="251"/>
    </row>
    <row r="534" spans="1:25" ht="15.75" x14ac:dyDescent="0.25">
      <c r="A534" s="254"/>
      <c r="B534" s="254"/>
      <c r="C534" s="255"/>
      <c r="D534" s="619"/>
      <c r="E534" s="251"/>
      <c r="F534" s="839"/>
      <c r="G534" s="839"/>
      <c r="H534" s="839"/>
      <c r="I534" s="251"/>
      <c r="J534" s="251"/>
      <c r="K534" s="251"/>
      <c r="L534" s="251"/>
      <c r="M534" s="251"/>
      <c r="N534" s="251"/>
      <c r="O534" s="251"/>
      <c r="P534" s="251"/>
      <c r="Q534" s="251"/>
      <c r="R534" s="251"/>
      <c r="S534" s="251"/>
      <c r="T534" s="251"/>
      <c r="U534" s="251"/>
      <c r="V534" s="251"/>
      <c r="W534" s="251"/>
      <c r="X534" s="251"/>
      <c r="Y534" s="251"/>
    </row>
    <row r="535" spans="1:25" ht="15.75" x14ac:dyDescent="0.25">
      <c r="A535" s="254"/>
      <c r="B535" s="254"/>
      <c r="C535" s="255"/>
      <c r="D535" s="619"/>
      <c r="E535" s="251"/>
      <c r="F535" s="839"/>
      <c r="G535" s="839"/>
      <c r="H535" s="839"/>
      <c r="I535" s="251"/>
      <c r="J535" s="251"/>
      <c r="K535" s="251"/>
      <c r="L535" s="251"/>
      <c r="M535" s="251"/>
      <c r="N535" s="251"/>
      <c r="O535" s="251"/>
      <c r="P535" s="251"/>
      <c r="Q535" s="251"/>
      <c r="R535" s="251"/>
      <c r="S535" s="251"/>
      <c r="T535" s="251"/>
      <c r="U535" s="251"/>
      <c r="V535" s="251"/>
      <c r="W535" s="251"/>
      <c r="X535" s="251"/>
      <c r="Y535" s="251"/>
    </row>
    <row r="536" spans="1:25" ht="15.75" x14ac:dyDescent="0.25">
      <c r="A536" s="254"/>
      <c r="B536" s="254"/>
      <c r="C536" s="255"/>
      <c r="D536" s="619"/>
      <c r="E536" s="251"/>
      <c r="F536" s="839"/>
      <c r="G536" s="839"/>
      <c r="H536" s="839"/>
      <c r="I536" s="251"/>
      <c r="J536" s="251"/>
      <c r="K536" s="251"/>
      <c r="L536" s="251"/>
      <c r="M536" s="251"/>
      <c r="N536" s="251"/>
      <c r="O536" s="251"/>
      <c r="P536" s="251"/>
      <c r="Q536" s="251"/>
      <c r="R536" s="251"/>
      <c r="S536" s="251"/>
      <c r="T536" s="251"/>
      <c r="U536" s="251"/>
      <c r="V536" s="251"/>
      <c r="W536" s="251"/>
      <c r="X536" s="251"/>
      <c r="Y536" s="251"/>
    </row>
    <row r="537" spans="1:25" ht="15.75" x14ac:dyDescent="0.25">
      <c r="A537" s="254"/>
      <c r="B537" s="254"/>
      <c r="C537" s="255"/>
      <c r="D537" s="619"/>
      <c r="E537" s="251"/>
      <c r="F537" s="839"/>
      <c r="G537" s="839"/>
      <c r="H537" s="839"/>
      <c r="I537" s="251"/>
      <c r="J537" s="251"/>
      <c r="K537" s="251"/>
      <c r="L537" s="251"/>
      <c r="M537" s="251"/>
      <c r="N537" s="251"/>
      <c r="O537" s="251"/>
      <c r="P537" s="251"/>
      <c r="Q537" s="251"/>
      <c r="R537" s="251"/>
      <c r="S537" s="251"/>
      <c r="T537" s="251"/>
      <c r="U537" s="251"/>
      <c r="V537" s="251"/>
      <c r="W537" s="251"/>
      <c r="X537" s="251"/>
      <c r="Y537" s="251"/>
    </row>
    <row r="538" spans="1:25" ht="15.75" x14ac:dyDescent="0.25">
      <c r="A538" s="254"/>
      <c r="B538" s="254"/>
      <c r="C538" s="255"/>
      <c r="D538" s="619"/>
      <c r="E538" s="251"/>
      <c r="F538" s="839"/>
      <c r="G538" s="839"/>
      <c r="H538" s="839"/>
      <c r="I538" s="251"/>
      <c r="J538" s="251"/>
      <c r="K538" s="251"/>
      <c r="L538" s="251"/>
      <c r="M538" s="251"/>
      <c r="N538" s="251"/>
      <c r="O538" s="251"/>
      <c r="P538" s="251"/>
      <c r="Q538" s="251"/>
      <c r="R538" s="251"/>
      <c r="S538" s="251"/>
      <c r="T538" s="251"/>
      <c r="U538" s="251"/>
      <c r="V538" s="251"/>
      <c r="W538" s="251"/>
      <c r="X538" s="251"/>
      <c r="Y538" s="251"/>
    </row>
    <row r="539" spans="1:25" ht="15.75" x14ac:dyDescent="0.25">
      <c r="A539" s="254"/>
      <c r="B539" s="254"/>
      <c r="C539" s="255"/>
      <c r="D539" s="619"/>
      <c r="E539" s="251"/>
      <c r="F539" s="839"/>
      <c r="G539" s="839"/>
      <c r="H539" s="839"/>
      <c r="I539" s="251"/>
      <c r="J539" s="251"/>
      <c r="K539" s="251"/>
      <c r="L539" s="251"/>
      <c r="M539" s="251"/>
      <c r="N539" s="251"/>
      <c r="O539" s="251"/>
      <c r="P539" s="251"/>
      <c r="Q539" s="251"/>
      <c r="R539" s="251"/>
      <c r="S539" s="251"/>
      <c r="T539" s="251"/>
      <c r="U539" s="251"/>
      <c r="V539" s="251"/>
      <c r="W539" s="251"/>
      <c r="X539" s="251"/>
      <c r="Y539" s="251"/>
    </row>
    <row r="540" spans="1:25" ht="15.75" x14ac:dyDescent="0.25">
      <c r="A540" s="254"/>
      <c r="B540" s="254"/>
      <c r="C540" s="255"/>
      <c r="D540" s="619"/>
      <c r="E540" s="251"/>
      <c r="F540" s="839"/>
      <c r="G540" s="839"/>
      <c r="H540" s="839"/>
      <c r="I540" s="251"/>
      <c r="J540" s="251"/>
      <c r="K540" s="251"/>
      <c r="L540" s="251"/>
      <c r="M540" s="251"/>
      <c r="N540" s="251"/>
      <c r="O540" s="251"/>
      <c r="P540" s="251"/>
      <c r="Q540" s="251"/>
      <c r="R540" s="251"/>
      <c r="S540" s="251"/>
      <c r="T540" s="251"/>
      <c r="U540" s="251"/>
      <c r="V540" s="251"/>
      <c r="W540" s="251"/>
      <c r="X540" s="251"/>
      <c r="Y540" s="251"/>
    </row>
    <row r="541" spans="1:25" ht="15.75" x14ac:dyDescent="0.25">
      <c r="A541" s="254"/>
      <c r="B541" s="254"/>
      <c r="C541" s="255"/>
      <c r="D541" s="619"/>
      <c r="E541" s="251"/>
      <c r="F541" s="839"/>
      <c r="G541" s="839"/>
      <c r="H541" s="839"/>
      <c r="I541" s="251"/>
      <c r="J541" s="251"/>
      <c r="K541" s="251"/>
      <c r="L541" s="251"/>
      <c r="M541" s="251"/>
      <c r="N541" s="251"/>
      <c r="O541" s="251"/>
      <c r="P541" s="251"/>
      <c r="Q541" s="251"/>
      <c r="R541" s="251"/>
      <c r="S541" s="251"/>
      <c r="T541" s="251"/>
      <c r="U541" s="251"/>
      <c r="V541" s="251"/>
      <c r="W541" s="251"/>
      <c r="X541" s="251"/>
      <c r="Y541" s="251"/>
    </row>
    <row r="542" spans="1:25" ht="15.75" x14ac:dyDescent="0.25">
      <c r="A542" s="254"/>
      <c r="B542" s="254"/>
      <c r="C542" s="255"/>
      <c r="D542" s="619"/>
      <c r="E542" s="251"/>
      <c r="F542" s="839"/>
      <c r="G542" s="839"/>
      <c r="H542" s="839"/>
      <c r="I542" s="251"/>
      <c r="J542" s="251"/>
      <c r="K542" s="251"/>
      <c r="L542" s="251"/>
      <c r="M542" s="251"/>
      <c r="N542" s="251"/>
      <c r="O542" s="251"/>
      <c r="P542" s="251"/>
      <c r="Q542" s="251"/>
      <c r="R542" s="251"/>
      <c r="S542" s="251"/>
      <c r="T542" s="251"/>
      <c r="U542" s="251"/>
      <c r="V542" s="251"/>
      <c r="W542" s="251"/>
      <c r="X542" s="251"/>
      <c r="Y542" s="251"/>
    </row>
    <row r="543" spans="1:25" ht="15.75" x14ac:dyDescent="0.25">
      <c r="A543" s="254"/>
      <c r="B543" s="254"/>
      <c r="C543" s="255"/>
      <c r="D543" s="619"/>
      <c r="E543" s="251"/>
      <c r="F543" s="839"/>
      <c r="G543" s="839"/>
      <c r="H543" s="839"/>
      <c r="I543" s="251"/>
      <c r="J543" s="251"/>
      <c r="K543" s="251"/>
      <c r="L543" s="251"/>
      <c r="M543" s="251"/>
      <c r="N543" s="251"/>
      <c r="O543" s="251"/>
      <c r="P543" s="251"/>
      <c r="Q543" s="251"/>
      <c r="R543" s="251"/>
      <c r="S543" s="251"/>
      <c r="T543" s="251"/>
      <c r="U543" s="251"/>
      <c r="V543" s="251"/>
      <c r="W543" s="251"/>
      <c r="X543" s="251"/>
      <c r="Y543" s="251"/>
    </row>
    <row r="544" spans="1:25" ht="15.75" x14ac:dyDescent="0.25">
      <c r="A544" s="254"/>
      <c r="B544" s="254"/>
      <c r="C544" s="255"/>
      <c r="D544" s="619"/>
      <c r="E544" s="251"/>
      <c r="F544" s="839"/>
      <c r="G544" s="839"/>
      <c r="H544" s="839"/>
      <c r="I544" s="251"/>
      <c r="J544" s="251"/>
      <c r="K544" s="251"/>
      <c r="L544" s="251"/>
      <c r="M544" s="251"/>
      <c r="N544" s="251"/>
      <c r="O544" s="251"/>
      <c r="P544" s="251"/>
      <c r="Q544" s="251"/>
      <c r="R544" s="251"/>
      <c r="S544" s="251"/>
      <c r="T544" s="251"/>
      <c r="U544" s="251"/>
      <c r="V544" s="251"/>
      <c r="W544" s="251"/>
      <c r="X544" s="251"/>
      <c r="Y544" s="251"/>
    </row>
    <row r="545" spans="1:25" ht="15.75" x14ac:dyDescent="0.25">
      <c r="A545" s="254"/>
      <c r="B545" s="254"/>
      <c r="C545" s="255"/>
      <c r="D545" s="619"/>
      <c r="E545" s="251"/>
      <c r="F545" s="839"/>
      <c r="G545" s="839"/>
      <c r="H545" s="839"/>
      <c r="I545" s="251"/>
      <c r="J545" s="251"/>
      <c r="K545" s="251"/>
      <c r="L545" s="251"/>
      <c r="M545" s="251"/>
      <c r="N545" s="251"/>
      <c r="O545" s="251"/>
      <c r="P545" s="251"/>
      <c r="Q545" s="251"/>
      <c r="R545" s="251"/>
      <c r="S545" s="251"/>
      <c r="T545" s="251"/>
      <c r="U545" s="251"/>
      <c r="V545" s="251"/>
      <c r="W545" s="251"/>
      <c r="X545" s="251"/>
      <c r="Y545" s="251"/>
    </row>
    <row r="546" spans="1:25" ht="15.75" x14ac:dyDescent="0.25">
      <c r="A546" s="254"/>
      <c r="B546" s="254"/>
      <c r="C546" s="255"/>
      <c r="D546" s="619"/>
      <c r="E546" s="251"/>
      <c r="F546" s="839"/>
      <c r="G546" s="839"/>
      <c r="H546" s="839"/>
      <c r="I546" s="251"/>
      <c r="J546" s="251"/>
      <c r="K546" s="251"/>
      <c r="L546" s="251"/>
      <c r="M546" s="251"/>
      <c r="N546" s="251"/>
      <c r="O546" s="251"/>
      <c r="P546" s="251"/>
      <c r="Q546" s="251"/>
      <c r="R546" s="251"/>
      <c r="S546" s="251"/>
      <c r="T546" s="251"/>
      <c r="U546" s="251"/>
      <c r="V546" s="251"/>
      <c r="W546" s="251"/>
      <c r="X546" s="251"/>
      <c r="Y546" s="251"/>
    </row>
    <row r="547" spans="1:25" ht="15.75" x14ac:dyDescent="0.25">
      <c r="A547" s="254"/>
      <c r="B547" s="254"/>
      <c r="C547" s="255"/>
      <c r="D547" s="619"/>
      <c r="E547" s="251"/>
      <c r="F547" s="839"/>
      <c r="G547" s="839"/>
      <c r="H547" s="839"/>
      <c r="I547" s="251"/>
      <c r="J547" s="251"/>
      <c r="K547" s="251"/>
      <c r="L547" s="251"/>
      <c r="M547" s="251"/>
      <c r="N547" s="251"/>
      <c r="O547" s="251"/>
      <c r="P547" s="251"/>
      <c r="Q547" s="251"/>
      <c r="R547" s="251"/>
      <c r="S547" s="251"/>
      <c r="T547" s="251"/>
      <c r="U547" s="251"/>
      <c r="V547" s="251"/>
      <c r="W547" s="251"/>
      <c r="X547" s="251"/>
      <c r="Y547" s="251"/>
    </row>
    <row r="548" spans="1:25" ht="15.75" x14ac:dyDescent="0.25">
      <c r="A548" s="254"/>
      <c r="B548" s="254"/>
      <c r="C548" s="255"/>
      <c r="D548" s="619"/>
      <c r="E548" s="251"/>
      <c r="F548" s="839"/>
      <c r="G548" s="839"/>
      <c r="H548" s="839"/>
      <c r="I548" s="251"/>
      <c r="J548" s="251"/>
      <c r="K548" s="251"/>
      <c r="L548" s="251"/>
      <c r="M548" s="251"/>
      <c r="N548" s="251"/>
      <c r="O548" s="251"/>
      <c r="P548" s="251"/>
      <c r="Q548" s="251"/>
      <c r="R548" s="251"/>
      <c r="S548" s="251"/>
      <c r="T548" s="251"/>
      <c r="U548" s="251"/>
      <c r="V548" s="251"/>
      <c r="W548" s="251"/>
      <c r="X548" s="251"/>
      <c r="Y548" s="251"/>
    </row>
    <row r="549" spans="1:25" ht="15.75" x14ac:dyDescent="0.25">
      <c r="A549" s="254"/>
      <c r="B549" s="254"/>
      <c r="C549" s="255"/>
      <c r="D549" s="619"/>
      <c r="E549" s="251"/>
      <c r="F549" s="839"/>
      <c r="G549" s="839"/>
      <c r="H549" s="839"/>
      <c r="I549" s="251"/>
      <c r="J549" s="251"/>
      <c r="K549" s="251"/>
      <c r="L549" s="251"/>
      <c r="M549" s="251"/>
      <c r="N549" s="251"/>
      <c r="O549" s="251"/>
      <c r="P549" s="251"/>
      <c r="Q549" s="251"/>
      <c r="R549" s="251"/>
      <c r="S549" s="251"/>
      <c r="T549" s="251"/>
      <c r="U549" s="251"/>
      <c r="V549" s="251"/>
      <c r="W549" s="251"/>
      <c r="X549" s="251"/>
      <c r="Y549" s="251"/>
    </row>
    <row r="550" spans="1:25" ht="15.75" x14ac:dyDescent="0.25">
      <c r="A550" s="254"/>
      <c r="B550" s="254"/>
      <c r="C550" s="255"/>
      <c r="D550" s="619"/>
      <c r="E550" s="251"/>
      <c r="F550" s="839"/>
      <c r="G550" s="839"/>
      <c r="H550" s="839"/>
      <c r="I550" s="251"/>
      <c r="J550" s="251"/>
      <c r="K550" s="251"/>
      <c r="L550" s="251"/>
      <c r="M550" s="251"/>
      <c r="N550" s="251"/>
      <c r="O550" s="251"/>
      <c r="P550" s="251"/>
      <c r="Q550" s="251"/>
      <c r="R550" s="251"/>
      <c r="S550" s="251"/>
      <c r="T550" s="251"/>
      <c r="U550" s="251"/>
      <c r="V550" s="251"/>
      <c r="W550" s="251"/>
      <c r="X550" s="251"/>
      <c r="Y550" s="251"/>
    </row>
    <row r="551" spans="1:25" ht="15.75" x14ac:dyDescent="0.25">
      <c r="A551" s="254"/>
      <c r="B551" s="254"/>
      <c r="C551" s="255"/>
      <c r="D551" s="619"/>
      <c r="E551" s="251"/>
      <c r="F551" s="839"/>
      <c r="G551" s="839"/>
      <c r="H551" s="839"/>
      <c r="I551" s="251"/>
      <c r="J551" s="251"/>
      <c r="K551" s="251"/>
      <c r="L551" s="251"/>
      <c r="M551" s="251"/>
      <c r="N551" s="251"/>
      <c r="O551" s="251"/>
      <c r="P551" s="251"/>
      <c r="Q551" s="251"/>
      <c r="R551" s="251"/>
      <c r="S551" s="251"/>
      <c r="T551" s="251"/>
      <c r="U551" s="251"/>
      <c r="V551" s="251"/>
      <c r="W551" s="251"/>
      <c r="X551" s="251"/>
      <c r="Y551" s="251"/>
    </row>
    <row r="552" spans="1:25" ht="15.75" x14ac:dyDescent="0.25">
      <c r="A552" s="254"/>
      <c r="B552" s="254"/>
      <c r="C552" s="255"/>
      <c r="D552" s="619"/>
      <c r="E552" s="251"/>
      <c r="F552" s="839"/>
      <c r="G552" s="839"/>
      <c r="H552" s="839"/>
      <c r="I552" s="251"/>
      <c r="J552" s="251"/>
      <c r="K552" s="251"/>
      <c r="L552" s="251"/>
      <c r="M552" s="251"/>
      <c r="N552" s="251"/>
      <c r="O552" s="251"/>
      <c r="P552" s="251"/>
      <c r="Q552" s="251"/>
      <c r="R552" s="251"/>
      <c r="S552" s="251"/>
      <c r="T552" s="251"/>
      <c r="U552" s="251"/>
      <c r="V552" s="251"/>
      <c r="W552" s="251"/>
      <c r="X552" s="251"/>
      <c r="Y552" s="251"/>
    </row>
    <row r="553" spans="1:25" ht="15.75" x14ac:dyDescent="0.25">
      <c r="A553" s="254"/>
      <c r="B553" s="254"/>
      <c r="C553" s="255"/>
      <c r="D553" s="619"/>
      <c r="E553" s="251"/>
      <c r="F553" s="839"/>
      <c r="G553" s="839"/>
      <c r="H553" s="839"/>
      <c r="I553" s="251"/>
      <c r="J553" s="251"/>
      <c r="K553" s="251"/>
      <c r="L553" s="251"/>
      <c r="M553" s="251"/>
      <c r="N553" s="251"/>
      <c r="O553" s="251"/>
      <c r="P553" s="251"/>
      <c r="Q553" s="251"/>
      <c r="R553" s="251"/>
      <c r="S553" s="251"/>
      <c r="T553" s="251"/>
      <c r="U553" s="251"/>
      <c r="V553" s="251"/>
      <c r="W553" s="251"/>
      <c r="X553" s="251"/>
      <c r="Y553" s="251"/>
    </row>
    <row r="554" spans="1:25" ht="15.75" x14ac:dyDescent="0.25">
      <c r="A554" s="254"/>
      <c r="B554" s="254"/>
      <c r="C554" s="255"/>
      <c r="D554" s="619"/>
      <c r="E554" s="251"/>
      <c r="F554" s="839"/>
      <c r="G554" s="839"/>
      <c r="H554" s="839"/>
      <c r="I554" s="251"/>
      <c r="J554" s="251"/>
      <c r="K554" s="251"/>
      <c r="L554" s="251"/>
      <c r="M554" s="251"/>
      <c r="N554" s="251"/>
      <c r="O554" s="251"/>
      <c r="P554" s="251"/>
      <c r="Q554" s="251"/>
      <c r="R554" s="251"/>
      <c r="S554" s="251"/>
      <c r="T554" s="251"/>
      <c r="U554" s="251"/>
      <c r="V554" s="251"/>
      <c r="W554" s="251"/>
      <c r="X554" s="251"/>
      <c r="Y554" s="251"/>
    </row>
    <row r="555" spans="1:25" ht="15.75" x14ac:dyDescent="0.25">
      <c r="A555" s="254"/>
      <c r="B555" s="254"/>
      <c r="C555" s="255"/>
      <c r="D555" s="619"/>
      <c r="E555" s="251"/>
      <c r="F555" s="839"/>
      <c r="G555" s="839"/>
      <c r="H555" s="839"/>
      <c r="I555" s="251"/>
      <c r="J555" s="251"/>
      <c r="K555" s="251"/>
      <c r="L555" s="251"/>
      <c r="M555" s="251"/>
      <c r="N555" s="251"/>
      <c r="O555" s="251"/>
      <c r="P555" s="251"/>
      <c r="Q555" s="251"/>
      <c r="R555" s="251"/>
      <c r="S555" s="251"/>
      <c r="T555" s="251"/>
      <c r="U555" s="251"/>
      <c r="V555" s="251"/>
      <c r="W555" s="251"/>
      <c r="X555" s="251"/>
      <c r="Y555" s="251"/>
    </row>
    <row r="556" spans="1:25" ht="15.75" x14ac:dyDescent="0.25">
      <c r="A556" s="254"/>
      <c r="B556" s="254"/>
      <c r="C556" s="255"/>
      <c r="D556" s="619"/>
      <c r="E556" s="251"/>
      <c r="F556" s="839"/>
      <c r="G556" s="839"/>
      <c r="H556" s="839"/>
      <c r="I556" s="251"/>
      <c r="J556" s="251"/>
      <c r="K556" s="251"/>
      <c r="L556" s="251"/>
      <c r="M556" s="251"/>
      <c r="N556" s="251"/>
      <c r="O556" s="251"/>
      <c r="P556" s="251"/>
      <c r="Q556" s="251"/>
      <c r="R556" s="251"/>
      <c r="S556" s="251"/>
      <c r="T556" s="251"/>
      <c r="U556" s="251"/>
      <c r="V556" s="251"/>
      <c r="W556" s="251"/>
      <c r="X556" s="251"/>
      <c r="Y556" s="251"/>
    </row>
    <row r="557" spans="1:25" ht="15.75" x14ac:dyDescent="0.25">
      <c r="A557" s="254"/>
      <c r="B557" s="254"/>
      <c r="C557" s="255"/>
      <c r="D557" s="619"/>
      <c r="E557" s="251"/>
      <c r="F557" s="839"/>
      <c r="G557" s="839"/>
      <c r="H557" s="839"/>
      <c r="I557" s="251"/>
      <c r="J557" s="251"/>
      <c r="K557" s="251"/>
      <c r="L557" s="251"/>
      <c r="M557" s="251"/>
      <c r="N557" s="251"/>
      <c r="O557" s="251"/>
      <c r="P557" s="251"/>
      <c r="Q557" s="251"/>
      <c r="R557" s="251"/>
      <c r="S557" s="251"/>
      <c r="T557" s="251"/>
      <c r="U557" s="251"/>
      <c r="V557" s="251"/>
      <c r="W557" s="251"/>
      <c r="X557" s="251"/>
      <c r="Y557" s="251"/>
    </row>
    <row r="558" spans="1:25" ht="15.75" x14ac:dyDescent="0.25">
      <c r="A558" s="254"/>
      <c r="B558" s="254"/>
      <c r="C558" s="255"/>
      <c r="D558" s="619"/>
      <c r="E558" s="251"/>
      <c r="F558" s="839"/>
      <c r="G558" s="839"/>
      <c r="H558" s="839"/>
      <c r="I558" s="251"/>
      <c r="J558" s="251"/>
      <c r="K558" s="251"/>
      <c r="L558" s="251"/>
      <c r="M558" s="251"/>
      <c r="N558" s="251"/>
      <c r="O558" s="251"/>
      <c r="P558" s="251"/>
      <c r="Q558" s="251"/>
      <c r="R558" s="251"/>
      <c r="S558" s="251"/>
      <c r="T558" s="251"/>
      <c r="U558" s="251"/>
      <c r="V558" s="251"/>
      <c r="W558" s="251"/>
      <c r="X558" s="251"/>
      <c r="Y558" s="251"/>
    </row>
    <row r="559" spans="1:25" ht="15.75" x14ac:dyDescent="0.25">
      <c r="A559" s="254"/>
      <c r="B559" s="254"/>
      <c r="C559" s="255"/>
      <c r="D559" s="619"/>
      <c r="E559" s="251"/>
      <c r="F559" s="839"/>
      <c r="G559" s="839"/>
      <c r="H559" s="839"/>
      <c r="I559" s="251"/>
      <c r="J559" s="251"/>
      <c r="K559" s="251"/>
      <c r="L559" s="251"/>
      <c r="M559" s="251"/>
      <c r="N559" s="251"/>
      <c r="O559" s="251"/>
      <c r="P559" s="251"/>
      <c r="Q559" s="251"/>
      <c r="R559" s="251"/>
      <c r="S559" s="251"/>
      <c r="T559" s="251"/>
      <c r="U559" s="251"/>
      <c r="V559" s="251"/>
      <c r="W559" s="251"/>
      <c r="X559" s="251"/>
      <c r="Y559" s="251"/>
    </row>
    <row r="560" spans="1:25" ht="15.75" x14ac:dyDescent="0.25">
      <c r="A560" s="254"/>
      <c r="B560" s="254"/>
      <c r="C560" s="255"/>
      <c r="D560" s="619"/>
      <c r="E560" s="251"/>
      <c r="F560" s="839"/>
      <c r="G560" s="839"/>
      <c r="H560" s="839"/>
      <c r="I560" s="251"/>
      <c r="J560" s="251"/>
      <c r="K560" s="251"/>
      <c r="L560" s="251"/>
      <c r="M560" s="251"/>
      <c r="N560" s="251"/>
      <c r="O560" s="251"/>
      <c r="P560" s="251"/>
      <c r="Q560" s="251"/>
      <c r="R560" s="251"/>
      <c r="S560" s="251"/>
      <c r="T560" s="251"/>
      <c r="U560" s="251"/>
      <c r="V560" s="251"/>
      <c r="W560" s="251"/>
      <c r="X560" s="251"/>
      <c r="Y560" s="251"/>
    </row>
    <row r="561" spans="1:25" ht="15.75" x14ac:dyDescent="0.25">
      <c r="A561" s="254"/>
      <c r="B561" s="254"/>
      <c r="C561" s="255"/>
      <c r="D561" s="619"/>
      <c r="E561" s="251"/>
      <c r="F561" s="839"/>
      <c r="G561" s="839"/>
      <c r="H561" s="839"/>
      <c r="I561" s="251"/>
      <c r="J561" s="251"/>
      <c r="K561" s="251"/>
      <c r="L561" s="251"/>
      <c r="M561" s="251"/>
      <c r="N561" s="251"/>
      <c r="O561" s="251"/>
      <c r="P561" s="251"/>
      <c r="Q561" s="251"/>
      <c r="R561" s="251"/>
      <c r="S561" s="251"/>
      <c r="T561" s="251"/>
      <c r="U561" s="251"/>
      <c r="V561" s="251"/>
      <c r="W561" s="251"/>
      <c r="X561" s="251"/>
      <c r="Y561" s="251"/>
    </row>
    <row r="562" spans="1:25" ht="15.75" x14ac:dyDescent="0.25">
      <c r="A562" s="254"/>
      <c r="B562" s="254"/>
      <c r="C562" s="255"/>
      <c r="D562" s="619"/>
      <c r="E562" s="251"/>
      <c r="F562" s="839"/>
      <c r="G562" s="839"/>
      <c r="H562" s="839"/>
      <c r="I562" s="251"/>
      <c r="J562" s="251"/>
      <c r="K562" s="251"/>
      <c r="L562" s="251"/>
      <c r="M562" s="251"/>
      <c r="N562" s="251"/>
      <c r="O562" s="251"/>
      <c r="P562" s="251"/>
      <c r="Q562" s="251"/>
      <c r="R562" s="251"/>
      <c r="S562" s="251"/>
      <c r="T562" s="251"/>
      <c r="U562" s="251"/>
      <c r="V562" s="251"/>
      <c r="W562" s="251"/>
      <c r="X562" s="251"/>
      <c r="Y562" s="251"/>
    </row>
    <row r="563" spans="1:25" ht="15.75" x14ac:dyDescent="0.25">
      <c r="A563" s="254"/>
      <c r="B563" s="254"/>
      <c r="C563" s="255"/>
      <c r="D563" s="619"/>
      <c r="E563" s="251"/>
      <c r="F563" s="839"/>
      <c r="G563" s="839"/>
      <c r="H563" s="839"/>
      <c r="I563" s="251"/>
      <c r="J563" s="251"/>
      <c r="K563" s="251"/>
      <c r="L563" s="251"/>
      <c r="M563" s="251"/>
      <c r="N563" s="251"/>
      <c r="O563" s="251"/>
      <c r="P563" s="251"/>
      <c r="Q563" s="251"/>
      <c r="R563" s="251"/>
      <c r="S563" s="251"/>
      <c r="T563" s="251"/>
      <c r="U563" s="251"/>
      <c r="V563" s="251"/>
      <c r="W563" s="251"/>
      <c r="X563" s="251"/>
      <c r="Y563" s="251"/>
    </row>
    <row r="564" spans="1:25" ht="15.75" x14ac:dyDescent="0.25">
      <c r="A564" s="254"/>
      <c r="B564" s="254"/>
      <c r="C564" s="255"/>
      <c r="D564" s="619"/>
      <c r="E564" s="251"/>
      <c r="F564" s="839"/>
      <c r="G564" s="839"/>
      <c r="H564" s="839"/>
      <c r="I564" s="251"/>
      <c r="J564" s="251"/>
      <c r="K564" s="251"/>
      <c r="L564" s="251"/>
      <c r="M564" s="251"/>
      <c r="N564" s="251"/>
      <c r="O564" s="251"/>
      <c r="P564" s="251"/>
      <c r="Q564" s="251"/>
      <c r="R564" s="251"/>
      <c r="S564" s="251"/>
      <c r="T564" s="251"/>
      <c r="U564" s="251"/>
      <c r="V564" s="251"/>
      <c r="W564" s="251"/>
      <c r="X564" s="251"/>
      <c r="Y564" s="251"/>
    </row>
    <row r="565" spans="1:25" ht="15.75" x14ac:dyDescent="0.25">
      <c r="A565" s="254"/>
      <c r="B565" s="254"/>
      <c r="C565" s="255"/>
      <c r="D565" s="619"/>
      <c r="E565" s="251"/>
      <c r="F565" s="839"/>
      <c r="G565" s="839"/>
      <c r="H565" s="839"/>
      <c r="I565" s="251"/>
      <c r="J565" s="251"/>
      <c r="K565" s="251"/>
      <c r="L565" s="251"/>
      <c r="M565" s="251"/>
      <c r="N565" s="251"/>
      <c r="O565" s="251"/>
      <c r="P565" s="251"/>
      <c r="Q565" s="251"/>
      <c r="R565" s="251"/>
      <c r="S565" s="251"/>
      <c r="T565" s="251"/>
      <c r="U565" s="251"/>
      <c r="V565" s="251"/>
      <c r="W565" s="251"/>
      <c r="X565" s="251"/>
      <c r="Y565" s="251"/>
    </row>
    <row r="566" spans="1:25" ht="15.75" x14ac:dyDescent="0.25">
      <c r="A566" s="254"/>
      <c r="B566" s="254"/>
      <c r="C566" s="255"/>
      <c r="D566" s="619"/>
      <c r="E566" s="251"/>
      <c r="F566" s="839"/>
      <c r="G566" s="839"/>
      <c r="H566" s="839"/>
      <c r="I566" s="251"/>
      <c r="J566" s="251"/>
      <c r="K566" s="251"/>
      <c r="L566" s="251"/>
      <c r="M566" s="251"/>
      <c r="N566" s="251"/>
      <c r="O566" s="251"/>
      <c r="P566" s="251"/>
      <c r="Q566" s="251"/>
      <c r="R566" s="251"/>
      <c r="S566" s="251"/>
      <c r="T566" s="251"/>
      <c r="U566" s="251"/>
      <c r="V566" s="251"/>
      <c r="W566" s="251"/>
      <c r="X566" s="251"/>
      <c r="Y566" s="251"/>
    </row>
    <row r="567" spans="1:25" ht="15.75" x14ac:dyDescent="0.25">
      <c r="A567" s="254"/>
      <c r="B567" s="254"/>
      <c r="C567" s="255"/>
      <c r="D567" s="619"/>
      <c r="E567" s="251"/>
      <c r="F567" s="839"/>
      <c r="G567" s="839"/>
      <c r="H567" s="839"/>
      <c r="I567" s="251"/>
      <c r="J567" s="251"/>
      <c r="K567" s="251"/>
      <c r="L567" s="251"/>
      <c r="M567" s="251"/>
      <c r="N567" s="251"/>
      <c r="O567" s="251"/>
      <c r="P567" s="251"/>
      <c r="Q567" s="251"/>
      <c r="R567" s="251"/>
      <c r="S567" s="251"/>
      <c r="T567" s="251"/>
      <c r="U567" s="251"/>
      <c r="V567" s="251"/>
      <c r="W567" s="251"/>
      <c r="X567" s="251"/>
      <c r="Y567" s="251"/>
    </row>
    <row r="568" spans="1:25" ht="15.75" x14ac:dyDescent="0.25">
      <c r="A568" s="254"/>
      <c r="B568" s="254"/>
      <c r="C568" s="255"/>
      <c r="D568" s="619"/>
      <c r="E568" s="251"/>
      <c r="F568" s="839"/>
      <c r="G568" s="839"/>
      <c r="H568" s="839"/>
      <c r="I568" s="251"/>
      <c r="J568" s="251"/>
      <c r="K568" s="251"/>
      <c r="L568" s="251"/>
      <c r="M568" s="251"/>
      <c r="N568" s="251"/>
      <c r="O568" s="251"/>
      <c r="P568" s="251"/>
      <c r="Q568" s="251"/>
      <c r="R568" s="251"/>
      <c r="S568" s="251"/>
      <c r="T568" s="251"/>
      <c r="U568" s="251"/>
      <c r="V568" s="251"/>
      <c r="W568" s="251"/>
      <c r="X568" s="251"/>
      <c r="Y568" s="251"/>
    </row>
    <row r="569" spans="1:25" ht="15.75" x14ac:dyDescent="0.25">
      <c r="A569" s="254"/>
      <c r="B569" s="254"/>
      <c r="C569" s="255"/>
      <c r="D569" s="619"/>
      <c r="E569" s="251"/>
      <c r="F569" s="839"/>
      <c r="G569" s="839"/>
      <c r="H569" s="839"/>
      <c r="I569" s="251"/>
      <c r="J569" s="251"/>
      <c r="K569" s="251"/>
      <c r="L569" s="251"/>
      <c r="M569" s="251"/>
      <c r="N569" s="251"/>
      <c r="O569" s="251"/>
      <c r="P569" s="251"/>
      <c r="Q569" s="251"/>
      <c r="R569" s="251"/>
      <c r="S569" s="251"/>
      <c r="T569" s="251"/>
      <c r="U569" s="251"/>
      <c r="V569" s="251"/>
      <c r="W569" s="251"/>
      <c r="X569" s="251"/>
      <c r="Y569" s="251"/>
    </row>
    <row r="570" spans="1:25" ht="15.75" x14ac:dyDescent="0.25">
      <c r="A570" s="254"/>
      <c r="B570" s="254"/>
      <c r="C570" s="255"/>
      <c r="D570" s="619"/>
      <c r="E570" s="251"/>
      <c r="F570" s="839"/>
      <c r="G570" s="839"/>
      <c r="H570" s="839"/>
      <c r="I570" s="251"/>
      <c r="J570" s="251"/>
      <c r="K570" s="251"/>
      <c r="L570" s="251"/>
      <c r="M570" s="251"/>
      <c r="N570" s="251"/>
      <c r="O570" s="251"/>
      <c r="P570" s="251"/>
      <c r="Q570" s="251"/>
      <c r="R570" s="251"/>
      <c r="S570" s="251"/>
      <c r="T570" s="251"/>
      <c r="U570" s="251"/>
      <c r="V570" s="251"/>
      <c r="W570" s="251"/>
      <c r="X570" s="251"/>
      <c r="Y570" s="251"/>
    </row>
    <row r="571" spans="1:25" ht="15.75" x14ac:dyDescent="0.25">
      <c r="A571" s="254"/>
      <c r="B571" s="254"/>
      <c r="C571" s="255"/>
      <c r="D571" s="619"/>
      <c r="E571" s="251"/>
      <c r="F571" s="839"/>
      <c r="G571" s="839"/>
      <c r="H571" s="839"/>
      <c r="I571" s="251"/>
      <c r="J571" s="251"/>
      <c r="K571" s="251"/>
      <c r="L571" s="251"/>
      <c r="M571" s="251"/>
      <c r="N571" s="251"/>
      <c r="O571" s="251"/>
      <c r="P571" s="251"/>
      <c r="Q571" s="251"/>
      <c r="R571" s="251"/>
      <c r="S571" s="251"/>
      <c r="T571" s="251"/>
      <c r="U571" s="251"/>
      <c r="V571" s="251"/>
      <c r="W571" s="251"/>
      <c r="X571" s="251"/>
      <c r="Y571" s="251"/>
    </row>
    <row r="572" spans="1:25" ht="15.75" x14ac:dyDescent="0.25">
      <c r="A572" s="254"/>
      <c r="B572" s="254"/>
      <c r="C572" s="255"/>
      <c r="D572" s="619"/>
      <c r="E572" s="251"/>
      <c r="F572" s="839"/>
      <c r="G572" s="839"/>
      <c r="H572" s="839"/>
      <c r="I572" s="251"/>
      <c r="J572" s="251"/>
      <c r="K572" s="251"/>
      <c r="L572" s="251"/>
      <c r="M572" s="251"/>
      <c r="N572" s="251"/>
      <c r="O572" s="251"/>
      <c r="P572" s="251"/>
      <c r="Q572" s="251"/>
      <c r="R572" s="251"/>
      <c r="S572" s="251"/>
      <c r="T572" s="251"/>
      <c r="U572" s="251"/>
      <c r="V572" s="251"/>
      <c r="W572" s="251"/>
      <c r="X572" s="251"/>
      <c r="Y572" s="251"/>
    </row>
    <row r="573" spans="1:25" ht="15.75" x14ac:dyDescent="0.25">
      <c r="A573" s="254"/>
      <c r="B573" s="254"/>
      <c r="C573" s="255"/>
      <c r="D573" s="619"/>
      <c r="E573" s="251"/>
      <c r="F573" s="839"/>
      <c r="G573" s="839"/>
      <c r="H573" s="839"/>
      <c r="I573" s="251"/>
      <c r="J573" s="251"/>
      <c r="K573" s="251"/>
      <c r="L573" s="251"/>
      <c r="M573" s="251"/>
      <c r="N573" s="251"/>
      <c r="O573" s="251"/>
      <c r="P573" s="251"/>
      <c r="Q573" s="251"/>
      <c r="R573" s="251"/>
      <c r="S573" s="251"/>
      <c r="T573" s="251"/>
      <c r="U573" s="251"/>
      <c r="V573" s="251"/>
      <c r="W573" s="251"/>
      <c r="X573" s="251"/>
      <c r="Y573" s="251"/>
    </row>
    <row r="574" spans="1:25" ht="15.75" x14ac:dyDescent="0.25">
      <c r="A574" s="254"/>
      <c r="B574" s="254"/>
      <c r="C574" s="255"/>
      <c r="D574" s="619"/>
      <c r="E574" s="251"/>
      <c r="F574" s="839"/>
      <c r="G574" s="839"/>
      <c r="H574" s="839"/>
      <c r="I574" s="251"/>
      <c r="J574" s="251"/>
      <c r="K574" s="251"/>
      <c r="L574" s="251"/>
      <c r="M574" s="251"/>
      <c r="N574" s="251"/>
      <c r="O574" s="251"/>
      <c r="P574" s="251"/>
      <c r="Q574" s="251"/>
      <c r="R574" s="251"/>
      <c r="S574" s="251"/>
      <c r="T574" s="251"/>
      <c r="U574" s="251"/>
      <c r="V574" s="251"/>
      <c r="W574" s="251"/>
      <c r="X574" s="251"/>
      <c r="Y574" s="251"/>
    </row>
    <row r="575" spans="1:25" ht="15.75" x14ac:dyDescent="0.25">
      <c r="A575" s="254"/>
      <c r="B575" s="254"/>
      <c r="C575" s="255"/>
      <c r="D575" s="619"/>
      <c r="E575" s="251"/>
      <c r="F575" s="839"/>
      <c r="G575" s="839"/>
      <c r="H575" s="839"/>
      <c r="I575" s="251"/>
      <c r="J575" s="251"/>
      <c r="K575" s="251"/>
      <c r="L575" s="251"/>
      <c r="M575" s="251"/>
      <c r="N575" s="251"/>
      <c r="O575" s="251"/>
      <c r="P575" s="251"/>
      <c r="Q575" s="251"/>
      <c r="R575" s="251"/>
      <c r="S575" s="251"/>
      <c r="T575" s="251"/>
      <c r="U575" s="251"/>
      <c r="V575" s="251"/>
      <c r="W575" s="251"/>
      <c r="X575" s="251"/>
      <c r="Y575" s="251"/>
    </row>
    <row r="576" spans="1:25" ht="15.75" x14ac:dyDescent="0.25">
      <c r="A576" s="254"/>
      <c r="B576" s="254"/>
      <c r="C576" s="255"/>
      <c r="D576" s="619"/>
      <c r="E576" s="251"/>
      <c r="F576" s="839"/>
      <c r="G576" s="839"/>
      <c r="H576" s="839"/>
      <c r="I576" s="251"/>
      <c r="J576" s="251"/>
      <c r="K576" s="251"/>
      <c r="L576" s="251"/>
      <c r="M576" s="251"/>
      <c r="N576" s="251"/>
      <c r="O576" s="251"/>
      <c r="P576" s="251"/>
      <c r="Q576" s="251"/>
      <c r="R576" s="251"/>
      <c r="S576" s="251"/>
      <c r="T576" s="251"/>
      <c r="U576" s="251"/>
      <c r="V576" s="251"/>
      <c r="W576" s="251"/>
      <c r="X576" s="251"/>
      <c r="Y576" s="251"/>
    </row>
    <row r="577" spans="1:25" ht="15.75" x14ac:dyDescent="0.25">
      <c r="A577" s="254"/>
      <c r="B577" s="254"/>
      <c r="C577" s="255"/>
      <c r="D577" s="619"/>
      <c r="E577" s="251"/>
      <c r="F577" s="839"/>
      <c r="G577" s="839"/>
      <c r="H577" s="839"/>
      <c r="I577" s="251"/>
      <c r="J577" s="251"/>
      <c r="K577" s="251"/>
      <c r="L577" s="251"/>
      <c r="M577" s="251"/>
      <c r="N577" s="251"/>
      <c r="O577" s="251"/>
      <c r="P577" s="251"/>
      <c r="Q577" s="251"/>
      <c r="R577" s="251"/>
      <c r="S577" s="251"/>
      <c r="T577" s="251"/>
      <c r="U577" s="251"/>
      <c r="V577" s="251"/>
      <c r="W577" s="251"/>
      <c r="X577" s="251"/>
      <c r="Y577" s="251"/>
    </row>
    <row r="578" spans="1:25" ht="15.75" x14ac:dyDescent="0.25">
      <c r="A578" s="254"/>
      <c r="B578" s="254"/>
      <c r="C578" s="255"/>
      <c r="D578" s="619"/>
      <c r="E578" s="251"/>
      <c r="F578" s="839"/>
      <c r="G578" s="839"/>
      <c r="H578" s="839"/>
      <c r="I578" s="251"/>
      <c r="J578" s="251"/>
      <c r="K578" s="251"/>
      <c r="L578" s="251"/>
      <c r="M578" s="251"/>
      <c r="N578" s="251"/>
      <c r="O578" s="251"/>
      <c r="P578" s="251"/>
      <c r="Q578" s="251"/>
      <c r="R578" s="251"/>
      <c r="S578" s="251"/>
      <c r="T578" s="251"/>
      <c r="U578" s="251"/>
      <c r="V578" s="251"/>
      <c r="W578" s="251"/>
      <c r="X578" s="251"/>
      <c r="Y578" s="251"/>
    </row>
    <row r="579" spans="1:25" ht="15.75" x14ac:dyDescent="0.25">
      <c r="A579" s="254"/>
      <c r="B579" s="254"/>
      <c r="C579" s="255"/>
      <c r="D579" s="619"/>
      <c r="E579" s="251"/>
      <c r="F579" s="839"/>
      <c r="G579" s="839"/>
      <c r="H579" s="839"/>
      <c r="I579" s="251"/>
      <c r="J579" s="251"/>
      <c r="K579" s="251"/>
      <c r="L579" s="251"/>
      <c r="M579" s="251"/>
      <c r="N579" s="251"/>
      <c r="O579" s="251"/>
      <c r="P579" s="251"/>
      <c r="Q579" s="251"/>
      <c r="R579" s="251"/>
      <c r="S579" s="251"/>
      <c r="T579" s="251"/>
      <c r="U579" s="251"/>
      <c r="V579" s="251"/>
      <c r="W579" s="251"/>
      <c r="X579" s="251"/>
      <c r="Y579" s="251"/>
    </row>
    <row r="580" spans="1:25" ht="15.75" x14ac:dyDescent="0.25">
      <c r="A580" s="254"/>
      <c r="B580" s="254"/>
      <c r="C580" s="255"/>
      <c r="D580" s="619"/>
      <c r="E580" s="251"/>
      <c r="F580" s="839"/>
      <c r="G580" s="839"/>
      <c r="H580" s="839"/>
      <c r="I580" s="251"/>
      <c r="J580" s="251"/>
      <c r="K580" s="251"/>
      <c r="L580" s="251"/>
      <c r="M580" s="251"/>
      <c r="N580" s="251"/>
      <c r="O580" s="251"/>
      <c r="P580" s="251"/>
      <c r="Q580" s="251"/>
      <c r="R580" s="251"/>
      <c r="S580" s="251"/>
      <c r="T580" s="251"/>
      <c r="U580" s="251"/>
      <c r="V580" s="251"/>
      <c r="W580" s="251"/>
      <c r="X580" s="251"/>
      <c r="Y580" s="251"/>
    </row>
    <row r="581" spans="1:25" ht="15.75" x14ac:dyDescent="0.25">
      <c r="A581" s="254"/>
      <c r="B581" s="254"/>
      <c r="C581" s="255"/>
      <c r="D581" s="619"/>
      <c r="E581" s="251"/>
      <c r="F581" s="839"/>
      <c r="G581" s="839"/>
      <c r="H581" s="839"/>
      <c r="I581" s="251"/>
      <c r="J581" s="251"/>
      <c r="K581" s="251"/>
      <c r="L581" s="251"/>
      <c r="M581" s="251"/>
      <c r="N581" s="251"/>
      <c r="O581" s="251"/>
      <c r="P581" s="251"/>
      <c r="Q581" s="251"/>
      <c r="R581" s="251"/>
      <c r="S581" s="251"/>
      <c r="T581" s="251"/>
      <c r="U581" s="251"/>
      <c r="V581" s="251"/>
      <c r="W581" s="251"/>
      <c r="X581" s="251"/>
      <c r="Y581" s="251"/>
    </row>
    <row r="582" spans="1:25" ht="15.75" x14ac:dyDescent="0.25">
      <c r="A582" s="254"/>
      <c r="B582" s="254"/>
      <c r="C582" s="255"/>
      <c r="D582" s="619"/>
      <c r="E582" s="251"/>
      <c r="F582" s="839"/>
      <c r="G582" s="839"/>
      <c r="H582" s="839"/>
      <c r="I582" s="251"/>
      <c r="J582" s="251"/>
      <c r="K582" s="251"/>
      <c r="L582" s="251"/>
      <c r="M582" s="251"/>
      <c r="N582" s="251"/>
      <c r="O582" s="251"/>
      <c r="P582" s="251"/>
      <c r="Q582" s="251"/>
      <c r="R582" s="251"/>
      <c r="S582" s="251"/>
      <c r="T582" s="251"/>
      <c r="U582" s="251"/>
      <c r="V582" s="251"/>
      <c r="W582" s="251"/>
      <c r="X582" s="251"/>
      <c r="Y582" s="251"/>
    </row>
    <row r="583" spans="1:25" ht="15.75" x14ac:dyDescent="0.25">
      <c r="A583" s="254"/>
      <c r="B583" s="254"/>
      <c r="C583" s="255"/>
      <c r="D583" s="619"/>
      <c r="E583" s="251"/>
      <c r="F583" s="839"/>
      <c r="G583" s="839"/>
      <c r="H583" s="839"/>
      <c r="I583" s="251"/>
      <c r="J583" s="251"/>
      <c r="K583" s="251"/>
      <c r="L583" s="251"/>
      <c r="M583" s="251"/>
      <c r="N583" s="251"/>
      <c r="O583" s="251"/>
      <c r="P583" s="251"/>
      <c r="Q583" s="251"/>
      <c r="R583" s="251"/>
      <c r="S583" s="251"/>
      <c r="T583" s="251"/>
      <c r="U583" s="251"/>
      <c r="V583" s="251"/>
      <c r="W583" s="251"/>
      <c r="X583" s="251"/>
      <c r="Y583" s="251"/>
    </row>
    <row r="584" spans="1:25" ht="15.75" x14ac:dyDescent="0.25">
      <c r="A584" s="254"/>
      <c r="B584" s="254"/>
      <c r="C584" s="255"/>
      <c r="D584" s="619"/>
      <c r="E584" s="251"/>
      <c r="F584" s="839"/>
      <c r="G584" s="839"/>
      <c r="H584" s="839"/>
      <c r="I584" s="251"/>
      <c r="J584" s="251"/>
      <c r="K584" s="251"/>
      <c r="L584" s="251"/>
      <c r="M584" s="251"/>
      <c r="N584" s="251"/>
      <c r="O584" s="251"/>
      <c r="P584" s="251"/>
      <c r="Q584" s="251"/>
      <c r="R584" s="251"/>
      <c r="S584" s="251"/>
      <c r="T584" s="251"/>
      <c r="U584" s="251"/>
      <c r="V584" s="251"/>
      <c r="W584" s="251"/>
      <c r="X584" s="251"/>
      <c r="Y584" s="251"/>
    </row>
    <row r="585" spans="1:25" ht="15.75" x14ac:dyDescent="0.25">
      <c r="A585" s="254"/>
      <c r="B585" s="254"/>
      <c r="C585" s="255"/>
      <c r="D585" s="619"/>
      <c r="E585" s="251"/>
      <c r="F585" s="839"/>
      <c r="G585" s="839"/>
      <c r="H585" s="839"/>
      <c r="I585" s="251"/>
      <c r="J585" s="251"/>
      <c r="K585" s="251"/>
      <c r="L585" s="251"/>
      <c r="M585" s="251"/>
      <c r="N585" s="251"/>
      <c r="O585" s="251"/>
      <c r="P585" s="251"/>
      <c r="Q585" s="251"/>
      <c r="R585" s="251"/>
      <c r="S585" s="251"/>
      <c r="T585" s="251"/>
      <c r="U585" s="251"/>
      <c r="V585" s="251"/>
      <c r="W585" s="251"/>
      <c r="X585" s="251"/>
      <c r="Y585" s="251"/>
    </row>
    <row r="586" spans="1:25" ht="15.75" x14ac:dyDescent="0.25">
      <c r="A586" s="254"/>
      <c r="B586" s="254"/>
      <c r="C586" s="255"/>
      <c r="D586" s="619"/>
      <c r="E586" s="251"/>
      <c r="F586" s="839"/>
      <c r="G586" s="839"/>
      <c r="H586" s="839"/>
      <c r="I586" s="251"/>
      <c r="J586" s="251"/>
      <c r="K586" s="251"/>
      <c r="L586" s="251"/>
      <c r="M586" s="251"/>
      <c r="N586" s="251"/>
      <c r="O586" s="251"/>
      <c r="P586" s="251"/>
      <c r="Q586" s="251"/>
      <c r="R586" s="251"/>
      <c r="S586" s="251"/>
      <c r="T586" s="251"/>
      <c r="U586" s="251"/>
      <c r="V586" s="251"/>
      <c r="W586" s="251"/>
      <c r="X586" s="251"/>
      <c r="Y586" s="251"/>
    </row>
    <row r="587" spans="1:25" ht="15.75" x14ac:dyDescent="0.25">
      <c r="A587" s="254"/>
      <c r="B587" s="254"/>
      <c r="C587" s="255"/>
      <c r="D587" s="619"/>
      <c r="E587" s="251"/>
      <c r="F587" s="839"/>
      <c r="G587" s="839"/>
      <c r="H587" s="839"/>
      <c r="I587" s="251"/>
      <c r="J587" s="251"/>
      <c r="K587" s="251"/>
      <c r="L587" s="251"/>
      <c r="M587" s="251"/>
      <c r="N587" s="251"/>
      <c r="O587" s="251"/>
      <c r="P587" s="251"/>
      <c r="Q587" s="251"/>
      <c r="R587" s="251"/>
      <c r="S587" s="251"/>
      <c r="T587" s="251"/>
      <c r="U587" s="251"/>
      <c r="V587" s="251"/>
      <c r="W587" s="251"/>
      <c r="X587" s="251"/>
      <c r="Y587" s="251"/>
    </row>
    <row r="588" spans="1:25" ht="15.75" x14ac:dyDescent="0.25">
      <c r="A588" s="254"/>
      <c r="B588" s="254"/>
      <c r="C588" s="255"/>
      <c r="D588" s="619"/>
      <c r="E588" s="251"/>
      <c r="F588" s="839"/>
      <c r="G588" s="839"/>
      <c r="H588" s="839"/>
      <c r="I588" s="251"/>
      <c r="J588" s="251"/>
      <c r="K588" s="251"/>
      <c r="L588" s="251"/>
      <c r="M588" s="251"/>
      <c r="N588" s="251"/>
      <c r="O588" s="251"/>
      <c r="P588" s="251"/>
      <c r="Q588" s="251"/>
      <c r="R588" s="251"/>
      <c r="S588" s="251"/>
      <c r="T588" s="251"/>
      <c r="U588" s="251"/>
      <c r="V588" s="251"/>
      <c r="W588" s="251"/>
      <c r="X588" s="251"/>
      <c r="Y588" s="251"/>
    </row>
    <row r="589" spans="1:25" ht="15.75" x14ac:dyDescent="0.25">
      <c r="A589" s="254"/>
      <c r="B589" s="254"/>
      <c r="C589" s="255"/>
      <c r="D589" s="619"/>
      <c r="E589" s="251"/>
      <c r="F589" s="839"/>
      <c r="G589" s="839"/>
      <c r="H589" s="839"/>
      <c r="I589" s="251"/>
      <c r="J589" s="251"/>
      <c r="K589" s="251"/>
      <c r="L589" s="251"/>
      <c r="M589" s="251"/>
      <c r="N589" s="251"/>
      <c r="O589" s="251"/>
      <c r="P589" s="251"/>
      <c r="Q589" s="251"/>
      <c r="R589" s="251"/>
      <c r="S589" s="251"/>
      <c r="T589" s="251"/>
      <c r="U589" s="251"/>
      <c r="V589" s="251"/>
      <c r="W589" s="251"/>
      <c r="X589" s="251"/>
      <c r="Y589" s="251"/>
    </row>
    <row r="590" spans="1:25" ht="15.75" x14ac:dyDescent="0.25">
      <c r="A590" s="254"/>
      <c r="B590" s="254"/>
      <c r="C590" s="255"/>
      <c r="D590" s="619"/>
      <c r="E590" s="251"/>
      <c r="F590" s="839"/>
      <c r="G590" s="839"/>
      <c r="H590" s="839"/>
      <c r="I590" s="251"/>
      <c r="J590" s="251"/>
      <c r="K590" s="251"/>
      <c r="L590" s="251"/>
      <c r="M590" s="251"/>
      <c r="N590" s="251"/>
      <c r="O590" s="251"/>
      <c r="P590" s="251"/>
      <c r="Q590" s="251"/>
      <c r="R590" s="251"/>
      <c r="S590" s="251"/>
      <c r="T590" s="251"/>
      <c r="U590" s="251"/>
      <c r="V590" s="251"/>
      <c r="W590" s="251"/>
      <c r="X590" s="251"/>
      <c r="Y590" s="251"/>
    </row>
    <row r="591" spans="1:25" ht="15.75" x14ac:dyDescent="0.25">
      <c r="A591" s="254"/>
      <c r="B591" s="254"/>
      <c r="C591" s="255"/>
      <c r="D591" s="619"/>
      <c r="E591" s="251"/>
      <c r="F591" s="839"/>
      <c r="G591" s="839"/>
      <c r="H591" s="839"/>
      <c r="I591" s="251"/>
      <c r="J591" s="251"/>
      <c r="K591" s="251"/>
      <c r="L591" s="251"/>
      <c r="M591" s="251"/>
      <c r="N591" s="251"/>
      <c r="O591" s="251"/>
      <c r="P591" s="251"/>
      <c r="Q591" s="251"/>
      <c r="R591" s="251"/>
      <c r="S591" s="251"/>
      <c r="T591" s="251"/>
      <c r="U591" s="251"/>
      <c r="V591" s="251"/>
      <c r="W591" s="251"/>
      <c r="X591" s="251"/>
      <c r="Y591" s="251"/>
    </row>
    <row r="592" spans="1:25" ht="15.75" x14ac:dyDescent="0.25">
      <c r="A592" s="254"/>
      <c r="B592" s="254"/>
      <c r="C592" s="255"/>
      <c r="D592" s="619"/>
      <c r="E592" s="251"/>
      <c r="F592" s="839"/>
      <c r="G592" s="839"/>
      <c r="H592" s="839"/>
      <c r="I592" s="251"/>
      <c r="J592" s="251"/>
      <c r="K592" s="251"/>
      <c r="L592" s="251"/>
      <c r="M592" s="251"/>
      <c r="N592" s="251"/>
      <c r="O592" s="251"/>
      <c r="P592" s="251"/>
      <c r="Q592" s="251"/>
      <c r="R592" s="251"/>
      <c r="S592" s="251"/>
      <c r="T592" s="251"/>
      <c r="U592" s="251"/>
      <c r="V592" s="251"/>
      <c r="W592" s="251"/>
      <c r="X592" s="251"/>
      <c r="Y592" s="251"/>
    </row>
    <row r="593" spans="1:25" ht="15.75" x14ac:dyDescent="0.25">
      <c r="A593" s="254"/>
      <c r="B593" s="254"/>
      <c r="C593" s="255"/>
      <c r="D593" s="619"/>
      <c r="E593" s="251"/>
      <c r="F593" s="839"/>
      <c r="G593" s="839"/>
      <c r="H593" s="839"/>
      <c r="I593" s="251"/>
      <c r="J593" s="251"/>
      <c r="K593" s="251"/>
      <c r="L593" s="251"/>
      <c r="M593" s="251"/>
      <c r="N593" s="251"/>
      <c r="O593" s="251"/>
      <c r="P593" s="251"/>
      <c r="Q593" s="251"/>
      <c r="R593" s="251"/>
      <c r="S593" s="251"/>
      <c r="T593" s="251"/>
      <c r="U593" s="251"/>
      <c r="V593" s="251"/>
      <c r="W593" s="251"/>
      <c r="X593" s="251"/>
      <c r="Y593" s="251"/>
    </row>
    <row r="594" spans="1:25" ht="15.75" x14ac:dyDescent="0.25">
      <c r="A594" s="254"/>
      <c r="B594" s="254"/>
      <c r="C594" s="255"/>
      <c r="D594" s="619"/>
      <c r="E594" s="251"/>
      <c r="F594" s="839"/>
      <c r="G594" s="839"/>
      <c r="H594" s="839"/>
      <c r="I594" s="251"/>
      <c r="J594" s="251"/>
      <c r="K594" s="251"/>
      <c r="L594" s="251"/>
      <c r="M594" s="251"/>
      <c r="N594" s="251"/>
      <c r="O594" s="251"/>
      <c r="P594" s="251"/>
      <c r="Q594" s="251"/>
      <c r="R594" s="251"/>
      <c r="S594" s="251"/>
      <c r="T594" s="251"/>
      <c r="U594" s="251"/>
      <c r="V594" s="251"/>
      <c r="W594" s="251"/>
      <c r="X594" s="251"/>
      <c r="Y594" s="251"/>
    </row>
    <row r="595" spans="1:25" ht="15.75" x14ac:dyDescent="0.25">
      <c r="A595" s="254"/>
      <c r="B595" s="254"/>
      <c r="C595" s="255"/>
      <c r="D595" s="619"/>
      <c r="E595" s="251"/>
      <c r="F595" s="839"/>
      <c r="G595" s="839"/>
      <c r="H595" s="839"/>
      <c r="I595" s="251"/>
      <c r="J595" s="251"/>
      <c r="K595" s="251"/>
      <c r="L595" s="251"/>
      <c r="M595" s="251"/>
      <c r="N595" s="251"/>
      <c r="O595" s="251"/>
      <c r="P595" s="251"/>
      <c r="Q595" s="251"/>
      <c r="R595" s="251"/>
      <c r="S595" s="251"/>
      <c r="T595" s="251"/>
      <c r="U595" s="251"/>
      <c r="V595" s="251"/>
      <c r="W595" s="251"/>
      <c r="X595" s="251"/>
      <c r="Y595" s="251"/>
    </row>
    <row r="596" spans="1:25" ht="15.75" x14ac:dyDescent="0.25">
      <c r="A596" s="254"/>
      <c r="B596" s="254"/>
      <c r="C596" s="255"/>
      <c r="D596" s="619"/>
      <c r="E596" s="251"/>
      <c r="F596" s="839"/>
      <c r="G596" s="839"/>
      <c r="H596" s="839"/>
      <c r="I596" s="251"/>
      <c r="J596" s="251"/>
      <c r="K596" s="251"/>
      <c r="L596" s="251"/>
      <c r="M596" s="251"/>
      <c r="N596" s="251"/>
      <c r="O596" s="251"/>
      <c r="P596" s="251"/>
      <c r="Q596" s="251"/>
      <c r="R596" s="251"/>
      <c r="S596" s="251"/>
      <c r="T596" s="251"/>
      <c r="U596" s="251"/>
      <c r="V596" s="251"/>
      <c r="W596" s="251"/>
      <c r="X596" s="251"/>
      <c r="Y596" s="251"/>
    </row>
    <row r="597" spans="1:25" ht="15.75" x14ac:dyDescent="0.25">
      <c r="A597" s="254"/>
      <c r="B597" s="254"/>
      <c r="C597" s="255"/>
      <c r="D597" s="619"/>
      <c r="E597" s="251"/>
      <c r="F597" s="839"/>
      <c r="G597" s="839"/>
      <c r="H597" s="839"/>
      <c r="I597" s="251"/>
      <c r="J597" s="251"/>
      <c r="K597" s="251"/>
      <c r="L597" s="251"/>
      <c r="M597" s="251"/>
      <c r="N597" s="251"/>
      <c r="O597" s="251"/>
      <c r="P597" s="251"/>
      <c r="Q597" s="251"/>
      <c r="R597" s="251"/>
      <c r="S597" s="251"/>
      <c r="T597" s="251"/>
      <c r="U597" s="251"/>
      <c r="V597" s="251"/>
      <c r="W597" s="251"/>
      <c r="X597" s="251"/>
      <c r="Y597" s="251"/>
    </row>
    <row r="598" spans="1:25" ht="15.75" x14ac:dyDescent="0.25">
      <c r="A598" s="254"/>
      <c r="B598" s="254"/>
      <c r="C598" s="255"/>
      <c r="D598" s="619"/>
      <c r="E598" s="251"/>
      <c r="F598" s="839"/>
      <c r="G598" s="839"/>
      <c r="H598" s="839"/>
      <c r="I598" s="251"/>
      <c r="J598" s="251"/>
      <c r="K598" s="251"/>
      <c r="L598" s="251"/>
      <c r="M598" s="251"/>
      <c r="N598" s="251"/>
      <c r="O598" s="251"/>
      <c r="P598" s="251"/>
      <c r="Q598" s="251"/>
      <c r="R598" s="251"/>
      <c r="S598" s="251"/>
      <c r="T598" s="251"/>
      <c r="U598" s="251"/>
      <c r="V598" s="251"/>
      <c r="W598" s="251"/>
      <c r="X598" s="251"/>
      <c r="Y598" s="251"/>
    </row>
    <row r="599" spans="1:25" ht="15.75" x14ac:dyDescent="0.25">
      <c r="A599" s="254"/>
      <c r="B599" s="254"/>
      <c r="C599" s="255"/>
      <c r="D599" s="619"/>
      <c r="E599" s="251"/>
      <c r="F599" s="839"/>
      <c r="G599" s="839"/>
      <c r="H599" s="839"/>
      <c r="I599" s="251"/>
      <c r="J599" s="251"/>
      <c r="K599" s="251"/>
      <c r="L599" s="251"/>
      <c r="M599" s="251"/>
      <c r="N599" s="251"/>
      <c r="O599" s="251"/>
      <c r="P599" s="251"/>
      <c r="Q599" s="251"/>
      <c r="R599" s="251"/>
      <c r="S599" s="251"/>
      <c r="T599" s="251"/>
      <c r="U599" s="251"/>
      <c r="V599" s="251"/>
      <c r="W599" s="251"/>
      <c r="X599" s="251"/>
      <c r="Y599" s="251"/>
    </row>
    <row r="600" spans="1:25" ht="15.75" x14ac:dyDescent="0.25">
      <c r="A600" s="254"/>
      <c r="B600" s="254"/>
      <c r="C600" s="255"/>
      <c r="D600" s="619"/>
      <c r="E600" s="251"/>
      <c r="F600" s="839"/>
      <c r="G600" s="839"/>
      <c r="H600" s="839"/>
      <c r="I600" s="251"/>
      <c r="J600" s="251"/>
      <c r="K600" s="251"/>
      <c r="L600" s="251"/>
      <c r="M600" s="251"/>
      <c r="N600" s="251"/>
      <c r="O600" s="251"/>
      <c r="P600" s="251"/>
      <c r="Q600" s="251"/>
      <c r="R600" s="251"/>
      <c r="S600" s="251"/>
      <c r="T600" s="251"/>
      <c r="U600" s="251"/>
      <c r="V600" s="251"/>
      <c r="W600" s="251"/>
      <c r="X600" s="251"/>
      <c r="Y600" s="251"/>
    </row>
    <row r="601" spans="1:25" ht="15.75" x14ac:dyDescent="0.25">
      <c r="A601" s="254"/>
      <c r="B601" s="254"/>
      <c r="C601" s="255"/>
      <c r="D601" s="619"/>
      <c r="E601" s="251"/>
      <c r="F601" s="839"/>
      <c r="G601" s="839"/>
      <c r="H601" s="839"/>
      <c r="I601" s="251"/>
      <c r="J601" s="251"/>
      <c r="K601" s="251"/>
      <c r="L601" s="251"/>
      <c r="M601" s="251"/>
      <c r="N601" s="251"/>
      <c r="O601" s="251"/>
      <c r="P601" s="251"/>
      <c r="Q601" s="251"/>
      <c r="R601" s="251"/>
      <c r="S601" s="251"/>
      <c r="T601" s="251"/>
      <c r="U601" s="251"/>
      <c r="V601" s="251"/>
      <c r="W601" s="251"/>
      <c r="X601" s="251"/>
      <c r="Y601" s="251"/>
    </row>
    <row r="602" spans="1:25" ht="15.75" x14ac:dyDescent="0.25">
      <c r="A602" s="254"/>
      <c r="B602" s="254"/>
      <c r="C602" s="255"/>
      <c r="D602" s="619"/>
      <c r="E602" s="251"/>
      <c r="F602" s="839"/>
      <c r="G602" s="839"/>
      <c r="H602" s="839"/>
      <c r="I602" s="251"/>
      <c r="J602" s="251"/>
      <c r="K602" s="251"/>
      <c r="L602" s="251"/>
      <c r="M602" s="251"/>
      <c r="N602" s="251"/>
      <c r="O602" s="251"/>
      <c r="P602" s="251"/>
      <c r="Q602" s="251"/>
      <c r="R602" s="251"/>
      <c r="S602" s="251"/>
      <c r="T602" s="251"/>
      <c r="U602" s="251"/>
      <c r="V602" s="251"/>
      <c r="W602" s="251"/>
      <c r="X602" s="251"/>
      <c r="Y602" s="251"/>
    </row>
    <row r="603" spans="1:25" ht="15.75" x14ac:dyDescent="0.25">
      <c r="A603" s="254"/>
      <c r="B603" s="254"/>
      <c r="C603" s="255"/>
      <c r="D603" s="619"/>
      <c r="E603" s="251"/>
      <c r="F603" s="839"/>
      <c r="G603" s="839"/>
      <c r="H603" s="839"/>
      <c r="I603" s="251"/>
      <c r="J603" s="251"/>
      <c r="K603" s="251"/>
      <c r="L603" s="251"/>
      <c r="M603" s="251"/>
      <c r="N603" s="251"/>
      <c r="O603" s="251"/>
      <c r="P603" s="251"/>
      <c r="Q603" s="251"/>
      <c r="R603" s="251"/>
      <c r="S603" s="251"/>
      <c r="T603" s="251"/>
      <c r="U603" s="251"/>
      <c r="V603" s="251"/>
      <c r="W603" s="251"/>
      <c r="X603" s="251"/>
      <c r="Y603" s="251"/>
    </row>
    <row r="604" spans="1:25" ht="15.75" x14ac:dyDescent="0.25">
      <c r="A604" s="254"/>
      <c r="B604" s="254"/>
      <c r="C604" s="255"/>
      <c r="D604" s="619"/>
      <c r="E604" s="251"/>
      <c r="F604" s="839"/>
      <c r="G604" s="839"/>
      <c r="H604" s="839"/>
      <c r="I604" s="251"/>
      <c r="J604" s="251"/>
      <c r="K604" s="251"/>
      <c r="L604" s="251"/>
      <c r="M604" s="251"/>
      <c r="N604" s="251"/>
      <c r="O604" s="251"/>
      <c r="P604" s="251"/>
      <c r="Q604" s="251"/>
      <c r="R604" s="251"/>
      <c r="S604" s="251"/>
      <c r="T604" s="251"/>
      <c r="U604" s="251"/>
      <c r="V604" s="251"/>
      <c r="W604" s="251"/>
      <c r="X604" s="251"/>
      <c r="Y604" s="251"/>
    </row>
    <row r="605" spans="1:25" ht="15.75" x14ac:dyDescent="0.25">
      <c r="A605" s="254"/>
      <c r="B605" s="254"/>
      <c r="C605" s="255"/>
      <c r="D605" s="619"/>
      <c r="E605" s="251"/>
      <c r="F605" s="839"/>
      <c r="G605" s="839"/>
      <c r="H605" s="839"/>
      <c r="I605" s="251"/>
      <c r="J605" s="251"/>
      <c r="K605" s="251"/>
      <c r="L605" s="251"/>
      <c r="M605" s="251"/>
      <c r="N605" s="251"/>
      <c r="O605" s="251"/>
      <c r="P605" s="251"/>
      <c r="Q605" s="251"/>
      <c r="R605" s="251"/>
      <c r="S605" s="251"/>
      <c r="T605" s="251"/>
      <c r="U605" s="251"/>
      <c r="V605" s="251"/>
      <c r="W605" s="251"/>
      <c r="X605" s="251"/>
      <c r="Y605" s="251"/>
    </row>
    <row r="606" spans="1:25" ht="15.75" x14ac:dyDescent="0.25">
      <c r="A606" s="254"/>
      <c r="B606" s="254"/>
      <c r="C606" s="255"/>
      <c r="D606" s="619"/>
      <c r="E606" s="251"/>
      <c r="F606" s="839"/>
      <c r="G606" s="839"/>
      <c r="H606" s="839"/>
      <c r="I606" s="251"/>
      <c r="J606" s="251"/>
      <c r="K606" s="251"/>
      <c r="L606" s="251"/>
      <c r="M606" s="251"/>
      <c r="N606" s="251"/>
      <c r="O606" s="251"/>
      <c r="P606" s="251"/>
      <c r="Q606" s="251"/>
      <c r="R606" s="251"/>
      <c r="S606" s="251"/>
      <c r="T606" s="251"/>
      <c r="U606" s="251"/>
      <c r="V606" s="251"/>
      <c r="W606" s="251"/>
      <c r="X606" s="251"/>
      <c r="Y606" s="251"/>
    </row>
    <row r="607" spans="1:25" ht="15.75" x14ac:dyDescent="0.25">
      <c r="A607" s="254"/>
      <c r="B607" s="254"/>
      <c r="C607" s="255"/>
      <c r="D607" s="619"/>
      <c r="E607" s="251"/>
      <c r="F607" s="839"/>
      <c r="G607" s="839"/>
      <c r="H607" s="839"/>
      <c r="I607" s="251"/>
      <c r="J607" s="251"/>
      <c r="K607" s="251"/>
      <c r="L607" s="251"/>
      <c r="M607" s="251"/>
      <c r="N607" s="251"/>
      <c r="O607" s="251"/>
      <c r="P607" s="251"/>
      <c r="Q607" s="251"/>
      <c r="R607" s="251"/>
      <c r="S607" s="251"/>
      <c r="T607" s="251"/>
      <c r="U607" s="251"/>
      <c r="V607" s="251"/>
      <c r="W607" s="251"/>
      <c r="X607" s="251"/>
      <c r="Y607" s="251"/>
    </row>
    <row r="608" spans="1:25" ht="15.75" x14ac:dyDescent="0.25">
      <c r="A608" s="254"/>
      <c r="B608" s="254"/>
      <c r="C608" s="255"/>
      <c r="D608" s="619"/>
      <c r="E608" s="251"/>
      <c r="F608" s="839"/>
      <c r="G608" s="839"/>
      <c r="H608" s="839"/>
      <c r="I608" s="251"/>
      <c r="J608" s="251"/>
      <c r="K608" s="251"/>
      <c r="L608" s="251"/>
      <c r="M608" s="251"/>
      <c r="N608" s="251"/>
      <c r="O608" s="251"/>
      <c r="P608" s="251"/>
      <c r="Q608" s="251"/>
      <c r="R608" s="251"/>
      <c r="S608" s="251"/>
      <c r="T608" s="251"/>
      <c r="U608" s="251"/>
      <c r="V608" s="251"/>
      <c r="W608" s="251"/>
      <c r="X608" s="251"/>
      <c r="Y608" s="251"/>
    </row>
    <row r="609" spans="1:25" ht="15.75" x14ac:dyDescent="0.25">
      <c r="A609" s="254"/>
      <c r="B609" s="254"/>
      <c r="C609" s="255"/>
      <c r="D609" s="619"/>
      <c r="E609" s="251"/>
      <c r="F609" s="839"/>
      <c r="G609" s="839"/>
      <c r="H609" s="839"/>
      <c r="I609" s="251"/>
      <c r="J609" s="251"/>
      <c r="K609" s="251"/>
      <c r="L609" s="251"/>
      <c r="M609" s="251"/>
      <c r="N609" s="251"/>
      <c r="O609" s="251"/>
      <c r="P609" s="251"/>
      <c r="Q609" s="251"/>
      <c r="R609" s="251"/>
      <c r="S609" s="251"/>
      <c r="T609" s="251"/>
      <c r="U609" s="251"/>
      <c r="V609" s="251"/>
      <c r="W609" s="251"/>
      <c r="X609" s="251"/>
      <c r="Y609" s="251"/>
    </row>
    <row r="610" spans="1:25" ht="15.75" x14ac:dyDescent="0.25">
      <c r="A610" s="254"/>
      <c r="B610" s="254"/>
      <c r="C610" s="255"/>
      <c r="D610" s="619"/>
      <c r="E610" s="251"/>
      <c r="F610" s="839"/>
      <c r="G610" s="839"/>
      <c r="H610" s="839"/>
      <c r="I610" s="251"/>
      <c r="J610" s="251"/>
      <c r="K610" s="251"/>
      <c r="L610" s="251"/>
      <c r="M610" s="251"/>
      <c r="N610" s="251"/>
      <c r="O610" s="251"/>
      <c r="P610" s="251"/>
      <c r="Q610" s="251"/>
      <c r="R610" s="251"/>
      <c r="S610" s="251"/>
      <c r="T610" s="251"/>
      <c r="U610" s="251"/>
      <c r="V610" s="251"/>
      <c r="W610" s="251"/>
      <c r="X610" s="251"/>
      <c r="Y610" s="251"/>
    </row>
    <row r="611" spans="1:25" ht="15.75" x14ac:dyDescent="0.25">
      <c r="A611" s="254"/>
      <c r="B611" s="254"/>
      <c r="C611" s="255"/>
      <c r="D611" s="619"/>
      <c r="E611" s="251"/>
      <c r="F611" s="839"/>
      <c r="G611" s="839"/>
      <c r="H611" s="839"/>
      <c r="I611" s="251"/>
      <c r="J611" s="251"/>
      <c r="K611" s="251"/>
      <c r="L611" s="251"/>
      <c r="M611" s="251"/>
      <c r="N611" s="251"/>
      <c r="O611" s="251"/>
      <c r="P611" s="251"/>
      <c r="Q611" s="251"/>
      <c r="R611" s="251"/>
      <c r="S611" s="251"/>
      <c r="T611" s="251"/>
      <c r="U611" s="251"/>
      <c r="V611" s="251"/>
      <c r="W611" s="251"/>
      <c r="X611" s="251"/>
      <c r="Y611" s="251"/>
    </row>
    <row r="612" spans="1:25" ht="15.75" x14ac:dyDescent="0.25">
      <c r="A612" s="254"/>
      <c r="B612" s="254"/>
      <c r="C612" s="255"/>
      <c r="D612" s="619"/>
      <c r="E612" s="251"/>
      <c r="F612" s="839"/>
      <c r="G612" s="839"/>
      <c r="H612" s="839"/>
      <c r="I612" s="251"/>
      <c r="J612" s="251"/>
      <c r="K612" s="251"/>
      <c r="L612" s="251"/>
      <c r="M612" s="251"/>
      <c r="N612" s="251"/>
      <c r="O612" s="251"/>
      <c r="P612" s="251"/>
      <c r="Q612" s="251"/>
      <c r="R612" s="251"/>
      <c r="S612" s="251"/>
      <c r="T612" s="251"/>
      <c r="U612" s="251"/>
      <c r="V612" s="251"/>
      <c r="W612" s="251"/>
      <c r="X612" s="251"/>
      <c r="Y612" s="251"/>
    </row>
    <row r="613" spans="1:25" ht="15.75" x14ac:dyDescent="0.25">
      <c r="A613" s="254"/>
      <c r="B613" s="254"/>
      <c r="C613" s="255"/>
      <c r="D613" s="619"/>
      <c r="E613" s="251"/>
      <c r="F613" s="839"/>
      <c r="G613" s="839"/>
      <c r="H613" s="839"/>
      <c r="I613" s="251"/>
      <c r="J613" s="251"/>
      <c r="K613" s="251"/>
      <c r="L613" s="251"/>
      <c r="M613" s="251"/>
      <c r="N613" s="251"/>
      <c r="O613" s="251"/>
      <c r="P613" s="251"/>
      <c r="Q613" s="251"/>
      <c r="R613" s="251"/>
      <c r="S613" s="251"/>
      <c r="T613" s="251"/>
      <c r="U613" s="251"/>
      <c r="V613" s="251"/>
      <c r="W613" s="251"/>
      <c r="X613" s="251"/>
      <c r="Y613" s="251"/>
    </row>
    <row r="614" spans="1:25" ht="15.75" x14ac:dyDescent="0.25">
      <c r="A614" s="254"/>
      <c r="B614" s="254"/>
      <c r="C614" s="255"/>
      <c r="D614" s="619"/>
      <c r="E614" s="251"/>
      <c r="F614" s="839"/>
      <c r="G614" s="839"/>
      <c r="H614" s="839"/>
      <c r="I614" s="251"/>
      <c r="J614" s="251"/>
      <c r="K614" s="251"/>
      <c r="L614" s="251"/>
      <c r="M614" s="251"/>
      <c r="N614" s="251"/>
      <c r="O614" s="251"/>
      <c r="P614" s="251"/>
      <c r="Q614" s="251"/>
      <c r="R614" s="251"/>
      <c r="S614" s="251"/>
      <c r="T614" s="251"/>
      <c r="U614" s="251"/>
      <c r="V614" s="251"/>
      <c r="W614" s="251"/>
      <c r="X614" s="251"/>
      <c r="Y614" s="251"/>
    </row>
    <row r="615" spans="1:25" ht="15.75" x14ac:dyDescent="0.25">
      <c r="A615" s="254"/>
      <c r="B615" s="254"/>
      <c r="C615" s="255"/>
      <c r="D615" s="619"/>
      <c r="E615" s="251"/>
      <c r="F615" s="839"/>
      <c r="G615" s="839"/>
      <c r="H615" s="839"/>
      <c r="I615" s="251"/>
      <c r="J615" s="251"/>
      <c r="K615" s="251"/>
      <c r="L615" s="251"/>
      <c r="M615" s="251"/>
      <c r="N615" s="251"/>
      <c r="O615" s="251"/>
      <c r="P615" s="251"/>
      <c r="Q615" s="251"/>
      <c r="R615" s="251"/>
      <c r="S615" s="251"/>
      <c r="T615" s="251"/>
      <c r="U615" s="251"/>
      <c r="V615" s="251"/>
      <c r="W615" s="251"/>
      <c r="X615" s="251"/>
      <c r="Y615" s="251"/>
    </row>
    <row r="616" spans="1:25" ht="15.75" x14ac:dyDescent="0.25">
      <c r="A616" s="254"/>
      <c r="B616" s="254"/>
      <c r="C616" s="255"/>
      <c r="D616" s="619"/>
      <c r="E616" s="251"/>
      <c r="F616" s="839"/>
      <c r="G616" s="839"/>
      <c r="H616" s="839"/>
      <c r="I616" s="251"/>
      <c r="J616" s="251"/>
      <c r="K616" s="251"/>
      <c r="L616" s="251"/>
      <c r="M616" s="251"/>
      <c r="N616" s="251"/>
      <c r="O616" s="251"/>
      <c r="P616" s="251"/>
      <c r="Q616" s="251"/>
      <c r="R616" s="251"/>
      <c r="S616" s="251"/>
      <c r="T616" s="251"/>
      <c r="U616" s="251"/>
      <c r="V616" s="251"/>
      <c r="W616" s="251"/>
      <c r="X616" s="251"/>
      <c r="Y616" s="251"/>
    </row>
    <row r="617" spans="1:25" ht="15.75" x14ac:dyDescent="0.25">
      <c r="A617" s="254"/>
      <c r="B617" s="254"/>
      <c r="C617" s="255"/>
      <c r="D617" s="619"/>
      <c r="E617" s="251"/>
      <c r="F617" s="839"/>
      <c r="G617" s="839"/>
      <c r="H617" s="839"/>
      <c r="I617" s="251"/>
      <c r="J617" s="251"/>
      <c r="K617" s="251"/>
      <c r="L617" s="251"/>
      <c r="M617" s="251"/>
      <c r="N617" s="251"/>
      <c r="O617" s="251"/>
      <c r="P617" s="251"/>
      <c r="Q617" s="251"/>
      <c r="R617" s="251"/>
      <c r="S617" s="251"/>
      <c r="T617" s="251"/>
      <c r="U617" s="251"/>
      <c r="V617" s="251"/>
      <c r="W617" s="251"/>
      <c r="X617" s="251"/>
      <c r="Y617" s="251"/>
    </row>
    <row r="618" spans="1:25" ht="15.75" x14ac:dyDescent="0.25">
      <c r="A618" s="254"/>
      <c r="B618" s="254"/>
      <c r="C618" s="255"/>
      <c r="D618" s="619"/>
      <c r="E618" s="251"/>
      <c r="F618" s="839"/>
      <c r="G618" s="839"/>
      <c r="H618" s="839"/>
      <c r="I618" s="251"/>
      <c r="J618" s="251"/>
      <c r="K618" s="251"/>
      <c r="L618" s="251"/>
      <c r="M618" s="251"/>
      <c r="N618" s="251"/>
      <c r="O618" s="251"/>
      <c r="P618" s="251"/>
      <c r="Q618" s="251"/>
      <c r="R618" s="251"/>
      <c r="S618" s="251"/>
      <c r="T618" s="251"/>
      <c r="U618" s="251"/>
      <c r="V618" s="251"/>
      <c r="W618" s="251"/>
      <c r="X618" s="251"/>
      <c r="Y618" s="251"/>
    </row>
    <row r="619" spans="1:25" ht="15.75" x14ac:dyDescent="0.25">
      <c r="A619" s="254"/>
      <c r="B619" s="254"/>
      <c r="C619" s="255"/>
      <c r="D619" s="619"/>
      <c r="E619" s="251"/>
      <c r="F619" s="839"/>
      <c r="G619" s="839"/>
      <c r="H619" s="839"/>
      <c r="I619" s="251"/>
      <c r="J619" s="251"/>
      <c r="K619" s="251"/>
      <c r="L619" s="251"/>
      <c r="M619" s="251"/>
      <c r="N619" s="251"/>
      <c r="O619" s="251"/>
      <c r="P619" s="251"/>
      <c r="Q619" s="251"/>
      <c r="R619" s="251"/>
      <c r="S619" s="251"/>
      <c r="T619" s="251"/>
      <c r="U619" s="251"/>
      <c r="V619" s="251"/>
      <c r="W619" s="251"/>
      <c r="X619" s="251"/>
      <c r="Y619" s="251"/>
    </row>
    <row r="620" spans="1:25" ht="15.75" x14ac:dyDescent="0.25">
      <c r="A620" s="254"/>
      <c r="B620" s="254"/>
      <c r="C620" s="255"/>
      <c r="D620" s="619"/>
      <c r="E620" s="251"/>
      <c r="F620" s="839"/>
      <c r="G620" s="839"/>
      <c r="H620" s="839"/>
      <c r="I620" s="251"/>
      <c r="J620" s="251"/>
      <c r="K620" s="251"/>
      <c r="L620" s="251"/>
      <c r="M620" s="251"/>
      <c r="N620" s="251"/>
      <c r="O620" s="251"/>
      <c r="P620" s="251"/>
      <c r="Q620" s="251"/>
      <c r="R620" s="251"/>
      <c r="S620" s="251"/>
      <c r="T620" s="251"/>
      <c r="U620" s="251"/>
      <c r="V620" s="251"/>
      <c r="W620" s="251"/>
      <c r="X620" s="251"/>
      <c r="Y620" s="251"/>
    </row>
    <row r="621" spans="1:25" ht="15.75" x14ac:dyDescent="0.25">
      <c r="A621" s="254"/>
      <c r="B621" s="254"/>
      <c r="C621" s="255"/>
      <c r="D621" s="619"/>
      <c r="E621" s="251"/>
      <c r="F621" s="839"/>
      <c r="G621" s="839"/>
      <c r="H621" s="839"/>
      <c r="I621" s="251"/>
      <c r="J621" s="251"/>
      <c r="K621" s="251"/>
      <c r="L621" s="251"/>
      <c r="M621" s="251"/>
      <c r="N621" s="251"/>
      <c r="O621" s="251"/>
      <c r="P621" s="251"/>
      <c r="Q621" s="251"/>
      <c r="R621" s="251"/>
      <c r="S621" s="251"/>
      <c r="T621" s="251"/>
      <c r="U621" s="251"/>
      <c r="V621" s="251"/>
      <c r="W621" s="251"/>
      <c r="X621" s="251"/>
      <c r="Y621" s="251"/>
    </row>
    <row r="622" spans="1:25" ht="15.75" x14ac:dyDescent="0.25">
      <c r="A622" s="254"/>
      <c r="B622" s="254"/>
      <c r="C622" s="255"/>
      <c r="D622" s="619"/>
      <c r="E622" s="251"/>
      <c r="F622" s="839"/>
      <c r="G622" s="839"/>
      <c r="H622" s="839"/>
      <c r="I622" s="251"/>
      <c r="J622" s="251"/>
      <c r="K622" s="251"/>
      <c r="L622" s="251"/>
      <c r="M622" s="251"/>
      <c r="N622" s="251"/>
      <c r="O622" s="251"/>
      <c r="P622" s="251"/>
      <c r="Q622" s="251"/>
      <c r="R622" s="251"/>
      <c r="S622" s="251"/>
      <c r="T622" s="251"/>
      <c r="U622" s="251"/>
      <c r="V622" s="251"/>
      <c r="W622" s="251"/>
      <c r="X622" s="251"/>
      <c r="Y622" s="251"/>
    </row>
    <row r="623" spans="1:25" ht="15.75" x14ac:dyDescent="0.25">
      <c r="A623" s="254"/>
      <c r="B623" s="254"/>
      <c r="C623" s="255"/>
      <c r="D623" s="619"/>
      <c r="E623" s="251"/>
      <c r="F623" s="839"/>
      <c r="G623" s="839"/>
      <c r="H623" s="839"/>
      <c r="I623" s="251"/>
      <c r="J623" s="251"/>
      <c r="K623" s="251"/>
      <c r="L623" s="251"/>
      <c r="M623" s="251"/>
      <c r="N623" s="251"/>
      <c r="O623" s="251"/>
      <c r="P623" s="251"/>
      <c r="Q623" s="251"/>
      <c r="R623" s="251"/>
      <c r="S623" s="251"/>
      <c r="T623" s="251"/>
      <c r="U623" s="251"/>
      <c r="V623" s="251"/>
      <c r="W623" s="251"/>
      <c r="X623" s="251"/>
      <c r="Y623" s="251"/>
    </row>
    <row r="624" spans="1:25" ht="15.75" x14ac:dyDescent="0.25">
      <c r="A624" s="254"/>
      <c r="B624" s="254"/>
      <c r="C624" s="255"/>
      <c r="D624" s="619"/>
      <c r="E624" s="251"/>
      <c r="F624" s="839"/>
      <c r="G624" s="839"/>
      <c r="H624" s="839"/>
      <c r="I624" s="251"/>
      <c r="J624" s="251"/>
      <c r="K624" s="251"/>
      <c r="L624" s="251"/>
      <c r="M624" s="251"/>
      <c r="N624" s="251"/>
      <c r="O624" s="251"/>
      <c r="P624" s="251"/>
      <c r="Q624" s="251"/>
      <c r="R624" s="251"/>
      <c r="S624" s="251"/>
      <c r="T624" s="251"/>
      <c r="U624" s="251"/>
      <c r="V624" s="251"/>
      <c r="W624" s="251"/>
      <c r="X624" s="251"/>
      <c r="Y624" s="251"/>
    </row>
    <row r="625" spans="1:25" ht="15.75" x14ac:dyDescent="0.25">
      <c r="A625" s="254"/>
      <c r="B625" s="254"/>
      <c r="C625" s="255"/>
      <c r="D625" s="619"/>
      <c r="E625" s="251"/>
      <c r="F625" s="839"/>
      <c r="G625" s="839"/>
      <c r="H625" s="839"/>
      <c r="I625" s="251"/>
      <c r="J625" s="251"/>
      <c r="K625" s="251"/>
      <c r="L625" s="251"/>
      <c r="M625" s="251"/>
      <c r="N625" s="251"/>
      <c r="O625" s="251"/>
      <c r="P625" s="251"/>
      <c r="Q625" s="251"/>
      <c r="R625" s="251"/>
      <c r="S625" s="251"/>
      <c r="T625" s="251"/>
      <c r="U625" s="251"/>
      <c r="V625" s="251"/>
      <c r="W625" s="251"/>
      <c r="X625" s="251"/>
      <c r="Y625" s="251"/>
    </row>
    <row r="626" spans="1:25" ht="15.75" x14ac:dyDescent="0.25">
      <c r="A626" s="254"/>
      <c r="B626" s="254"/>
      <c r="C626" s="255"/>
      <c r="D626" s="619"/>
      <c r="E626" s="251"/>
      <c r="F626" s="839"/>
      <c r="G626" s="839"/>
      <c r="H626" s="839"/>
      <c r="I626" s="251"/>
      <c r="J626" s="251"/>
      <c r="K626" s="251"/>
      <c r="L626" s="251"/>
      <c r="M626" s="251"/>
      <c r="N626" s="251"/>
      <c r="O626" s="251"/>
      <c r="P626" s="251"/>
      <c r="Q626" s="251"/>
      <c r="R626" s="251"/>
      <c r="S626" s="251"/>
      <c r="T626" s="251"/>
      <c r="U626" s="251"/>
      <c r="V626" s="251"/>
      <c r="W626" s="251"/>
      <c r="X626" s="251"/>
      <c r="Y626" s="251"/>
    </row>
    <row r="627" spans="1:25" ht="15.75" x14ac:dyDescent="0.25">
      <c r="A627" s="254"/>
      <c r="B627" s="254"/>
      <c r="C627" s="255"/>
      <c r="D627" s="619"/>
      <c r="E627" s="251"/>
      <c r="F627" s="839"/>
      <c r="G627" s="839"/>
      <c r="H627" s="839"/>
      <c r="I627" s="251"/>
      <c r="J627" s="251"/>
      <c r="K627" s="251"/>
      <c r="L627" s="251"/>
      <c r="M627" s="251"/>
      <c r="N627" s="251"/>
      <c r="O627" s="251"/>
      <c r="P627" s="251"/>
      <c r="Q627" s="251"/>
      <c r="R627" s="251"/>
      <c r="S627" s="251"/>
      <c r="T627" s="251"/>
      <c r="U627" s="251"/>
      <c r="V627" s="251"/>
      <c r="W627" s="251"/>
      <c r="X627" s="251"/>
      <c r="Y627" s="251"/>
    </row>
    <row r="628" spans="1:25" ht="15.75" x14ac:dyDescent="0.25">
      <c r="A628" s="254"/>
      <c r="B628" s="254"/>
      <c r="C628" s="255"/>
      <c r="D628" s="619"/>
      <c r="E628" s="251"/>
      <c r="F628" s="839"/>
      <c r="G628" s="839"/>
      <c r="H628" s="839"/>
      <c r="I628" s="251"/>
      <c r="J628" s="251"/>
      <c r="K628" s="251"/>
      <c r="L628" s="251"/>
      <c r="M628" s="251"/>
      <c r="N628" s="251"/>
      <c r="O628" s="251"/>
      <c r="P628" s="251"/>
      <c r="Q628" s="251"/>
      <c r="R628" s="251"/>
      <c r="S628" s="251"/>
      <c r="T628" s="251"/>
      <c r="U628" s="251"/>
      <c r="V628" s="251"/>
      <c r="W628" s="251"/>
      <c r="X628" s="251"/>
      <c r="Y628" s="251"/>
    </row>
    <row r="629" spans="1:25" ht="15.75" x14ac:dyDescent="0.25">
      <c r="A629" s="254"/>
      <c r="B629" s="254"/>
      <c r="C629" s="255"/>
      <c r="D629" s="619"/>
      <c r="E629" s="251"/>
      <c r="F629" s="839"/>
      <c r="G629" s="839"/>
      <c r="H629" s="839"/>
      <c r="I629" s="251"/>
      <c r="J629" s="251"/>
      <c r="K629" s="251"/>
      <c r="L629" s="251"/>
      <c r="M629" s="251"/>
      <c r="N629" s="251"/>
      <c r="O629" s="251"/>
      <c r="P629" s="251"/>
      <c r="Q629" s="251"/>
      <c r="R629" s="251"/>
      <c r="S629" s="251"/>
      <c r="T629" s="251"/>
      <c r="U629" s="251"/>
      <c r="V629" s="251"/>
      <c r="W629" s="251"/>
      <c r="X629" s="251"/>
      <c r="Y629" s="251"/>
    </row>
    <row r="630" spans="1:25" ht="15.75" x14ac:dyDescent="0.25">
      <c r="A630" s="254"/>
      <c r="B630" s="254"/>
      <c r="C630" s="255"/>
      <c r="D630" s="619"/>
      <c r="E630" s="251"/>
      <c r="F630" s="839"/>
      <c r="G630" s="839"/>
      <c r="H630" s="839"/>
      <c r="I630" s="251"/>
      <c r="J630" s="251"/>
      <c r="K630" s="251"/>
      <c r="L630" s="251"/>
      <c r="M630" s="251"/>
      <c r="N630" s="251"/>
      <c r="O630" s="251"/>
      <c r="P630" s="251"/>
      <c r="Q630" s="251"/>
      <c r="R630" s="251"/>
      <c r="S630" s="251"/>
      <c r="T630" s="251"/>
      <c r="U630" s="251"/>
      <c r="V630" s="251"/>
      <c r="W630" s="251"/>
      <c r="X630" s="251"/>
      <c r="Y630" s="251"/>
    </row>
    <row r="631" spans="1:25" ht="15.75" x14ac:dyDescent="0.25">
      <c r="A631" s="254"/>
      <c r="B631" s="254"/>
      <c r="C631" s="255"/>
      <c r="D631" s="619"/>
      <c r="E631" s="251"/>
      <c r="F631" s="839"/>
      <c r="G631" s="839"/>
      <c r="H631" s="839"/>
      <c r="I631" s="251"/>
      <c r="J631" s="251"/>
      <c r="K631" s="251"/>
      <c r="L631" s="251"/>
      <c r="M631" s="251"/>
      <c r="N631" s="251"/>
      <c r="O631" s="251"/>
      <c r="P631" s="251"/>
      <c r="Q631" s="251"/>
      <c r="R631" s="251"/>
      <c r="S631" s="251"/>
      <c r="T631" s="251"/>
      <c r="U631" s="251"/>
      <c r="V631" s="251"/>
      <c r="W631" s="251"/>
      <c r="X631" s="251"/>
      <c r="Y631" s="251"/>
    </row>
    <row r="632" spans="1:25" ht="15.75" x14ac:dyDescent="0.25">
      <c r="A632" s="254"/>
      <c r="B632" s="254"/>
      <c r="C632" s="255"/>
      <c r="D632" s="619"/>
      <c r="E632" s="251"/>
      <c r="F632" s="839"/>
      <c r="G632" s="839"/>
      <c r="H632" s="839"/>
      <c r="I632" s="251"/>
      <c r="J632" s="251"/>
      <c r="K632" s="251"/>
      <c r="L632" s="251"/>
      <c r="M632" s="251"/>
      <c r="N632" s="251"/>
      <c r="O632" s="251"/>
      <c r="P632" s="251"/>
      <c r="Q632" s="251"/>
      <c r="R632" s="251"/>
      <c r="S632" s="251"/>
      <c r="T632" s="251"/>
      <c r="U632" s="251"/>
      <c r="V632" s="251"/>
      <c r="W632" s="251"/>
      <c r="X632" s="251"/>
      <c r="Y632" s="251"/>
    </row>
    <row r="633" spans="1:25" ht="15.75" x14ac:dyDescent="0.25">
      <c r="A633" s="254"/>
      <c r="B633" s="254"/>
      <c r="C633" s="255"/>
      <c r="D633" s="619"/>
      <c r="E633" s="251"/>
      <c r="F633" s="839"/>
      <c r="G633" s="839"/>
      <c r="H633" s="839"/>
      <c r="I633" s="251"/>
      <c r="J633" s="251"/>
      <c r="K633" s="251"/>
      <c r="L633" s="251"/>
      <c r="M633" s="251"/>
      <c r="N633" s="251"/>
      <c r="O633" s="251"/>
      <c r="P633" s="251"/>
      <c r="Q633" s="251"/>
      <c r="R633" s="251"/>
      <c r="S633" s="251"/>
      <c r="T633" s="251"/>
      <c r="U633" s="251"/>
      <c r="V633" s="251"/>
      <c r="W633" s="251"/>
      <c r="X633" s="251"/>
      <c r="Y633" s="251"/>
    </row>
    <row r="634" spans="1:25" ht="15.75" x14ac:dyDescent="0.25">
      <c r="A634" s="254"/>
      <c r="B634" s="254"/>
      <c r="C634" s="255"/>
      <c r="D634" s="619"/>
      <c r="E634" s="251"/>
      <c r="F634" s="839"/>
      <c r="G634" s="839"/>
      <c r="H634" s="839"/>
      <c r="I634" s="251"/>
      <c r="J634" s="251"/>
      <c r="K634" s="251"/>
      <c r="L634" s="251"/>
      <c r="M634" s="251"/>
      <c r="N634" s="251"/>
      <c r="O634" s="251"/>
      <c r="P634" s="251"/>
      <c r="Q634" s="251"/>
      <c r="R634" s="251"/>
      <c r="S634" s="251"/>
      <c r="T634" s="251"/>
      <c r="U634" s="251"/>
      <c r="V634" s="251"/>
      <c r="W634" s="251"/>
      <c r="X634" s="251"/>
      <c r="Y634" s="251"/>
    </row>
    <row r="635" spans="1:25" ht="15.75" x14ac:dyDescent="0.25">
      <c r="A635" s="254"/>
      <c r="B635" s="254"/>
      <c r="C635" s="255"/>
      <c r="D635" s="619"/>
      <c r="E635" s="251"/>
      <c r="F635" s="839"/>
      <c r="G635" s="839"/>
      <c r="H635" s="839"/>
      <c r="I635" s="251"/>
      <c r="J635" s="251"/>
      <c r="K635" s="251"/>
      <c r="L635" s="251"/>
      <c r="M635" s="251"/>
      <c r="N635" s="251"/>
      <c r="O635" s="251"/>
      <c r="P635" s="251"/>
      <c r="Q635" s="251"/>
      <c r="R635" s="251"/>
      <c r="S635" s="251"/>
      <c r="T635" s="251"/>
      <c r="U635" s="251"/>
      <c r="V635" s="251"/>
      <c r="W635" s="251"/>
      <c r="X635" s="251"/>
      <c r="Y635" s="251"/>
    </row>
    <row r="636" spans="1:25" ht="15.75" x14ac:dyDescent="0.25">
      <c r="A636" s="254"/>
      <c r="B636" s="254"/>
      <c r="C636" s="255"/>
      <c r="D636" s="619"/>
      <c r="E636" s="251"/>
      <c r="F636" s="839"/>
      <c r="G636" s="839"/>
      <c r="H636" s="839"/>
      <c r="I636" s="251"/>
      <c r="J636" s="251"/>
      <c r="K636" s="251"/>
      <c r="L636" s="251"/>
      <c r="M636" s="251"/>
      <c r="N636" s="251"/>
      <c r="O636" s="251"/>
      <c r="P636" s="251"/>
      <c r="Q636" s="251"/>
      <c r="R636" s="251"/>
      <c r="S636" s="251"/>
      <c r="T636" s="251"/>
      <c r="U636" s="251"/>
      <c r="V636" s="251"/>
      <c r="W636" s="251"/>
      <c r="X636" s="251"/>
      <c r="Y636" s="251"/>
    </row>
    <row r="637" spans="1:25" ht="15.75" x14ac:dyDescent="0.25">
      <c r="A637" s="254"/>
      <c r="B637" s="254"/>
      <c r="C637" s="255"/>
      <c r="D637" s="619"/>
      <c r="E637" s="251"/>
      <c r="F637" s="839"/>
      <c r="G637" s="839"/>
      <c r="H637" s="839"/>
      <c r="I637" s="251"/>
      <c r="J637" s="251"/>
      <c r="K637" s="251"/>
      <c r="L637" s="251"/>
      <c r="M637" s="251"/>
      <c r="N637" s="251"/>
      <c r="O637" s="251"/>
      <c r="P637" s="251"/>
      <c r="Q637" s="251"/>
      <c r="R637" s="251"/>
      <c r="S637" s="251"/>
      <c r="T637" s="251"/>
      <c r="U637" s="251"/>
      <c r="V637" s="251"/>
      <c r="W637" s="251"/>
      <c r="X637" s="251"/>
      <c r="Y637" s="251"/>
    </row>
    <row r="638" spans="1:25" ht="15.75" x14ac:dyDescent="0.25">
      <c r="A638" s="254"/>
      <c r="B638" s="254"/>
      <c r="C638" s="255"/>
      <c r="D638" s="619"/>
      <c r="E638" s="251"/>
      <c r="F638" s="839"/>
      <c r="G638" s="839"/>
      <c r="H638" s="839"/>
      <c r="I638" s="251"/>
      <c r="J638" s="251"/>
      <c r="K638" s="251"/>
      <c r="L638" s="251"/>
      <c r="M638" s="251"/>
      <c r="N638" s="251"/>
      <c r="O638" s="251"/>
      <c r="P638" s="251"/>
      <c r="Q638" s="251"/>
      <c r="R638" s="251"/>
      <c r="S638" s="251"/>
      <c r="T638" s="251"/>
      <c r="U638" s="251"/>
      <c r="V638" s="251"/>
      <c r="W638" s="251"/>
      <c r="X638" s="251"/>
      <c r="Y638" s="251"/>
    </row>
    <row r="639" spans="1:25" ht="15.75" x14ac:dyDescent="0.25">
      <c r="A639" s="254"/>
      <c r="B639" s="254"/>
      <c r="C639" s="255"/>
      <c r="D639" s="619"/>
      <c r="E639" s="251"/>
      <c r="F639" s="839"/>
      <c r="G639" s="839"/>
      <c r="H639" s="839"/>
      <c r="I639" s="251"/>
      <c r="J639" s="251"/>
      <c r="K639" s="251"/>
      <c r="L639" s="251"/>
      <c r="M639" s="251"/>
      <c r="N639" s="251"/>
      <c r="O639" s="251"/>
      <c r="P639" s="251"/>
      <c r="Q639" s="251"/>
      <c r="R639" s="251"/>
      <c r="S639" s="251"/>
      <c r="T639" s="251"/>
      <c r="U639" s="251"/>
      <c r="V639" s="251"/>
      <c r="W639" s="251"/>
      <c r="X639" s="251"/>
      <c r="Y639" s="251"/>
    </row>
    <row r="640" spans="1:25" ht="15.75" x14ac:dyDescent="0.25">
      <c r="A640" s="254"/>
      <c r="B640" s="254"/>
      <c r="C640" s="255"/>
      <c r="D640" s="619"/>
      <c r="E640" s="251"/>
      <c r="F640" s="839"/>
      <c r="G640" s="839"/>
      <c r="H640" s="839"/>
      <c r="I640" s="251"/>
      <c r="J640" s="251"/>
      <c r="K640" s="251"/>
      <c r="L640" s="251"/>
      <c r="M640" s="251"/>
      <c r="N640" s="251"/>
      <c r="O640" s="251"/>
      <c r="P640" s="251"/>
      <c r="Q640" s="251"/>
      <c r="R640" s="251"/>
      <c r="S640" s="251"/>
      <c r="T640" s="251"/>
      <c r="U640" s="251"/>
      <c r="V640" s="251"/>
      <c r="W640" s="251"/>
      <c r="X640" s="251"/>
      <c r="Y640" s="251"/>
    </row>
    <row r="641" spans="1:25" ht="15.75" x14ac:dyDescent="0.25">
      <c r="A641" s="254"/>
      <c r="B641" s="254"/>
      <c r="C641" s="255"/>
      <c r="D641" s="619"/>
      <c r="E641" s="251"/>
      <c r="F641" s="839"/>
      <c r="G641" s="839"/>
      <c r="H641" s="839"/>
      <c r="I641" s="251"/>
      <c r="J641" s="251"/>
      <c r="K641" s="251"/>
      <c r="L641" s="251"/>
      <c r="M641" s="251"/>
      <c r="N641" s="251"/>
      <c r="O641" s="251"/>
      <c r="P641" s="251"/>
      <c r="Q641" s="251"/>
      <c r="R641" s="251"/>
      <c r="S641" s="251"/>
      <c r="T641" s="251"/>
      <c r="U641" s="251"/>
      <c r="V641" s="251"/>
      <c r="W641" s="251"/>
      <c r="X641" s="251"/>
      <c r="Y641" s="251"/>
    </row>
    <row r="642" spans="1:25" ht="15.75" x14ac:dyDescent="0.25">
      <c r="A642" s="254"/>
      <c r="B642" s="254"/>
      <c r="C642" s="255"/>
      <c r="D642" s="619"/>
      <c r="E642" s="251"/>
      <c r="F642" s="839"/>
      <c r="G642" s="839"/>
      <c r="H642" s="839"/>
      <c r="I642" s="251"/>
      <c r="J642" s="251"/>
      <c r="K642" s="251"/>
      <c r="L642" s="251"/>
      <c r="M642" s="251"/>
      <c r="N642" s="251"/>
      <c r="O642" s="251"/>
      <c r="P642" s="251"/>
      <c r="Q642" s="251"/>
      <c r="R642" s="251"/>
      <c r="S642" s="251"/>
      <c r="T642" s="251"/>
      <c r="U642" s="251"/>
      <c r="V642" s="251"/>
      <c r="W642" s="251"/>
      <c r="X642" s="251"/>
      <c r="Y642" s="251"/>
    </row>
    <row r="643" spans="1:25" ht="15.75" x14ac:dyDescent="0.25">
      <c r="A643" s="254"/>
      <c r="B643" s="254"/>
      <c r="C643" s="255"/>
      <c r="D643" s="619"/>
      <c r="E643" s="251"/>
      <c r="F643" s="839"/>
      <c r="G643" s="839"/>
      <c r="H643" s="839"/>
      <c r="I643" s="251"/>
      <c r="J643" s="251"/>
      <c r="K643" s="251"/>
      <c r="L643" s="251"/>
      <c r="M643" s="251"/>
      <c r="N643" s="251"/>
      <c r="O643" s="251"/>
      <c r="P643" s="251"/>
      <c r="Q643" s="251"/>
      <c r="R643" s="251"/>
      <c r="S643" s="251"/>
      <c r="T643" s="251"/>
      <c r="U643" s="251"/>
      <c r="V643" s="251"/>
      <c r="W643" s="251"/>
      <c r="X643" s="251"/>
      <c r="Y643" s="251"/>
    </row>
    <row r="644" spans="1:25" ht="15.75" x14ac:dyDescent="0.25">
      <c r="A644" s="254"/>
      <c r="B644" s="254"/>
      <c r="C644" s="255"/>
      <c r="D644" s="619"/>
      <c r="E644" s="251"/>
      <c r="F644" s="839"/>
      <c r="G644" s="839"/>
      <c r="H644" s="839"/>
      <c r="I644" s="251"/>
      <c r="J644" s="251"/>
      <c r="K644" s="251"/>
      <c r="L644" s="251"/>
      <c r="M644" s="251"/>
      <c r="N644" s="251"/>
      <c r="O644" s="251"/>
      <c r="P644" s="251"/>
      <c r="Q644" s="251"/>
      <c r="R644" s="251"/>
      <c r="S644" s="251"/>
      <c r="T644" s="251"/>
      <c r="U644" s="251"/>
      <c r="V644" s="251"/>
      <c r="W644" s="251"/>
      <c r="X644" s="251"/>
      <c r="Y644" s="251"/>
    </row>
    <row r="645" spans="1:25" ht="15.75" x14ac:dyDescent="0.25">
      <c r="A645" s="254"/>
      <c r="B645" s="254"/>
      <c r="C645" s="255"/>
      <c r="D645" s="619"/>
      <c r="E645" s="251"/>
      <c r="F645" s="839"/>
      <c r="G645" s="839"/>
      <c r="H645" s="839"/>
      <c r="I645" s="251"/>
      <c r="J645" s="251"/>
      <c r="K645" s="251"/>
      <c r="L645" s="251"/>
      <c r="M645" s="251"/>
      <c r="N645" s="251"/>
      <c r="O645" s="251"/>
      <c r="P645" s="251"/>
      <c r="Q645" s="251"/>
      <c r="R645" s="251"/>
      <c r="S645" s="251"/>
      <c r="T645" s="251"/>
      <c r="U645" s="251"/>
      <c r="V645" s="251"/>
      <c r="W645" s="251"/>
      <c r="X645" s="251"/>
      <c r="Y645" s="251"/>
    </row>
    <row r="646" spans="1:25" ht="15.75" x14ac:dyDescent="0.25">
      <c r="A646" s="254"/>
      <c r="B646" s="254"/>
      <c r="C646" s="255"/>
      <c r="D646" s="619"/>
      <c r="E646" s="251"/>
      <c r="F646" s="839"/>
      <c r="G646" s="839"/>
      <c r="H646" s="839"/>
      <c r="I646" s="251"/>
      <c r="J646" s="251"/>
      <c r="K646" s="251"/>
      <c r="L646" s="251"/>
      <c r="M646" s="251"/>
      <c r="N646" s="251"/>
      <c r="O646" s="251"/>
      <c r="P646" s="251"/>
      <c r="Q646" s="251"/>
      <c r="R646" s="251"/>
      <c r="S646" s="251"/>
      <c r="T646" s="251"/>
      <c r="U646" s="251"/>
      <c r="V646" s="251"/>
      <c r="W646" s="251"/>
      <c r="X646" s="251"/>
      <c r="Y646" s="251"/>
    </row>
    <row r="647" spans="1:25" ht="15.75" x14ac:dyDescent="0.25">
      <c r="A647" s="254"/>
      <c r="B647" s="254"/>
      <c r="C647" s="255"/>
      <c r="D647" s="619"/>
      <c r="E647" s="251"/>
      <c r="F647" s="839"/>
      <c r="G647" s="839"/>
      <c r="H647" s="839"/>
      <c r="I647" s="251"/>
      <c r="J647" s="251"/>
      <c r="K647" s="251"/>
      <c r="L647" s="251"/>
      <c r="M647" s="251"/>
      <c r="N647" s="251"/>
      <c r="O647" s="251"/>
      <c r="P647" s="251"/>
      <c r="Q647" s="251"/>
      <c r="R647" s="251"/>
      <c r="S647" s="251"/>
      <c r="T647" s="251"/>
      <c r="U647" s="251"/>
      <c r="V647" s="251"/>
      <c r="W647" s="251"/>
      <c r="X647" s="251"/>
      <c r="Y647" s="251"/>
    </row>
    <row r="648" spans="1:25" ht="15.75" x14ac:dyDescent="0.25">
      <c r="A648" s="254"/>
      <c r="B648" s="254"/>
      <c r="C648" s="255"/>
      <c r="D648" s="619"/>
      <c r="E648" s="251"/>
      <c r="F648" s="839"/>
      <c r="G648" s="839"/>
      <c r="H648" s="839"/>
      <c r="I648" s="251"/>
      <c r="J648" s="251"/>
      <c r="K648" s="251"/>
      <c r="L648" s="251"/>
      <c r="M648" s="251"/>
      <c r="N648" s="251"/>
      <c r="O648" s="251"/>
      <c r="P648" s="251"/>
      <c r="Q648" s="251"/>
      <c r="R648" s="251"/>
      <c r="S648" s="251"/>
      <c r="T648" s="251"/>
      <c r="U648" s="251"/>
      <c r="V648" s="251"/>
      <c r="W648" s="251"/>
      <c r="X648" s="251"/>
      <c r="Y648" s="251"/>
    </row>
    <row r="649" spans="1:25" ht="15.75" x14ac:dyDescent="0.25">
      <c r="A649" s="254"/>
      <c r="B649" s="254"/>
      <c r="C649" s="255"/>
      <c r="D649" s="619"/>
      <c r="E649" s="251"/>
      <c r="F649" s="839"/>
      <c r="G649" s="839"/>
      <c r="H649" s="839"/>
      <c r="I649" s="251"/>
      <c r="J649" s="251"/>
      <c r="K649" s="251"/>
      <c r="L649" s="251"/>
      <c r="M649" s="251"/>
      <c r="N649" s="251"/>
      <c r="O649" s="251"/>
      <c r="P649" s="251"/>
      <c r="Q649" s="251"/>
      <c r="R649" s="251"/>
      <c r="S649" s="251"/>
      <c r="T649" s="251"/>
      <c r="U649" s="251"/>
      <c r="V649" s="251"/>
      <c r="W649" s="251"/>
      <c r="X649" s="251"/>
      <c r="Y649" s="251"/>
    </row>
    <row r="650" spans="1:25" ht="15.75" x14ac:dyDescent="0.25">
      <c r="A650" s="254"/>
      <c r="B650" s="254"/>
      <c r="C650" s="255"/>
      <c r="D650" s="619"/>
      <c r="E650" s="251"/>
      <c r="F650" s="839"/>
      <c r="G650" s="839"/>
      <c r="H650" s="839"/>
      <c r="I650" s="251"/>
      <c r="J650" s="251"/>
      <c r="K650" s="251"/>
      <c r="L650" s="251"/>
      <c r="M650" s="251"/>
      <c r="N650" s="251"/>
      <c r="O650" s="251"/>
      <c r="P650" s="251"/>
      <c r="Q650" s="251"/>
      <c r="R650" s="251"/>
      <c r="S650" s="251"/>
      <c r="T650" s="251"/>
      <c r="U650" s="251"/>
      <c r="V650" s="251"/>
      <c r="W650" s="251"/>
      <c r="X650" s="251"/>
      <c r="Y650" s="251"/>
    </row>
    <row r="651" spans="1:25" ht="15.75" x14ac:dyDescent="0.25">
      <c r="A651" s="254"/>
      <c r="B651" s="254"/>
      <c r="C651" s="255"/>
      <c r="D651" s="619"/>
      <c r="E651" s="251"/>
      <c r="F651" s="839"/>
      <c r="G651" s="839"/>
      <c r="H651" s="839"/>
      <c r="I651" s="251"/>
      <c r="J651" s="251"/>
      <c r="K651" s="251"/>
      <c r="L651" s="251"/>
      <c r="M651" s="251"/>
      <c r="N651" s="251"/>
      <c r="O651" s="251"/>
      <c r="P651" s="251"/>
      <c r="Q651" s="251"/>
      <c r="R651" s="251"/>
      <c r="S651" s="251"/>
      <c r="T651" s="251"/>
      <c r="U651" s="251"/>
      <c r="V651" s="251"/>
      <c r="W651" s="251"/>
      <c r="X651" s="251"/>
      <c r="Y651" s="251"/>
    </row>
    <row r="652" spans="1:25" ht="15.75" x14ac:dyDescent="0.25">
      <c r="A652" s="254"/>
      <c r="B652" s="254"/>
      <c r="C652" s="255"/>
      <c r="D652" s="619"/>
      <c r="E652" s="251"/>
      <c r="F652" s="839"/>
      <c r="G652" s="839"/>
      <c r="H652" s="839"/>
      <c r="I652" s="251"/>
      <c r="J652" s="251"/>
      <c r="K652" s="251"/>
      <c r="L652" s="251"/>
      <c r="M652" s="251"/>
      <c r="N652" s="251"/>
      <c r="O652" s="251"/>
      <c r="P652" s="251"/>
      <c r="Q652" s="251"/>
      <c r="R652" s="251"/>
      <c r="S652" s="251"/>
      <c r="T652" s="251"/>
      <c r="U652" s="251"/>
      <c r="V652" s="251"/>
      <c r="W652" s="251"/>
      <c r="X652" s="251"/>
      <c r="Y652" s="251"/>
    </row>
    <row r="653" spans="1:25" ht="15.75" x14ac:dyDescent="0.25">
      <c r="A653" s="254"/>
      <c r="B653" s="254"/>
      <c r="C653" s="255"/>
      <c r="D653" s="619"/>
      <c r="E653" s="251"/>
      <c r="F653" s="839"/>
      <c r="G653" s="839"/>
      <c r="H653" s="839"/>
      <c r="I653" s="251"/>
      <c r="J653" s="251"/>
      <c r="K653" s="251"/>
      <c r="L653" s="251"/>
      <c r="M653" s="251"/>
      <c r="N653" s="251"/>
      <c r="O653" s="251"/>
      <c r="P653" s="251"/>
      <c r="Q653" s="251"/>
      <c r="R653" s="251"/>
      <c r="S653" s="251"/>
      <c r="T653" s="251"/>
      <c r="U653" s="251"/>
      <c r="V653" s="251"/>
      <c r="W653" s="251"/>
      <c r="X653" s="251"/>
      <c r="Y653" s="251"/>
    </row>
    <row r="654" spans="1:25" ht="15.75" x14ac:dyDescent="0.25">
      <c r="A654" s="254"/>
      <c r="B654" s="254"/>
      <c r="C654" s="255"/>
      <c r="D654" s="619"/>
      <c r="E654" s="251"/>
      <c r="F654" s="839"/>
      <c r="G654" s="839"/>
      <c r="H654" s="839"/>
      <c r="I654" s="251"/>
      <c r="J654" s="251"/>
      <c r="K654" s="251"/>
      <c r="L654" s="251"/>
      <c r="M654" s="251"/>
      <c r="N654" s="251"/>
      <c r="O654" s="251"/>
      <c r="P654" s="251"/>
      <c r="Q654" s="251"/>
      <c r="R654" s="251"/>
      <c r="S654" s="251"/>
      <c r="T654" s="251"/>
      <c r="U654" s="251"/>
      <c r="V654" s="251"/>
      <c r="W654" s="251"/>
      <c r="X654" s="251"/>
      <c r="Y654" s="251"/>
    </row>
    <row r="655" spans="1:25" ht="15.75" x14ac:dyDescent="0.25">
      <c r="A655" s="254"/>
      <c r="B655" s="254"/>
      <c r="C655" s="255"/>
      <c r="D655" s="619"/>
      <c r="E655" s="251"/>
      <c r="F655" s="839"/>
      <c r="G655" s="839"/>
      <c r="H655" s="839"/>
      <c r="I655" s="251"/>
      <c r="J655" s="251"/>
      <c r="K655" s="251"/>
      <c r="L655" s="251"/>
      <c r="M655" s="251"/>
      <c r="N655" s="251"/>
      <c r="O655" s="251"/>
      <c r="P655" s="251"/>
      <c r="Q655" s="251"/>
      <c r="R655" s="251"/>
      <c r="S655" s="251"/>
      <c r="T655" s="251"/>
      <c r="U655" s="251"/>
      <c r="V655" s="251"/>
      <c r="W655" s="251"/>
      <c r="X655" s="251"/>
      <c r="Y655" s="251"/>
    </row>
    <row r="656" spans="1:25" ht="15.75" x14ac:dyDescent="0.25">
      <c r="A656" s="254"/>
      <c r="B656" s="254"/>
      <c r="C656" s="255"/>
      <c r="D656" s="619"/>
      <c r="E656" s="251"/>
      <c r="F656" s="839"/>
      <c r="G656" s="839"/>
      <c r="H656" s="839"/>
      <c r="I656" s="251"/>
      <c r="J656" s="251"/>
      <c r="K656" s="251"/>
      <c r="L656" s="251"/>
      <c r="M656" s="251"/>
      <c r="N656" s="251"/>
      <c r="O656" s="251"/>
      <c r="P656" s="251"/>
      <c r="Q656" s="251"/>
      <c r="R656" s="251"/>
      <c r="S656" s="251"/>
      <c r="T656" s="251"/>
      <c r="U656" s="251"/>
      <c r="V656" s="251"/>
      <c r="W656" s="251"/>
      <c r="X656" s="251"/>
      <c r="Y656" s="251"/>
    </row>
    <row r="657" spans="1:25" ht="15.75" x14ac:dyDescent="0.25">
      <c r="A657" s="254"/>
      <c r="B657" s="254"/>
      <c r="C657" s="255"/>
      <c r="D657" s="619"/>
      <c r="E657" s="251"/>
      <c r="F657" s="839"/>
      <c r="G657" s="839"/>
      <c r="H657" s="839"/>
      <c r="I657" s="251"/>
      <c r="J657" s="251"/>
      <c r="K657" s="251"/>
      <c r="L657" s="251"/>
      <c r="M657" s="251"/>
      <c r="N657" s="251"/>
      <c r="O657" s="251"/>
      <c r="P657" s="251"/>
      <c r="Q657" s="251"/>
      <c r="R657" s="251"/>
      <c r="S657" s="251"/>
      <c r="T657" s="251"/>
      <c r="U657" s="251"/>
      <c r="V657" s="251"/>
      <c r="W657" s="251"/>
      <c r="X657" s="251"/>
      <c r="Y657" s="251"/>
    </row>
    <row r="658" spans="1:25" ht="15.75" x14ac:dyDescent="0.25">
      <c r="A658" s="254"/>
      <c r="B658" s="254"/>
      <c r="C658" s="255"/>
      <c r="D658" s="619"/>
      <c r="E658" s="251"/>
      <c r="F658" s="839"/>
      <c r="G658" s="839"/>
      <c r="H658" s="839"/>
      <c r="I658" s="251"/>
      <c r="J658" s="251"/>
      <c r="K658" s="251"/>
      <c r="L658" s="251"/>
      <c r="M658" s="251"/>
      <c r="N658" s="251"/>
      <c r="O658" s="251"/>
      <c r="P658" s="251"/>
      <c r="Q658" s="251"/>
      <c r="R658" s="251"/>
      <c r="S658" s="251"/>
      <c r="T658" s="251"/>
      <c r="U658" s="251"/>
      <c r="V658" s="251"/>
      <c r="W658" s="251"/>
      <c r="X658" s="251"/>
      <c r="Y658" s="251"/>
    </row>
    <row r="659" spans="1:25" ht="15.75" x14ac:dyDescent="0.25">
      <c r="A659" s="254"/>
      <c r="B659" s="254"/>
      <c r="C659" s="255"/>
      <c r="D659" s="619"/>
      <c r="E659" s="251"/>
      <c r="F659" s="839"/>
      <c r="G659" s="839"/>
      <c r="H659" s="839"/>
      <c r="I659" s="251"/>
      <c r="J659" s="251"/>
      <c r="K659" s="251"/>
      <c r="L659" s="251"/>
      <c r="M659" s="251"/>
      <c r="N659" s="251"/>
      <c r="O659" s="251"/>
      <c r="P659" s="251"/>
      <c r="Q659" s="251"/>
      <c r="R659" s="251"/>
      <c r="S659" s="251"/>
      <c r="T659" s="251"/>
      <c r="U659" s="251"/>
      <c r="V659" s="251"/>
      <c r="W659" s="251"/>
      <c r="X659" s="251"/>
      <c r="Y659" s="251"/>
    </row>
    <row r="660" spans="1:25" ht="15.75" x14ac:dyDescent="0.25">
      <c r="A660" s="254"/>
      <c r="B660" s="254"/>
      <c r="C660" s="255"/>
      <c r="D660" s="619"/>
      <c r="E660" s="251"/>
      <c r="F660" s="839"/>
      <c r="G660" s="839"/>
      <c r="H660" s="839"/>
      <c r="I660" s="251"/>
      <c r="J660" s="251"/>
      <c r="K660" s="251"/>
      <c r="L660" s="251"/>
      <c r="M660" s="251"/>
      <c r="N660" s="251"/>
      <c r="O660" s="251"/>
      <c r="P660" s="251"/>
      <c r="Q660" s="251"/>
      <c r="R660" s="251"/>
      <c r="S660" s="251"/>
      <c r="T660" s="251"/>
      <c r="U660" s="251"/>
      <c r="V660" s="251"/>
      <c r="W660" s="251"/>
      <c r="X660" s="251"/>
      <c r="Y660" s="251"/>
    </row>
    <row r="661" spans="1:25" ht="15.75" x14ac:dyDescent="0.25">
      <c r="A661" s="254"/>
      <c r="B661" s="254"/>
      <c r="C661" s="255"/>
      <c r="D661" s="619"/>
      <c r="E661" s="251"/>
      <c r="F661" s="839"/>
      <c r="G661" s="839"/>
      <c r="H661" s="839"/>
      <c r="I661" s="251"/>
      <c r="J661" s="251"/>
      <c r="K661" s="251"/>
      <c r="L661" s="251"/>
      <c r="M661" s="251"/>
      <c r="N661" s="251"/>
      <c r="O661" s="251"/>
      <c r="P661" s="251"/>
      <c r="Q661" s="251"/>
      <c r="R661" s="251"/>
      <c r="S661" s="251"/>
      <c r="T661" s="251"/>
      <c r="U661" s="251"/>
      <c r="V661" s="251"/>
      <c r="W661" s="251"/>
      <c r="X661" s="251"/>
      <c r="Y661" s="251"/>
    </row>
    <row r="662" spans="1:25" ht="15.75" x14ac:dyDescent="0.25">
      <c r="A662" s="254"/>
      <c r="B662" s="254"/>
      <c r="C662" s="255"/>
      <c r="D662" s="619"/>
      <c r="E662" s="251"/>
      <c r="F662" s="839"/>
      <c r="G662" s="839"/>
      <c r="H662" s="839"/>
      <c r="I662" s="251"/>
      <c r="J662" s="251"/>
      <c r="K662" s="251"/>
      <c r="L662" s="251"/>
      <c r="M662" s="251"/>
      <c r="N662" s="251"/>
      <c r="O662" s="251"/>
      <c r="P662" s="251"/>
      <c r="Q662" s="251"/>
      <c r="R662" s="251"/>
      <c r="S662" s="251"/>
      <c r="T662" s="251"/>
      <c r="U662" s="251"/>
      <c r="V662" s="251"/>
      <c r="W662" s="251"/>
      <c r="X662" s="251"/>
      <c r="Y662" s="251"/>
    </row>
    <row r="663" spans="1:25" ht="15.75" x14ac:dyDescent="0.25">
      <c r="A663" s="254"/>
      <c r="B663" s="254"/>
      <c r="C663" s="255"/>
      <c r="D663" s="619"/>
      <c r="E663" s="251"/>
      <c r="F663" s="839"/>
      <c r="G663" s="839"/>
      <c r="H663" s="839"/>
      <c r="I663" s="251"/>
      <c r="J663" s="251"/>
      <c r="K663" s="251"/>
      <c r="L663" s="251"/>
      <c r="M663" s="251"/>
      <c r="N663" s="251"/>
      <c r="O663" s="251"/>
      <c r="P663" s="251"/>
      <c r="Q663" s="251"/>
      <c r="R663" s="251"/>
      <c r="S663" s="251"/>
      <c r="T663" s="251"/>
      <c r="U663" s="251"/>
      <c r="V663" s="251"/>
      <c r="W663" s="251"/>
      <c r="X663" s="251"/>
      <c r="Y663" s="251"/>
    </row>
    <row r="664" spans="1:25" ht="15.75" x14ac:dyDescent="0.25">
      <c r="A664" s="254"/>
      <c r="B664" s="254"/>
      <c r="C664" s="255"/>
      <c r="D664" s="619"/>
      <c r="E664" s="251"/>
      <c r="F664" s="839"/>
      <c r="G664" s="839"/>
      <c r="H664" s="839"/>
      <c r="I664" s="251"/>
      <c r="J664" s="251"/>
      <c r="K664" s="251"/>
      <c r="L664" s="251"/>
      <c r="M664" s="251"/>
      <c r="N664" s="251"/>
      <c r="O664" s="251"/>
      <c r="P664" s="251"/>
      <c r="Q664" s="251"/>
      <c r="R664" s="251"/>
      <c r="S664" s="251"/>
      <c r="T664" s="251"/>
      <c r="U664" s="251"/>
      <c r="V664" s="251"/>
      <c r="W664" s="251"/>
      <c r="X664" s="251"/>
      <c r="Y664" s="251"/>
    </row>
    <row r="665" spans="1:25" ht="15.75" x14ac:dyDescent="0.25">
      <c r="A665" s="254"/>
      <c r="B665" s="254"/>
      <c r="C665" s="255"/>
      <c r="D665" s="619"/>
      <c r="E665" s="251"/>
      <c r="F665" s="839"/>
      <c r="G665" s="839"/>
      <c r="H665" s="839"/>
      <c r="I665" s="251"/>
      <c r="J665" s="251"/>
      <c r="K665" s="251"/>
      <c r="L665" s="251"/>
      <c r="M665" s="251"/>
      <c r="N665" s="251"/>
      <c r="O665" s="251"/>
      <c r="P665" s="251"/>
      <c r="Q665" s="251"/>
      <c r="R665" s="251"/>
      <c r="S665" s="251"/>
      <c r="T665" s="251"/>
      <c r="U665" s="251"/>
      <c r="V665" s="251"/>
      <c r="W665" s="251"/>
      <c r="X665" s="251"/>
      <c r="Y665" s="251"/>
    </row>
    <row r="666" spans="1:25" ht="15.75" x14ac:dyDescent="0.25">
      <c r="A666" s="254"/>
      <c r="B666" s="254"/>
      <c r="C666" s="255"/>
      <c r="D666" s="619"/>
      <c r="E666" s="251"/>
      <c r="F666" s="839"/>
      <c r="G666" s="839"/>
      <c r="H666" s="839"/>
      <c r="I666" s="251"/>
      <c r="J666" s="251"/>
      <c r="K666" s="251"/>
      <c r="L666" s="251"/>
      <c r="M666" s="251"/>
      <c r="N666" s="251"/>
      <c r="O666" s="251"/>
      <c r="P666" s="251"/>
      <c r="Q666" s="251"/>
      <c r="R666" s="251"/>
      <c r="S666" s="251"/>
      <c r="T666" s="251"/>
      <c r="U666" s="251"/>
      <c r="V666" s="251"/>
      <c r="W666" s="251"/>
      <c r="X666" s="251"/>
      <c r="Y666" s="251"/>
    </row>
    <row r="667" spans="1:25" ht="15.75" x14ac:dyDescent="0.25">
      <c r="A667" s="254"/>
      <c r="B667" s="254"/>
      <c r="C667" s="255"/>
      <c r="D667" s="619"/>
      <c r="E667" s="251"/>
      <c r="F667" s="839"/>
      <c r="G667" s="839"/>
      <c r="H667" s="839"/>
      <c r="I667" s="251"/>
      <c r="J667" s="251"/>
      <c r="K667" s="251"/>
      <c r="L667" s="251"/>
      <c r="M667" s="251"/>
      <c r="N667" s="251"/>
      <c r="O667" s="251"/>
      <c r="P667" s="251"/>
      <c r="Q667" s="251"/>
      <c r="R667" s="251"/>
      <c r="S667" s="251"/>
      <c r="T667" s="251"/>
      <c r="U667" s="251"/>
      <c r="V667" s="251"/>
      <c r="W667" s="251"/>
      <c r="X667" s="251"/>
      <c r="Y667" s="251"/>
    </row>
    <row r="668" spans="1:25" ht="15.75" x14ac:dyDescent="0.25">
      <c r="A668" s="254"/>
      <c r="B668" s="254"/>
      <c r="C668" s="255"/>
      <c r="D668" s="619"/>
      <c r="E668" s="251"/>
      <c r="F668" s="839"/>
      <c r="G668" s="839"/>
      <c r="H668" s="839"/>
      <c r="I668" s="251"/>
      <c r="J668" s="251"/>
      <c r="K668" s="251"/>
      <c r="L668" s="251"/>
      <c r="M668" s="251"/>
      <c r="N668" s="251"/>
      <c r="O668" s="251"/>
      <c r="P668" s="251"/>
      <c r="Q668" s="251"/>
      <c r="R668" s="251"/>
      <c r="S668" s="251"/>
      <c r="T668" s="251"/>
      <c r="U668" s="251"/>
      <c r="V668" s="251"/>
      <c r="W668" s="251"/>
      <c r="X668" s="251"/>
      <c r="Y668" s="251"/>
    </row>
    <row r="669" spans="1:25" ht="15.75" x14ac:dyDescent="0.25">
      <c r="A669" s="254"/>
      <c r="B669" s="254"/>
      <c r="C669" s="255"/>
      <c r="D669" s="619"/>
      <c r="E669" s="251"/>
      <c r="F669" s="839"/>
      <c r="G669" s="839"/>
      <c r="H669" s="839"/>
      <c r="I669" s="251"/>
      <c r="J669" s="251"/>
      <c r="K669" s="251"/>
      <c r="L669" s="251"/>
      <c r="M669" s="251"/>
      <c r="N669" s="251"/>
      <c r="O669" s="251"/>
      <c r="P669" s="251"/>
      <c r="Q669" s="251"/>
      <c r="R669" s="251"/>
      <c r="S669" s="251"/>
      <c r="T669" s="251"/>
      <c r="U669" s="251"/>
      <c r="V669" s="251"/>
      <c r="W669" s="251"/>
      <c r="X669" s="251"/>
      <c r="Y669" s="251"/>
    </row>
    <row r="670" spans="1:25" ht="15.75" x14ac:dyDescent="0.25">
      <c r="A670" s="254"/>
      <c r="B670" s="254"/>
      <c r="C670" s="255"/>
      <c r="D670" s="619"/>
      <c r="E670" s="251"/>
      <c r="F670" s="839"/>
      <c r="G670" s="839"/>
      <c r="H670" s="839"/>
      <c r="I670" s="251"/>
      <c r="J670" s="251"/>
      <c r="K670" s="251"/>
      <c r="L670" s="251"/>
      <c r="M670" s="251"/>
      <c r="N670" s="251"/>
      <c r="O670" s="251"/>
      <c r="P670" s="251"/>
      <c r="Q670" s="251"/>
      <c r="R670" s="251"/>
      <c r="S670" s="251"/>
      <c r="T670" s="251"/>
      <c r="U670" s="251"/>
      <c r="V670" s="251"/>
      <c r="W670" s="251"/>
      <c r="X670" s="251"/>
      <c r="Y670" s="251"/>
    </row>
    <row r="671" spans="1:25" ht="15.75" x14ac:dyDescent="0.25">
      <c r="A671" s="254"/>
      <c r="B671" s="254"/>
      <c r="C671" s="255"/>
      <c r="D671" s="619"/>
      <c r="E671" s="251"/>
      <c r="F671" s="839"/>
      <c r="G671" s="839"/>
      <c r="H671" s="839"/>
      <c r="I671" s="251"/>
      <c r="J671" s="251"/>
      <c r="K671" s="251"/>
      <c r="L671" s="251"/>
      <c r="M671" s="251"/>
      <c r="N671" s="251"/>
      <c r="O671" s="251"/>
      <c r="P671" s="251"/>
      <c r="Q671" s="251"/>
      <c r="R671" s="251"/>
      <c r="S671" s="251"/>
      <c r="T671" s="251"/>
      <c r="U671" s="251"/>
      <c r="V671" s="251"/>
      <c r="W671" s="251"/>
      <c r="X671" s="251"/>
      <c r="Y671" s="251"/>
    </row>
    <row r="672" spans="1:25" ht="15.75" x14ac:dyDescent="0.25">
      <c r="A672" s="254"/>
      <c r="B672" s="254"/>
      <c r="C672" s="255"/>
      <c r="D672" s="619"/>
      <c r="E672" s="251"/>
      <c r="F672" s="839"/>
      <c r="G672" s="839"/>
      <c r="H672" s="839"/>
      <c r="I672" s="251"/>
      <c r="J672" s="251"/>
      <c r="K672" s="251"/>
      <c r="L672" s="251"/>
      <c r="M672" s="251"/>
      <c r="N672" s="251"/>
      <c r="O672" s="251"/>
      <c r="P672" s="251"/>
      <c r="Q672" s="251"/>
      <c r="R672" s="251"/>
      <c r="S672" s="251"/>
      <c r="T672" s="251"/>
      <c r="U672" s="251"/>
      <c r="V672" s="251"/>
      <c r="W672" s="251"/>
      <c r="X672" s="251"/>
      <c r="Y672" s="251"/>
    </row>
    <row r="673" spans="1:25" ht="15.75" x14ac:dyDescent="0.25">
      <c r="A673" s="254"/>
      <c r="B673" s="254"/>
      <c r="C673" s="255"/>
      <c r="D673" s="619"/>
      <c r="E673" s="251"/>
      <c r="F673" s="839"/>
      <c r="G673" s="839"/>
      <c r="H673" s="839"/>
      <c r="I673" s="251"/>
      <c r="J673" s="251"/>
      <c r="K673" s="251"/>
      <c r="L673" s="251"/>
      <c r="M673" s="251"/>
      <c r="N673" s="251"/>
      <c r="O673" s="251"/>
      <c r="P673" s="251"/>
      <c r="Q673" s="251"/>
      <c r="R673" s="251"/>
      <c r="S673" s="251"/>
      <c r="T673" s="251"/>
      <c r="U673" s="251"/>
      <c r="V673" s="251"/>
      <c r="W673" s="251"/>
      <c r="X673" s="251"/>
      <c r="Y673" s="251"/>
    </row>
    <row r="674" spans="1:25" ht="15.75" x14ac:dyDescent="0.25">
      <c r="A674" s="254"/>
      <c r="B674" s="254"/>
      <c r="C674" s="255"/>
      <c r="D674" s="619"/>
      <c r="E674" s="251"/>
      <c r="F674" s="839"/>
      <c r="G674" s="839"/>
      <c r="H674" s="839"/>
      <c r="I674" s="251"/>
      <c r="J674" s="251"/>
      <c r="K674" s="251"/>
      <c r="L674" s="251"/>
      <c r="M674" s="251"/>
      <c r="N674" s="251"/>
      <c r="O674" s="251"/>
      <c r="P674" s="251"/>
      <c r="Q674" s="251"/>
      <c r="R674" s="251"/>
      <c r="S674" s="251"/>
      <c r="T674" s="251"/>
      <c r="U674" s="251"/>
      <c r="V674" s="251"/>
      <c r="W674" s="251"/>
      <c r="X674" s="251"/>
      <c r="Y674" s="251"/>
    </row>
    <row r="675" spans="1:25" ht="15.75" x14ac:dyDescent="0.25">
      <c r="A675" s="254"/>
      <c r="B675" s="254"/>
      <c r="C675" s="255"/>
      <c r="D675" s="619"/>
      <c r="E675" s="251"/>
      <c r="F675" s="839"/>
      <c r="G675" s="839"/>
      <c r="H675" s="839"/>
      <c r="I675" s="251"/>
      <c r="J675" s="251"/>
      <c r="K675" s="251"/>
      <c r="L675" s="251"/>
      <c r="M675" s="251"/>
      <c r="N675" s="251"/>
      <c r="O675" s="251"/>
      <c r="P675" s="251"/>
      <c r="Q675" s="251"/>
      <c r="R675" s="251"/>
      <c r="S675" s="251"/>
      <c r="T675" s="251"/>
      <c r="U675" s="251"/>
      <c r="V675" s="251"/>
      <c r="W675" s="251"/>
      <c r="X675" s="251"/>
      <c r="Y675" s="251"/>
    </row>
    <row r="676" spans="1:25" ht="15.75" x14ac:dyDescent="0.25">
      <c r="A676" s="254"/>
      <c r="B676" s="254"/>
      <c r="C676" s="255"/>
      <c r="D676" s="619"/>
      <c r="E676" s="251"/>
      <c r="F676" s="839"/>
      <c r="G676" s="839"/>
      <c r="H676" s="839"/>
      <c r="I676" s="251"/>
      <c r="J676" s="251"/>
      <c r="K676" s="251"/>
      <c r="L676" s="251"/>
      <c r="M676" s="251"/>
      <c r="N676" s="251"/>
      <c r="O676" s="251"/>
      <c r="P676" s="251"/>
      <c r="Q676" s="251"/>
      <c r="R676" s="251"/>
      <c r="S676" s="251"/>
      <c r="T676" s="251"/>
      <c r="U676" s="251"/>
      <c r="V676" s="251"/>
      <c r="W676" s="251"/>
      <c r="X676" s="251"/>
      <c r="Y676" s="251"/>
    </row>
    <row r="677" spans="1:25" ht="15.75" x14ac:dyDescent="0.25">
      <c r="A677" s="254"/>
      <c r="B677" s="254"/>
      <c r="C677" s="255"/>
      <c r="D677" s="619"/>
      <c r="E677" s="251"/>
      <c r="F677" s="839"/>
      <c r="G677" s="839"/>
      <c r="H677" s="839"/>
      <c r="I677" s="251"/>
      <c r="J677" s="251"/>
      <c r="K677" s="251"/>
      <c r="L677" s="251"/>
      <c r="M677" s="251"/>
      <c r="N677" s="251"/>
      <c r="O677" s="251"/>
      <c r="P677" s="251"/>
      <c r="Q677" s="251"/>
      <c r="R677" s="251"/>
      <c r="S677" s="251"/>
      <c r="T677" s="251"/>
      <c r="U677" s="251"/>
      <c r="V677" s="251"/>
      <c r="W677" s="251"/>
      <c r="X677" s="251"/>
      <c r="Y677" s="251"/>
    </row>
    <row r="678" spans="1:25" ht="15.75" x14ac:dyDescent="0.25">
      <c r="A678" s="254"/>
      <c r="B678" s="254"/>
      <c r="C678" s="255"/>
      <c r="D678" s="619"/>
      <c r="E678" s="251"/>
      <c r="F678" s="839"/>
      <c r="G678" s="839"/>
      <c r="H678" s="839"/>
      <c r="I678" s="251"/>
      <c r="J678" s="251"/>
      <c r="K678" s="251"/>
      <c r="L678" s="251"/>
      <c r="M678" s="251"/>
      <c r="N678" s="251"/>
      <c r="O678" s="251"/>
      <c r="P678" s="251"/>
      <c r="Q678" s="251"/>
      <c r="R678" s="251"/>
      <c r="S678" s="251"/>
      <c r="T678" s="251"/>
      <c r="U678" s="251"/>
      <c r="V678" s="251"/>
      <c r="W678" s="251"/>
      <c r="X678" s="251"/>
      <c r="Y678" s="251"/>
    </row>
    <row r="679" spans="1:25" ht="15.75" x14ac:dyDescent="0.25">
      <c r="A679" s="254"/>
      <c r="B679" s="254"/>
      <c r="C679" s="255"/>
      <c r="D679" s="619"/>
      <c r="E679" s="251"/>
      <c r="F679" s="839"/>
      <c r="G679" s="839"/>
      <c r="H679" s="839"/>
      <c r="I679" s="251"/>
      <c r="J679" s="251"/>
      <c r="K679" s="251"/>
      <c r="L679" s="251"/>
      <c r="M679" s="251"/>
      <c r="N679" s="251"/>
      <c r="O679" s="251"/>
      <c r="P679" s="251"/>
      <c r="Q679" s="251"/>
      <c r="R679" s="251"/>
      <c r="S679" s="251"/>
      <c r="T679" s="251"/>
      <c r="U679" s="251"/>
      <c r="V679" s="251"/>
      <c r="W679" s="251"/>
      <c r="X679" s="251"/>
      <c r="Y679" s="251"/>
    </row>
    <row r="680" spans="1:25" ht="15.75" x14ac:dyDescent="0.25">
      <c r="A680" s="254"/>
      <c r="B680" s="254"/>
      <c r="C680" s="255"/>
      <c r="D680" s="619"/>
      <c r="E680" s="251"/>
      <c r="F680" s="839"/>
      <c r="G680" s="839"/>
      <c r="H680" s="839"/>
      <c r="I680" s="251"/>
      <c r="J680" s="251"/>
      <c r="K680" s="251"/>
      <c r="L680" s="251"/>
      <c r="M680" s="251"/>
      <c r="N680" s="251"/>
      <c r="O680" s="251"/>
      <c r="P680" s="251"/>
      <c r="Q680" s="251"/>
      <c r="R680" s="251"/>
      <c r="S680" s="251"/>
      <c r="T680" s="251"/>
      <c r="U680" s="251"/>
      <c r="V680" s="251"/>
      <c r="W680" s="251"/>
      <c r="X680" s="251"/>
      <c r="Y680" s="251"/>
    </row>
    <row r="681" spans="1:25" ht="15.75" x14ac:dyDescent="0.25">
      <c r="A681" s="254"/>
      <c r="B681" s="254"/>
      <c r="C681" s="255"/>
      <c r="D681" s="619"/>
      <c r="E681" s="251"/>
      <c r="F681" s="839"/>
      <c r="G681" s="839"/>
      <c r="H681" s="839"/>
      <c r="I681" s="251"/>
      <c r="J681" s="251"/>
      <c r="K681" s="251"/>
      <c r="L681" s="251"/>
      <c r="M681" s="251"/>
      <c r="N681" s="251"/>
      <c r="O681" s="251"/>
      <c r="P681" s="251"/>
      <c r="Q681" s="251"/>
      <c r="R681" s="251"/>
      <c r="S681" s="251"/>
      <c r="T681" s="251"/>
      <c r="U681" s="251"/>
      <c r="V681" s="251"/>
      <c r="W681" s="251"/>
      <c r="X681" s="251"/>
      <c r="Y681" s="251"/>
    </row>
    <row r="682" spans="1:25" ht="15.75" x14ac:dyDescent="0.25">
      <c r="A682" s="254"/>
      <c r="B682" s="254"/>
      <c r="C682" s="255"/>
      <c r="D682" s="619"/>
      <c r="E682" s="251"/>
      <c r="F682" s="839"/>
      <c r="G682" s="839"/>
      <c r="H682" s="839"/>
      <c r="I682" s="251"/>
      <c r="J682" s="251"/>
      <c r="K682" s="251"/>
      <c r="L682" s="251"/>
      <c r="M682" s="251"/>
      <c r="N682" s="251"/>
      <c r="O682" s="251"/>
      <c r="P682" s="251"/>
      <c r="Q682" s="251"/>
      <c r="R682" s="251"/>
      <c r="S682" s="251"/>
      <c r="T682" s="251"/>
      <c r="U682" s="251"/>
      <c r="V682" s="251"/>
      <c r="W682" s="251"/>
      <c r="X682" s="251"/>
      <c r="Y682" s="251"/>
    </row>
    <row r="683" spans="1:25" ht="15.75" x14ac:dyDescent="0.25">
      <c r="A683" s="254"/>
      <c r="B683" s="254"/>
      <c r="C683" s="255"/>
      <c r="D683" s="619"/>
      <c r="E683" s="251"/>
      <c r="F683" s="839"/>
      <c r="G683" s="839"/>
      <c r="H683" s="839"/>
      <c r="I683" s="251"/>
      <c r="J683" s="251"/>
      <c r="K683" s="251"/>
      <c r="L683" s="251"/>
      <c r="M683" s="251"/>
      <c r="N683" s="251"/>
      <c r="O683" s="251"/>
      <c r="P683" s="251"/>
      <c r="Q683" s="251"/>
      <c r="R683" s="251"/>
      <c r="S683" s="251"/>
      <c r="T683" s="251"/>
      <c r="U683" s="251"/>
      <c r="V683" s="251"/>
      <c r="W683" s="251"/>
      <c r="X683" s="251"/>
      <c r="Y683" s="251"/>
    </row>
    <row r="684" spans="1:25" ht="15.75" x14ac:dyDescent="0.25">
      <c r="A684" s="254"/>
      <c r="B684" s="254"/>
      <c r="C684" s="255"/>
      <c r="D684" s="619"/>
      <c r="E684" s="251"/>
      <c r="F684" s="839"/>
      <c r="G684" s="839"/>
      <c r="H684" s="839"/>
      <c r="I684" s="251"/>
      <c r="J684" s="251"/>
      <c r="K684" s="251"/>
      <c r="L684" s="251"/>
      <c r="M684" s="251"/>
      <c r="N684" s="251"/>
      <c r="O684" s="251"/>
      <c r="P684" s="251"/>
      <c r="Q684" s="251"/>
      <c r="R684" s="251"/>
      <c r="S684" s="251"/>
      <c r="T684" s="251"/>
      <c r="U684" s="251"/>
      <c r="V684" s="251"/>
      <c r="W684" s="251"/>
      <c r="X684" s="251"/>
      <c r="Y684" s="251"/>
    </row>
    <row r="685" spans="1:25" ht="15.75" x14ac:dyDescent="0.25">
      <c r="A685" s="254"/>
      <c r="B685" s="254"/>
      <c r="C685" s="255"/>
      <c r="D685" s="619"/>
      <c r="E685" s="251"/>
      <c r="F685" s="839"/>
      <c r="G685" s="839"/>
      <c r="H685" s="839"/>
      <c r="I685" s="251"/>
      <c r="J685" s="251"/>
      <c r="K685" s="251"/>
      <c r="L685" s="251"/>
      <c r="M685" s="251"/>
      <c r="N685" s="251"/>
      <c r="O685" s="251"/>
      <c r="P685" s="251"/>
      <c r="Q685" s="251"/>
      <c r="R685" s="251"/>
      <c r="S685" s="251"/>
      <c r="T685" s="251"/>
      <c r="U685" s="251"/>
      <c r="V685" s="251"/>
      <c r="W685" s="251"/>
      <c r="X685" s="251"/>
      <c r="Y685" s="251"/>
    </row>
    <row r="686" spans="1:25" ht="15.75" x14ac:dyDescent="0.25">
      <c r="A686" s="254"/>
      <c r="B686" s="254"/>
      <c r="C686" s="255"/>
      <c r="D686" s="619"/>
      <c r="E686" s="251"/>
      <c r="F686" s="839"/>
      <c r="G686" s="839"/>
      <c r="H686" s="839"/>
      <c r="I686" s="251"/>
      <c r="J686" s="251"/>
      <c r="K686" s="251"/>
      <c r="L686" s="251"/>
      <c r="M686" s="251"/>
      <c r="N686" s="251"/>
      <c r="O686" s="251"/>
      <c r="P686" s="251"/>
      <c r="Q686" s="251"/>
      <c r="R686" s="251"/>
      <c r="S686" s="251"/>
      <c r="T686" s="251"/>
      <c r="U686" s="251"/>
      <c r="V686" s="251"/>
      <c r="W686" s="251"/>
      <c r="X686" s="251"/>
      <c r="Y686" s="251"/>
    </row>
    <row r="687" spans="1:25" ht="15.75" x14ac:dyDescent="0.25">
      <c r="A687" s="254"/>
      <c r="B687" s="254"/>
      <c r="C687" s="255"/>
      <c r="D687" s="619"/>
      <c r="E687" s="251"/>
      <c r="F687" s="839"/>
      <c r="G687" s="839"/>
      <c r="H687" s="839"/>
      <c r="I687" s="251"/>
      <c r="J687" s="251"/>
      <c r="K687" s="251"/>
      <c r="L687" s="251"/>
      <c r="M687" s="251"/>
      <c r="N687" s="251"/>
      <c r="O687" s="251"/>
      <c r="P687" s="251"/>
      <c r="Q687" s="251"/>
      <c r="R687" s="251"/>
      <c r="S687" s="251"/>
      <c r="T687" s="251"/>
      <c r="U687" s="251"/>
      <c r="V687" s="251"/>
      <c r="W687" s="251"/>
      <c r="X687" s="251"/>
      <c r="Y687" s="251"/>
    </row>
    <row r="688" spans="1:25" ht="15.75" x14ac:dyDescent="0.25">
      <c r="A688" s="254"/>
      <c r="B688" s="254"/>
      <c r="C688" s="255"/>
      <c r="D688" s="619"/>
      <c r="E688" s="251"/>
      <c r="F688" s="839"/>
      <c r="G688" s="839"/>
      <c r="H688" s="839"/>
      <c r="I688" s="251"/>
      <c r="J688" s="251"/>
      <c r="K688" s="251"/>
      <c r="L688" s="251"/>
      <c r="M688" s="251"/>
      <c r="N688" s="251"/>
      <c r="O688" s="251"/>
      <c r="P688" s="251"/>
      <c r="Q688" s="251"/>
      <c r="R688" s="251"/>
      <c r="S688" s="251"/>
      <c r="T688" s="251"/>
      <c r="U688" s="251"/>
      <c r="V688" s="251"/>
      <c r="W688" s="251"/>
      <c r="X688" s="251"/>
      <c r="Y688" s="251"/>
    </row>
    <row r="689" spans="1:25" ht="15.75" x14ac:dyDescent="0.25">
      <c r="A689" s="254"/>
      <c r="B689" s="254"/>
      <c r="C689" s="255"/>
      <c r="D689" s="619"/>
      <c r="E689" s="251"/>
      <c r="F689" s="839"/>
      <c r="G689" s="839"/>
      <c r="H689" s="839"/>
      <c r="I689" s="251"/>
      <c r="J689" s="251"/>
      <c r="K689" s="251"/>
      <c r="L689" s="251"/>
      <c r="M689" s="251"/>
      <c r="N689" s="251"/>
      <c r="O689" s="251"/>
      <c r="P689" s="251"/>
      <c r="Q689" s="251"/>
      <c r="R689" s="251"/>
      <c r="S689" s="251"/>
      <c r="T689" s="251"/>
      <c r="U689" s="251"/>
      <c r="V689" s="251"/>
      <c r="W689" s="251"/>
      <c r="X689" s="251"/>
      <c r="Y689" s="251"/>
    </row>
    <row r="690" spans="1:25" ht="15.75" x14ac:dyDescent="0.25">
      <c r="A690" s="254"/>
      <c r="B690" s="254"/>
      <c r="C690" s="255"/>
      <c r="D690" s="619"/>
      <c r="E690" s="251"/>
      <c r="F690" s="839"/>
      <c r="G690" s="839"/>
      <c r="H690" s="839"/>
      <c r="I690" s="251"/>
      <c r="J690" s="251"/>
      <c r="K690" s="251"/>
      <c r="L690" s="251"/>
      <c r="M690" s="251"/>
      <c r="N690" s="251"/>
      <c r="O690" s="251"/>
      <c r="P690" s="251"/>
      <c r="Q690" s="251"/>
      <c r="R690" s="251"/>
      <c r="S690" s="251"/>
      <c r="T690" s="251"/>
      <c r="U690" s="251"/>
      <c r="V690" s="251"/>
      <c r="W690" s="251"/>
      <c r="X690" s="251"/>
      <c r="Y690" s="251"/>
    </row>
    <row r="691" spans="1:25" ht="15.75" x14ac:dyDescent="0.25">
      <c r="A691" s="254"/>
      <c r="B691" s="254"/>
      <c r="C691" s="255"/>
      <c r="D691" s="619"/>
      <c r="E691" s="251"/>
      <c r="F691" s="839"/>
      <c r="G691" s="839"/>
      <c r="H691" s="839"/>
      <c r="I691" s="251"/>
      <c r="J691" s="251"/>
      <c r="K691" s="251"/>
      <c r="L691" s="251"/>
      <c r="M691" s="251"/>
      <c r="N691" s="251"/>
      <c r="O691" s="251"/>
      <c r="P691" s="251"/>
      <c r="Q691" s="251"/>
      <c r="R691" s="251"/>
      <c r="S691" s="251"/>
      <c r="T691" s="251"/>
      <c r="U691" s="251"/>
      <c r="V691" s="251"/>
      <c r="W691" s="251"/>
      <c r="X691" s="251"/>
      <c r="Y691" s="251"/>
    </row>
    <row r="692" spans="1:25" ht="15.75" x14ac:dyDescent="0.25">
      <c r="A692" s="254"/>
      <c r="B692" s="254"/>
      <c r="C692" s="255"/>
      <c r="D692" s="619"/>
      <c r="E692" s="251"/>
      <c r="F692" s="839"/>
      <c r="G692" s="839"/>
      <c r="H692" s="839"/>
      <c r="I692" s="251"/>
      <c r="J692" s="251"/>
      <c r="K692" s="251"/>
      <c r="L692" s="251"/>
      <c r="M692" s="251"/>
      <c r="N692" s="251"/>
      <c r="O692" s="251"/>
      <c r="P692" s="251"/>
      <c r="Q692" s="251"/>
      <c r="R692" s="251"/>
      <c r="S692" s="251"/>
      <c r="T692" s="251"/>
      <c r="U692" s="251"/>
      <c r="V692" s="251"/>
      <c r="W692" s="251"/>
      <c r="X692" s="251"/>
      <c r="Y692" s="251"/>
    </row>
    <row r="693" spans="1:25" ht="15.75" x14ac:dyDescent="0.25">
      <c r="A693" s="254"/>
      <c r="B693" s="254"/>
      <c r="C693" s="255"/>
      <c r="D693" s="619"/>
      <c r="E693" s="251"/>
      <c r="F693" s="839"/>
      <c r="G693" s="839"/>
      <c r="H693" s="839"/>
      <c r="I693" s="251"/>
      <c r="J693" s="251"/>
      <c r="K693" s="251"/>
      <c r="L693" s="251"/>
      <c r="M693" s="251"/>
      <c r="N693" s="251"/>
      <c r="O693" s="251"/>
      <c r="P693" s="251"/>
      <c r="Q693" s="251"/>
      <c r="R693" s="251"/>
      <c r="S693" s="251"/>
      <c r="T693" s="251"/>
      <c r="U693" s="251"/>
      <c r="V693" s="251"/>
      <c r="W693" s="251"/>
      <c r="X693" s="251"/>
      <c r="Y693" s="251"/>
    </row>
    <row r="694" spans="1:25" ht="15.75" x14ac:dyDescent="0.25">
      <c r="A694" s="254"/>
      <c r="B694" s="254"/>
      <c r="C694" s="255"/>
      <c r="D694" s="619"/>
      <c r="E694" s="251"/>
      <c r="F694" s="839"/>
      <c r="G694" s="839"/>
      <c r="H694" s="839"/>
      <c r="I694" s="251"/>
      <c r="J694" s="251"/>
      <c r="K694" s="251"/>
      <c r="L694" s="251"/>
      <c r="M694" s="251"/>
      <c r="N694" s="251"/>
      <c r="O694" s="251"/>
      <c r="P694" s="251"/>
      <c r="Q694" s="251"/>
      <c r="R694" s="251"/>
      <c r="S694" s="251"/>
      <c r="T694" s="251"/>
      <c r="U694" s="251"/>
      <c r="V694" s="251"/>
      <c r="W694" s="251"/>
      <c r="X694" s="251"/>
      <c r="Y694" s="251"/>
    </row>
    <row r="695" spans="1:25" ht="15.75" x14ac:dyDescent="0.25">
      <c r="A695" s="254"/>
      <c r="B695" s="254"/>
      <c r="C695" s="255"/>
      <c r="D695" s="619"/>
      <c r="E695" s="251"/>
      <c r="F695" s="839"/>
      <c r="G695" s="839"/>
      <c r="H695" s="839"/>
      <c r="I695" s="251"/>
      <c r="J695" s="251"/>
      <c r="K695" s="251"/>
      <c r="L695" s="251"/>
      <c r="M695" s="251"/>
      <c r="N695" s="251"/>
      <c r="O695" s="251"/>
      <c r="P695" s="251"/>
      <c r="Q695" s="251"/>
      <c r="R695" s="251"/>
      <c r="S695" s="251"/>
      <c r="T695" s="251"/>
      <c r="U695" s="251"/>
      <c r="V695" s="251"/>
      <c r="W695" s="251"/>
      <c r="X695" s="251"/>
      <c r="Y695" s="251"/>
    </row>
    <row r="696" spans="1:25" ht="15.75" x14ac:dyDescent="0.25">
      <c r="A696" s="254"/>
      <c r="B696" s="254"/>
      <c r="C696" s="255"/>
      <c r="D696" s="619"/>
      <c r="E696" s="251"/>
      <c r="F696" s="839"/>
      <c r="G696" s="839"/>
      <c r="H696" s="839"/>
      <c r="I696" s="251"/>
      <c r="J696" s="251"/>
      <c r="K696" s="251"/>
      <c r="L696" s="251"/>
      <c r="M696" s="251"/>
      <c r="N696" s="251"/>
      <c r="O696" s="251"/>
      <c r="P696" s="251"/>
      <c r="Q696" s="251"/>
      <c r="R696" s="251"/>
      <c r="S696" s="251"/>
      <c r="T696" s="251"/>
      <c r="U696" s="251"/>
      <c r="V696" s="251"/>
      <c r="W696" s="251"/>
      <c r="X696" s="251"/>
      <c r="Y696" s="251"/>
    </row>
    <row r="697" spans="1:25" ht="15.75" x14ac:dyDescent="0.25">
      <c r="A697" s="254"/>
      <c r="B697" s="254"/>
      <c r="C697" s="255"/>
      <c r="D697" s="619"/>
      <c r="E697" s="251"/>
      <c r="F697" s="839"/>
      <c r="G697" s="839"/>
      <c r="H697" s="839"/>
      <c r="I697" s="251"/>
      <c r="J697" s="251"/>
      <c r="K697" s="251"/>
      <c r="L697" s="251"/>
      <c r="M697" s="251"/>
      <c r="N697" s="251"/>
      <c r="O697" s="251"/>
      <c r="P697" s="251"/>
      <c r="Q697" s="251"/>
      <c r="R697" s="251"/>
      <c r="S697" s="251"/>
      <c r="T697" s="251"/>
      <c r="U697" s="251"/>
      <c r="V697" s="251"/>
      <c r="W697" s="251"/>
      <c r="X697" s="251"/>
      <c r="Y697" s="251"/>
    </row>
    <row r="698" spans="1:25" ht="15.75" x14ac:dyDescent="0.25">
      <c r="A698" s="254"/>
      <c r="B698" s="254"/>
      <c r="C698" s="255"/>
      <c r="D698" s="619"/>
      <c r="E698" s="251"/>
      <c r="F698" s="839"/>
      <c r="G698" s="839"/>
      <c r="H698" s="839"/>
      <c r="I698" s="251"/>
      <c r="J698" s="251"/>
      <c r="K698" s="251"/>
      <c r="L698" s="251"/>
      <c r="M698" s="251"/>
      <c r="N698" s="251"/>
      <c r="O698" s="251"/>
      <c r="P698" s="251"/>
      <c r="Q698" s="251"/>
      <c r="R698" s="251"/>
      <c r="S698" s="251"/>
      <c r="T698" s="251"/>
      <c r="U698" s="251"/>
      <c r="V698" s="251"/>
      <c r="W698" s="251"/>
      <c r="X698" s="251"/>
      <c r="Y698" s="251"/>
    </row>
    <row r="699" spans="1:25" ht="15.75" x14ac:dyDescent="0.25">
      <c r="A699" s="254"/>
      <c r="B699" s="254"/>
      <c r="C699" s="255"/>
      <c r="D699" s="619"/>
      <c r="E699" s="251"/>
      <c r="F699" s="839"/>
      <c r="G699" s="839"/>
      <c r="H699" s="839"/>
      <c r="I699" s="251"/>
      <c r="J699" s="251"/>
      <c r="K699" s="251"/>
      <c r="L699" s="251"/>
      <c r="M699" s="251"/>
      <c r="N699" s="251"/>
      <c r="O699" s="251"/>
      <c r="P699" s="251"/>
      <c r="Q699" s="251"/>
      <c r="R699" s="251"/>
      <c r="S699" s="251"/>
      <c r="T699" s="251"/>
      <c r="U699" s="251"/>
      <c r="V699" s="251"/>
      <c r="W699" s="251"/>
      <c r="X699" s="251"/>
      <c r="Y699" s="251"/>
    </row>
    <row r="700" spans="1:25" ht="15.75" x14ac:dyDescent="0.25">
      <c r="A700" s="254"/>
      <c r="B700" s="254"/>
      <c r="C700" s="255"/>
      <c r="D700" s="619"/>
      <c r="E700" s="251"/>
      <c r="F700" s="839"/>
      <c r="G700" s="839"/>
      <c r="H700" s="839"/>
      <c r="I700" s="251"/>
      <c r="J700" s="251"/>
      <c r="K700" s="251"/>
      <c r="L700" s="251"/>
      <c r="M700" s="251"/>
      <c r="N700" s="251"/>
      <c r="O700" s="251"/>
      <c r="P700" s="251"/>
      <c r="Q700" s="251"/>
      <c r="R700" s="251"/>
      <c r="S700" s="251"/>
      <c r="T700" s="251"/>
      <c r="U700" s="251"/>
      <c r="V700" s="251"/>
      <c r="W700" s="251"/>
      <c r="X700" s="251"/>
      <c r="Y700" s="251"/>
    </row>
    <row r="701" spans="1:25" ht="15.75" x14ac:dyDescent="0.25">
      <c r="A701" s="254"/>
      <c r="B701" s="254"/>
      <c r="C701" s="255"/>
      <c r="D701" s="619"/>
      <c r="E701" s="251"/>
      <c r="F701" s="839"/>
      <c r="G701" s="839"/>
      <c r="H701" s="839"/>
      <c r="I701" s="251"/>
      <c r="J701" s="251"/>
      <c r="K701" s="251"/>
      <c r="L701" s="251"/>
      <c r="M701" s="251"/>
      <c r="N701" s="251"/>
      <c r="O701" s="251"/>
      <c r="P701" s="251"/>
      <c r="Q701" s="251"/>
      <c r="R701" s="251"/>
      <c r="S701" s="251"/>
      <c r="T701" s="251"/>
      <c r="U701" s="251"/>
      <c r="V701" s="251"/>
      <c r="W701" s="251"/>
      <c r="X701" s="251"/>
      <c r="Y701" s="251"/>
    </row>
    <row r="702" spans="1:25" ht="15.75" x14ac:dyDescent="0.25">
      <c r="A702" s="254"/>
      <c r="B702" s="254"/>
      <c r="C702" s="255"/>
      <c r="D702" s="619"/>
      <c r="E702" s="251"/>
      <c r="F702" s="839"/>
      <c r="G702" s="839"/>
      <c r="H702" s="839"/>
      <c r="I702" s="251"/>
      <c r="J702" s="251"/>
      <c r="K702" s="251"/>
      <c r="L702" s="251"/>
      <c r="M702" s="251"/>
      <c r="N702" s="251"/>
      <c r="O702" s="251"/>
      <c r="P702" s="251"/>
      <c r="Q702" s="251"/>
      <c r="R702" s="251"/>
      <c r="S702" s="251"/>
      <c r="T702" s="251"/>
      <c r="U702" s="251"/>
      <c r="V702" s="251"/>
      <c r="W702" s="251"/>
      <c r="X702" s="251"/>
      <c r="Y702" s="251"/>
    </row>
    <row r="703" spans="1:25" ht="15.75" x14ac:dyDescent="0.25">
      <c r="A703" s="254"/>
      <c r="B703" s="254"/>
      <c r="C703" s="255"/>
      <c r="D703" s="619"/>
      <c r="E703" s="251"/>
      <c r="F703" s="839"/>
      <c r="G703" s="839"/>
      <c r="H703" s="839"/>
      <c r="I703" s="251"/>
      <c r="J703" s="251"/>
      <c r="K703" s="251"/>
      <c r="L703" s="251"/>
      <c r="M703" s="251"/>
      <c r="N703" s="251"/>
      <c r="O703" s="251"/>
      <c r="P703" s="251"/>
      <c r="Q703" s="251"/>
      <c r="R703" s="251"/>
      <c r="S703" s="251"/>
      <c r="T703" s="251"/>
      <c r="U703" s="251"/>
      <c r="V703" s="251"/>
      <c r="W703" s="251"/>
      <c r="X703" s="251"/>
      <c r="Y703" s="251"/>
    </row>
    <row r="704" spans="1:25" ht="15.75" x14ac:dyDescent="0.25">
      <c r="A704" s="254"/>
      <c r="B704" s="254"/>
      <c r="C704" s="255"/>
      <c r="D704" s="619"/>
      <c r="E704" s="251"/>
      <c r="F704" s="839"/>
      <c r="G704" s="839"/>
      <c r="H704" s="839"/>
      <c r="I704" s="251"/>
      <c r="J704" s="251"/>
      <c r="K704" s="251"/>
      <c r="L704" s="251"/>
      <c r="M704" s="251"/>
      <c r="N704" s="251"/>
      <c r="O704" s="251"/>
      <c r="P704" s="251"/>
      <c r="Q704" s="251"/>
      <c r="R704" s="251"/>
      <c r="S704" s="251"/>
      <c r="T704" s="251"/>
      <c r="U704" s="251"/>
      <c r="V704" s="251"/>
      <c r="W704" s="251"/>
      <c r="X704" s="251"/>
      <c r="Y704" s="251"/>
    </row>
    <row r="705" spans="1:25" ht="15.75" x14ac:dyDescent="0.25">
      <c r="A705" s="254"/>
      <c r="B705" s="254"/>
      <c r="C705" s="255"/>
      <c r="D705" s="619"/>
      <c r="E705" s="251"/>
      <c r="F705" s="839"/>
      <c r="G705" s="839"/>
      <c r="H705" s="839"/>
      <c r="I705" s="251"/>
      <c r="J705" s="251"/>
      <c r="K705" s="251"/>
      <c r="L705" s="251"/>
      <c r="M705" s="251"/>
      <c r="N705" s="251"/>
      <c r="O705" s="251"/>
      <c r="P705" s="251"/>
      <c r="Q705" s="251"/>
      <c r="R705" s="251"/>
      <c r="S705" s="251"/>
      <c r="T705" s="251"/>
      <c r="U705" s="251"/>
      <c r="V705" s="251"/>
      <c r="W705" s="251"/>
      <c r="X705" s="251"/>
      <c r="Y705" s="251"/>
    </row>
    <row r="706" spans="1:25" ht="15.75" x14ac:dyDescent="0.25">
      <c r="A706" s="254"/>
      <c r="B706" s="254"/>
      <c r="C706" s="255"/>
      <c r="D706" s="619"/>
      <c r="E706" s="251"/>
      <c r="F706" s="839"/>
      <c r="G706" s="839"/>
      <c r="H706" s="839"/>
      <c r="I706" s="251"/>
      <c r="J706" s="251"/>
      <c r="K706" s="251"/>
      <c r="L706" s="251"/>
      <c r="M706" s="251"/>
      <c r="N706" s="251"/>
      <c r="O706" s="251"/>
      <c r="P706" s="251"/>
      <c r="Q706" s="251"/>
      <c r="R706" s="251"/>
      <c r="S706" s="251"/>
      <c r="T706" s="251"/>
      <c r="U706" s="251"/>
      <c r="V706" s="251"/>
      <c r="W706" s="251"/>
      <c r="X706" s="251"/>
      <c r="Y706" s="251"/>
    </row>
    <row r="707" spans="1:25" ht="15.75" x14ac:dyDescent="0.25">
      <c r="A707" s="254"/>
      <c r="B707" s="254"/>
      <c r="C707" s="255"/>
      <c r="D707" s="619"/>
      <c r="E707" s="251"/>
      <c r="F707" s="839"/>
      <c r="G707" s="839"/>
      <c r="H707" s="839"/>
      <c r="I707" s="251"/>
      <c r="J707" s="251"/>
      <c r="K707" s="251"/>
      <c r="L707" s="251"/>
      <c r="M707" s="251"/>
      <c r="N707" s="251"/>
      <c r="O707" s="251"/>
      <c r="P707" s="251"/>
      <c r="Q707" s="251"/>
      <c r="R707" s="251"/>
      <c r="S707" s="251"/>
      <c r="T707" s="251"/>
      <c r="U707" s="251"/>
      <c r="V707" s="251"/>
      <c r="W707" s="251"/>
      <c r="X707" s="251"/>
      <c r="Y707" s="251"/>
    </row>
    <row r="708" spans="1:25" ht="15.75" x14ac:dyDescent="0.25">
      <c r="A708" s="254"/>
      <c r="B708" s="254"/>
      <c r="C708" s="255"/>
      <c r="D708" s="619"/>
      <c r="E708" s="251"/>
      <c r="F708" s="839"/>
      <c r="G708" s="839"/>
      <c r="H708" s="839"/>
      <c r="I708" s="251"/>
      <c r="J708" s="251"/>
      <c r="K708" s="251"/>
      <c r="L708" s="251"/>
      <c r="M708" s="251"/>
      <c r="N708" s="251"/>
      <c r="O708" s="251"/>
      <c r="P708" s="251"/>
      <c r="Q708" s="251"/>
      <c r="R708" s="251"/>
      <c r="S708" s="251"/>
      <c r="T708" s="251"/>
      <c r="U708" s="251"/>
      <c r="V708" s="251"/>
      <c r="W708" s="251"/>
      <c r="X708" s="251"/>
      <c r="Y708" s="251"/>
    </row>
    <row r="709" spans="1:25" ht="15.75" x14ac:dyDescent="0.25">
      <c r="A709" s="254"/>
      <c r="B709" s="254"/>
      <c r="C709" s="255"/>
      <c r="D709" s="619"/>
      <c r="E709" s="251"/>
      <c r="F709" s="839"/>
      <c r="G709" s="839"/>
      <c r="H709" s="839"/>
      <c r="I709" s="251"/>
      <c r="J709" s="251"/>
      <c r="K709" s="251"/>
      <c r="L709" s="251"/>
      <c r="M709" s="251"/>
      <c r="N709" s="251"/>
      <c r="O709" s="251"/>
      <c r="P709" s="251"/>
      <c r="Q709" s="251"/>
      <c r="R709" s="251"/>
      <c r="S709" s="251"/>
      <c r="T709" s="251"/>
      <c r="U709" s="251"/>
      <c r="V709" s="251"/>
      <c r="W709" s="251"/>
      <c r="X709" s="251"/>
      <c r="Y709" s="251"/>
    </row>
    <row r="710" spans="1:25" ht="15.75" x14ac:dyDescent="0.25">
      <c r="A710" s="254"/>
      <c r="B710" s="254"/>
      <c r="C710" s="255"/>
      <c r="D710" s="619"/>
      <c r="E710" s="251"/>
      <c r="F710" s="839"/>
      <c r="G710" s="839"/>
      <c r="H710" s="839"/>
      <c r="I710" s="251"/>
      <c r="J710" s="251"/>
      <c r="K710" s="251"/>
      <c r="L710" s="251"/>
      <c r="M710" s="251"/>
      <c r="N710" s="251"/>
      <c r="O710" s="251"/>
      <c r="P710" s="251"/>
      <c r="Q710" s="251"/>
      <c r="R710" s="251"/>
      <c r="S710" s="251"/>
      <c r="T710" s="251"/>
      <c r="U710" s="251"/>
      <c r="V710" s="251"/>
      <c r="W710" s="251"/>
      <c r="X710" s="251"/>
      <c r="Y710" s="251"/>
    </row>
    <row r="711" spans="1:25" ht="15.75" x14ac:dyDescent="0.25">
      <c r="A711" s="254"/>
      <c r="B711" s="254"/>
      <c r="C711" s="255"/>
      <c r="D711" s="619"/>
      <c r="E711" s="251"/>
      <c r="F711" s="839"/>
      <c r="G711" s="839"/>
      <c r="H711" s="839"/>
      <c r="I711" s="251"/>
      <c r="J711" s="251"/>
      <c r="K711" s="251"/>
      <c r="L711" s="251"/>
      <c r="M711" s="251"/>
      <c r="N711" s="251"/>
      <c r="O711" s="251"/>
      <c r="P711" s="251"/>
      <c r="Q711" s="251"/>
      <c r="R711" s="251"/>
      <c r="S711" s="251"/>
      <c r="T711" s="251"/>
      <c r="U711" s="251"/>
      <c r="V711" s="251"/>
      <c r="W711" s="251"/>
      <c r="X711" s="251"/>
      <c r="Y711" s="251"/>
    </row>
    <row r="712" spans="1:25" ht="15.75" x14ac:dyDescent="0.25">
      <c r="A712" s="254"/>
      <c r="B712" s="254"/>
      <c r="C712" s="255"/>
      <c r="D712" s="619"/>
      <c r="E712" s="251"/>
      <c r="F712" s="839"/>
      <c r="G712" s="839"/>
      <c r="H712" s="839"/>
      <c r="I712" s="251"/>
      <c r="J712" s="251"/>
      <c r="K712" s="251"/>
      <c r="L712" s="251"/>
      <c r="M712" s="251"/>
      <c r="N712" s="251"/>
      <c r="O712" s="251"/>
      <c r="P712" s="251"/>
      <c r="Q712" s="251"/>
      <c r="R712" s="251"/>
      <c r="S712" s="251"/>
      <c r="T712" s="251"/>
      <c r="U712" s="251"/>
      <c r="V712" s="251"/>
      <c r="W712" s="251"/>
      <c r="X712" s="251"/>
      <c r="Y712" s="251"/>
    </row>
    <row r="713" spans="1:25" ht="15.75" x14ac:dyDescent="0.25">
      <c r="A713" s="254"/>
      <c r="B713" s="254"/>
      <c r="C713" s="255"/>
      <c r="D713" s="619"/>
      <c r="E713" s="251"/>
      <c r="F713" s="839"/>
      <c r="G713" s="839"/>
      <c r="H713" s="839"/>
      <c r="I713" s="251"/>
      <c r="J713" s="251"/>
      <c r="K713" s="251"/>
      <c r="L713" s="251"/>
      <c r="M713" s="251"/>
      <c r="N713" s="251"/>
      <c r="O713" s="251"/>
      <c r="P713" s="251"/>
      <c r="Q713" s="251"/>
      <c r="R713" s="251"/>
      <c r="S713" s="251"/>
      <c r="T713" s="251"/>
      <c r="U713" s="251"/>
      <c r="V713" s="251"/>
      <c r="W713" s="251"/>
      <c r="X713" s="251"/>
      <c r="Y713" s="251"/>
    </row>
    <row r="714" spans="1:25" ht="15.75" x14ac:dyDescent="0.25">
      <c r="A714" s="254"/>
      <c r="B714" s="254"/>
      <c r="C714" s="255"/>
      <c r="D714" s="619"/>
      <c r="E714" s="251"/>
      <c r="F714" s="839"/>
      <c r="G714" s="839"/>
      <c r="H714" s="839"/>
      <c r="I714" s="251"/>
      <c r="J714" s="251"/>
      <c r="K714" s="251"/>
      <c r="L714" s="251"/>
      <c r="M714" s="251"/>
      <c r="N714" s="251"/>
      <c r="O714" s="251"/>
      <c r="P714" s="251"/>
      <c r="Q714" s="251"/>
      <c r="R714" s="251"/>
      <c r="S714" s="251"/>
      <c r="T714" s="251"/>
      <c r="U714" s="251"/>
      <c r="V714" s="251"/>
      <c r="W714" s="251"/>
      <c r="X714" s="251"/>
      <c r="Y714" s="251"/>
    </row>
    <row r="715" spans="1:25" ht="15.75" x14ac:dyDescent="0.25">
      <c r="A715" s="254"/>
      <c r="B715" s="254"/>
      <c r="C715" s="255"/>
      <c r="D715" s="619"/>
      <c r="E715" s="251"/>
      <c r="F715" s="839"/>
      <c r="G715" s="839"/>
      <c r="H715" s="839"/>
      <c r="I715" s="251"/>
      <c r="J715" s="251"/>
      <c r="K715" s="251"/>
      <c r="L715" s="251"/>
      <c r="M715" s="251"/>
      <c r="N715" s="251"/>
      <c r="O715" s="251"/>
      <c r="P715" s="251"/>
      <c r="Q715" s="251"/>
      <c r="R715" s="251"/>
      <c r="S715" s="251"/>
      <c r="T715" s="251"/>
      <c r="U715" s="251"/>
      <c r="V715" s="251"/>
      <c r="W715" s="251"/>
      <c r="X715" s="251"/>
      <c r="Y715" s="251"/>
    </row>
    <row r="716" spans="1:25" ht="15.75" x14ac:dyDescent="0.25">
      <c r="A716" s="254"/>
      <c r="B716" s="254"/>
      <c r="C716" s="255"/>
      <c r="D716" s="619"/>
      <c r="E716" s="251"/>
      <c r="F716" s="839"/>
      <c r="G716" s="839"/>
      <c r="H716" s="839"/>
      <c r="I716" s="251"/>
      <c r="J716" s="251"/>
      <c r="K716" s="251"/>
      <c r="L716" s="251"/>
      <c r="M716" s="251"/>
      <c r="N716" s="251"/>
      <c r="O716" s="251"/>
      <c r="P716" s="251"/>
      <c r="Q716" s="251"/>
      <c r="R716" s="251"/>
      <c r="S716" s="251"/>
      <c r="T716" s="251"/>
      <c r="U716" s="251"/>
      <c r="V716" s="251"/>
      <c r="W716" s="251"/>
      <c r="X716" s="251"/>
      <c r="Y716" s="251"/>
    </row>
    <row r="717" spans="1:25" ht="15.75" x14ac:dyDescent="0.25">
      <c r="A717" s="254"/>
      <c r="B717" s="254"/>
      <c r="C717" s="255"/>
      <c r="D717" s="619"/>
      <c r="E717" s="251"/>
      <c r="F717" s="839"/>
      <c r="G717" s="839"/>
      <c r="H717" s="839"/>
      <c r="I717" s="251"/>
      <c r="J717" s="251"/>
      <c r="K717" s="251"/>
      <c r="L717" s="251"/>
      <c r="M717" s="251"/>
      <c r="N717" s="251"/>
      <c r="O717" s="251"/>
      <c r="P717" s="251"/>
      <c r="Q717" s="251"/>
      <c r="R717" s="251"/>
      <c r="S717" s="251"/>
      <c r="T717" s="251"/>
      <c r="U717" s="251"/>
      <c r="V717" s="251"/>
      <c r="W717" s="251"/>
      <c r="X717" s="251"/>
      <c r="Y717" s="251"/>
    </row>
    <row r="718" spans="1:25" ht="15.75" x14ac:dyDescent="0.25">
      <c r="A718" s="254"/>
      <c r="B718" s="254"/>
      <c r="C718" s="255"/>
      <c r="D718" s="619"/>
      <c r="E718" s="251"/>
      <c r="F718" s="839"/>
      <c r="G718" s="839"/>
      <c r="H718" s="839"/>
      <c r="I718" s="251"/>
      <c r="J718" s="251"/>
      <c r="K718" s="251"/>
      <c r="L718" s="251"/>
      <c r="M718" s="251"/>
      <c r="N718" s="251"/>
      <c r="O718" s="251"/>
      <c r="P718" s="251"/>
      <c r="Q718" s="251"/>
      <c r="R718" s="251"/>
      <c r="S718" s="251"/>
      <c r="T718" s="251"/>
      <c r="U718" s="251"/>
      <c r="V718" s="251"/>
      <c r="W718" s="251"/>
      <c r="X718" s="251"/>
      <c r="Y718" s="251"/>
    </row>
    <row r="719" spans="1:25" ht="15.75" x14ac:dyDescent="0.25">
      <c r="A719" s="254"/>
      <c r="B719" s="254"/>
      <c r="C719" s="255"/>
      <c r="D719" s="619"/>
      <c r="E719" s="251"/>
      <c r="F719" s="839"/>
      <c r="G719" s="839"/>
      <c r="H719" s="839"/>
      <c r="I719" s="251"/>
      <c r="J719" s="251"/>
      <c r="K719" s="251"/>
      <c r="L719" s="251"/>
      <c r="M719" s="251"/>
      <c r="N719" s="251"/>
      <c r="O719" s="251"/>
      <c r="P719" s="251"/>
      <c r="Q719" s="251"/>
      <c r="R719" s="251"/>
      <c r="S719" s="251"/>
      <c r="T719" s="251"/>
      <c r="U719" s="251"/>
      <c r="V719" s="251"/>
      <c r="W719" s="251"/>
      <c r="X719" s="251"/>
      <c r="Y719" s="251"/>
    </row>
    <row r="720" spans="1:25" ht="15.75" x14ac:dyDescent="0.25">
      <c r="A720" s="254"/>
      <c r="B720" s="254"/>
      <c r="C720" s="255"/>
      <c r="D720" s="619"/>
      <c r="E720" s="251"/>
      <c r="F720" s="839"/>
      <c r="G720" s="839"/>
      <c r="H720" s="839"/>
      <c r="I720" s="251"/>
      <c r="J720" s="251"/>
      <c r="K720" s="251"/>
      <c r="L720" s="251"/>
      <c r="M720" s="251"/>
      <c r="N720" s="251"/>
      <c r="O720" s="251"/>
      <c r="P720" s="251"/>
      <c r="Q720" s="251"/>
      <c r="R720" s="251"/>
      <c r="S720" s="251"/>
      <c r="T720" s="251"/>
      <c r="U720" s="251"/>
      <c r="V720" s="251"/>
      <c r="W720" s="251"/>
      <c r="X720" s="251"/>
      <c r="Y720" s="251"/>
    </row>
    <row r="721" spans="1:25" ht="15.75" x14ac:dyDescent="0.25">
      <c r="A721" s="254"/>
      <c r="B721" s="254"/>
      <c r="C721" s="255"/>
      <c r="D721" s="619"/>
      <c r="E721" s="251"/>
      <c r="F721" s="839"/>
      <c r="G721" s="839"/>
      <c r="H721" s="839"/>
      <c r="I721" s="251"/>
      <c r="J721" s="251"/>
      <c r="K721" s="251"/>
      <c r="L721" s="251"/>
      <c r="M721" s="251"/>
      <c r="N721" s="251"/>
      <c r="O721" s="251"/>
      <c r="P721" s="251"/>
      <c r="Q721" s="251"/>
      <c r="R721" s="251"/>
      <c r="S721" s="251"/>
      <c r="T721" s="251"/>
      <c r="U721" s="251"/>
      <c r="V721" s="251"/>
      <c r="W721" s="251"/>
      <c r="X721" s="251"/>
      <c r="Y721" s="251"/>
    </row>
    <row r="722" spans="1:25" ht="15.75" x14ac:dyDescent="0.25">
      <c r="A722" s="254"/>
      <c r="B722" s="254"/>
      <c r="C722" s="255"/>
      <c r="D722" s="619"/>
      <c r="E722" s="251"/>
      <c r="F722" s="839"/>
      <c r="G722" s="839"/>
      <c r="H722" s="839"/>
      <c r="I722" s="251"/>
      <c r="J722" s="251"/>
      <c r="K722" s="251"/>
      <c r="L722" s="251"/>
      <c r="M722" s="251"/>
      <c r="N722" s="251"/>
      <c r="O722" s="251"/>
      <c r="P722" s="251"/>
      <c r="Q722" s="251"/>
      <c r="R722" s="251"/>
      <c r="S722" s="251"/>
      <c r="T722" s="251"/>
      <c r="U722" s="251"/>
      <c r="V722" s="251"/>
      <c r="W722" s="251"/>
      <c r="X722" s="251"/>
      <c r="Y722" s="251"/>
    </row>
    <row r="723" spans="1:25" ht="15.75" x14ac:dyDescent="0.25">
      <c r="A723" s="254"/>
      <c r="B723" s="254"/>
      <c r="C723" s="255"/>
      <c r="D723" s="619"/>
      <c r="E723" s="251"/>
      <c r="F723" s="839"/>
      <c r="G723" s="839"/>
      <c r="H723" s="839"/>
      <c r="I723" s="251"/>
      <c r="J723" s="251"/>
      <c r="K723" s="251"/>
      <c r="L723" s="251"/>
      <c r="M723" s="251"/>
      <c r="N723" s="251"/>
      <c r="O723" s="251"/>
      <c r="P723" s="251"/>
      <c r="Q723" s="251"/>
      <c r="R723" s="251"/>
      <c r="S723" s="251"/>
      <c r="T723" s="251"/>
      <c r="U723" s="251"/>
      <c r="V723" s="251"/>
      <c r="W723" s="251"/>
      <c r="X723" s="251"/>
      <c r="Y723" s="251"/>
    </row>
    <row r="724" spans="1:25" ht="15.75" x14ac:dyDescent="0.25">
      <c r="A724" s="254"/>
      <c r="B724" s="254"/>
      <c r="C724" s="255"/>
      <c r="D724" s="619"/>
      <c r="E724" s="251"/>
      <c r="F724" s="839"/>
      <c r="G724" s="839"/>
      <c r="H724" s="839"/>
      <c r="I724" s="251"/>
      <c r="J724" s="251"/>
      <c r="K724" s="251"/>
      <c r="L724" s="251"/>
      <c r="M724" s="251"/>
      <c r="N724" s="251"/>
      <c r="O724" s="251"/>
      <c r="P724" s="251"/>
      <c r="Q724" s="251"/>
      <c r="R724" s="251"/>
      <c r="S724" s="251"/>
      <c r="T724" s="251"/>
      <c r="U724" s="251"/>
      <c r="V724" s="251"/>
      <c r="W724" s="251"/>
      <c r="X724" s="251"/>
      <c r="Y724" s="251"/>
    </row>
    <row r="725" spans="1:25" ht="15.75" x14ac:dyDescent="0.25">
      <c r="A725" s="254"/>
      <c r="B725" s="254"/>
      <c r="C725" s="255"/>
      <c r="D725" s="619"/>
      <c r="E725" s="251"/>
      <c r="F725" s="839"/>
      <c r="G725" s="839"/>
      <c r="H725" s="839"/>
      <c r="I725" s="251"/>
      <c r="J725" s="251"/>
      <c r="K725" s="251"/>
      <c r="L725" s="251"/>
      <c r="M725" s="251"/>
      <c r="N725" s="251"/>
      <c r="O725" s="251"/>
      <c r="P725" s="251"/>
      <c r="Q725" s="251"/>
      <c r="R725" s="251"/>
      <c r="S725" s="251"/>
      <c r="T725" s="251"/>
      <c r="U725" s="251"/>
      <c r="V725" s="251"/>
      <c r="W725" s="251"/>
      <c r="X725" s="251"/>
      <c r="Y725" s="251"/>
    </row>
    <row r="726" spans="1:25" ht="15.75" x14ac:dyDescent="0.25">
      <c r="A726" s="254"/>
      <c r="B726" s="254"/>
      <c r="C726" s="255"/>
      <c r="D726" s="619"/>
      <c r="E726" s="251"/>
      <c r="F726" s="839"/>
      <c r="G726" s="839"/>
      <c r="H726" s="839"/>
      <c r="I726" s="251"/>
      <c r="J726" s="251"/>
      <c r="K726" s="251"/>
      <c r="L726" s="251"/>
      <c r="M726" s="251"/>
      <c r="N726" s="251"/>
      <c r="O726" s="251"/>
      <c r="P726" s="251"/>
      <c r="Q726" s="251"/>
      <c r="R726" s="251"/>
      <c r="S726" s="251"/>
      <c r="T726" s="251"/>
      <c r="U726" s="251"/>
      <c r="V726" s="251"/>
      <c r="W726" s="251"/>
      <c r="X726" s="251"/>
      <c r="Y726" s="251"/>
    </row>
    <row r="727" spans="1:25" ht="15.75" x14ac:dyDescent="0.25">
      <c r="A727" s="254"/>
      <c r="B727" s="254"/>
      <c r="C727" s="255"/>
      <c r="D727" s="619"/>
      <c r="E727" s="251"/>
      <c r="F727" s="839"/>
      <c r="G727" s="839"/>
      <c r="H727" s="839"/>
      <c r="I727" s="251"/>
      <c r="J727" s="251"/>
      <c r="K727" s="251"/>
      <c r="L727" s="251"/>
      <c r="M727" s="251"/>
      <c r="N727" s="251"/>
      <c r="O727" s="251"/>
      <c r="P727" s="251"/>
      <c r="Q727" s="251"/>
      <c r="R727" s="251"/>
      <c r="S727" s="251"/>
      <c r="T727" s="251"/>
      <c r="U727" s="251"/>
      <c r="V727" s="251"/>
      <c r="W727" s="251"/>
      <c r="X727" s="251"/>
      <c r="Y727" s="251"/>
    </row>
    <row r="728" spans="1:25" ht="15.75" x14ac:dyDescent="0.25">
      <c r="A728" s="254"/>
      <c r="B728" s="254"/>
      <c r="C728" s="255"/>
      <c r="D728" s="619"/>
      <c r="E728" s="251"/>
      <c r="F728" s="839"/>
      <c r="G728" s="839"/>
      <c r="H728" s="839"/>
      <c r="I728" s="251"/>
      <c r="J728" s="251"/>
      <c r="K728" s="251"/>
      <c r="L728" s="251"/>
      <c r="M728" s="251"/>
      <c r="N728" s="251"/>
      <c r="O728" s="251"/>
      <c r="P728" s="251"/>
      <c r="Q728" s="251"/>
      <c r="R728" s="251"/>
      <c r="S728" s="251"/>
      <c r="T728" s="251"/>
      <c r="U728" s="251"/>
      <c r="V728" s="251"/>
      <c r="W728" s="251"/>
      <c r="X728" s="251"/>
      <c r="Y728" s="251"/>
    </row>
    <row r="729" spans="1:25" ht="15.75" x14ac:dyDescent="0.25">
      <c r="A729" s="254"/>
      <c r="B729" s="254"/>
      <c r="C729" s="255"/>
      <c r="D729" s="619"/>
      <c r="E729" s="251"/>
      <c r="F729" s="839"/>
      <c r="G729" s="839"/>
      <c r="H729" s="839"/>
      <c r="I729" s="251"/>
      <c r="J729" s="251"/>
      <c r="K729" s="251"/>
      <c r="L729" s="251"/>
      <c r="M729" s="251"/>
      <c r="N729" s="251"/>
      <c r="O729" s="251"/>
      <c r="P729" s="251"/>
      <c r="Q729" s="251"/>
      <c r="R729" s="251"/>
      <c r="S729" s="251"/>
      <c r="T729" s="251"/>
      <c r="U729" s="251"/>
      <c r="V729" s="251"/>
      <c r="W729" s="251"/>
      <c r="X729" s="251"/>
      <c r="Y729" s="251"/>
    </row>
    <row r="730" spans="1:25" ht="15.75" x14ac:dyDescent="0.25">
      <c r="A730" s="254"/>
      <c r="B730" s="254"/>
      <c r="C730" s="255"/>
      <c r="D730" s="619"/>
      <c r="E730" s="251"/>
      <c r="F730" s="839"/>
      <c r="G730" s="839"/>
      <c r="H730" s="839"/>
      <c r="I730" s="251"/>
      <c r="J730" s="251"/>
      <c r="K730" s="251"/>
      <c r="L730" s="251"/>
      <c r="M730" s="251"/>
      <c r="N730" s="251"/>
      <c r="O730" s="251"/>
      <c r="P730" s="251"/>
      <c r="Q730" s="251"/>
      <c r="R730" s="251"/>
      <c r="S730" s="251"/>
      <c r="T730" s="251"/>
      <c r="U730" s="251"/>
      <c r="V730" s="251"/>
      <c r="W730" s="251"/>
      <c r="X730" s="251"/>
      <c r="Y730" s="251"/>
    </row>
    <row r="731" spans="1:25" ht="15.75" x14ac:dyDescent="0.25">
      <c r="A731" s="254"/>
      <c r="B731" s="254"/>
      <c r="C731" s="255"/>
      <c r="D731" s="619"/>
      <c r="E731" s="251"/>
      <c r="F731" s="839"/>
      <c r="G731" s="839"/>
      <c r="H731" s="839"/>
      <c r="I731" s="251"/>
      <c r="J731" s="251"/>
      <c r="K731" s="251"/>
      <c r="L731" s="251"/>
      <c r="M731" s="251"/>
      <c r="N731" s="251"/>
      <c r="O731" s="251"/>
      <c r="P731" s="251"/>
      <c r="Q731" s="251"/>
      <c r="R731" s="251"/>
      <c r="S731" s="251"/>
      <c r="T731" s="251"/>
      <c r="U731" s="251"/>
      <c r="V731" s="251"/>
      <c r="W731" s="251"/>
      <c r="X731" s="251"/>
      <c r="Y731" s="251"/>
    </row>
    <row r="732" spans="1:25" ht="15.75" x14ac:dyDescent="0.25">
      <c r="A732" s="254"/>
      <c r="B732" s="254"/>
      <c r="C732" s="255"/>
      <c r="D732" s="619"/>
      <c r="E732" s="251"/>
      <c r="F732" s="839"/>
      <c r="G732" s="839"/>
      <c r="H732" s="839"/>
      <c r="I732" s="251"/>
      <c r="J732" s="251"/>
      <c r="K732" s="251"/>
      <c r="L732" s="251"/>
      <c r="M732" s="251"/>
      <c r="N732" s="251"/>
      <c r="O732" s="251"/>
      <c r="P732" s="251"/>
      <c r="Q732" s="251"/>
      <c r="R732" s="251"/>
      <c r="S732" s="251"/>
      <c r="T732" s="251"/>
      <c r="U732" s="251"/>
      <c r="V732" s="251"/>
      <c r="W732" s="251"/>
      <c r="X732" s="251"/>
      <c r="Y732" s="251"/>
    </row>
    <row r="733" spans="1:25" ht="15.75" x14ac:dyDescent="0.25">
      <c r="A733" s="254"/>
      <c r="B733" s="254"/>
      <c r="C733" s="255"/>
      <c r="D733" s="619"/>
      <c r="E733" s="251"/>
      <c r="F733" s="839"/>
      <c r="G733" s="839"/>
      <c r="H733" s="839"/>
      <c r="I733" s="251"/>
      <c r="J733" s="251"/>
      <c r="K733" s="251"/>
      <c r="L733" s="251"/>
      <c r="M733" s="251"/>
      <c r="N733" s="251"/>
      <c r="O733" s="251"/>
      <c r="P733" s="251"/>
      <c r="Q733" s="251"/>
      <c r="R733" s="251"/>
      <c r="S733" s="251"/>
      <c r="T733" s="251"/>
      <c r="U733" s="251"/>
      <c r="V733" s="251"/>
      <c r="W733" s="251"/>
      <c r="X733" s="251"/>
      <c r="Y733" s="251"/>
    </row>
    <row r="734" spans="1:25" ht="15.75" x14ac:dyDescent="0.25">
      <c r="A734" s="254"/>
      <c r="B734" s="254"/>
      <c r="C734" s="255"/>
      <c r="D734" s="619"/>
      <c r="E734" s="251"/>
      <c r="F734" s="839"/>
      <c r="G734" s="839"/>
      <c r="H734" s="839"/>
      <c r="I734" s="251"/>
      <c r="J734" s="251"/>
      <c r="K734" s="251"/>
      <c r="L734" s="251"/>
      <c r="M734" s="251"/>
      <c r="N734" s="251"/>
      <c r="O734" s="251"/>
      <c r="P734" s="251"/>
      <c r="Q734" s="251"/>
      <c r="R734" s="251"/>
      <c r="S734" s="251"/>
      <c r="T734" s="251"/>
      <c r="U734" s="251"/>
      <c r="V734" s="251"/>
      <c r="W734" s="251"/>
      <c r="X734" s="251"/>
      <c r="Y734" s="251"/>
    </row>
    <row r="735" spans="1:25" ht="15.75" x14ac:dyDescent="0.25">
      <c r="A735" s="254"/>
      <c r="B735" s="254"/>
      <c r="C735" s="255"/>
      <c r="D735" s="619"/>
      <c r="E735" s="251"/>
      <c r="F735" s="839"/>
      <c r="G735" s="839"/>
      <c r="H735" s="839"/>
      <c r="I735" s="251"/>
      <c r="J735" s="251"/>
      <c r="K735" s="251"/>
      <c r="L735" s="251"/>
      <c r="M735" s="251"/>
      <c r="N735" s="251"/>
      <c r="O735" s="251"/>
      <c r="P735" s="251"/>
      <c r="Q735" s="251"/>
      <c r="R735" s="251"/>
      <c r="S735" s="251"/>
      <c r="T735" s="251"/>
      <c r="U735" s="251"/>
      <c r="V735" s="251"/>
      <c r="W735" s="251"/>
      <c r="X735" s="251"/>
      <c r="Y735" s="251"/>
    </row>
    <row r="736" spans="1:25" ht="15.75" x14ac:dyDescent="0.25">
      <c r="A736" s="254"/>
      <c r="B736" s="254"/>
      <c r="C736" s="255"/>
      <c r="D736" s="619"/>
      <c r="E736" s="251"/>
      <c r="F736" s="839"/>
      <c r="G736" s="839"/>
      <c r="H736" s="839"/>
      <c r="I736" s="251"/>
      <c r="J736" s="251"/>
      <c r="K736" s="251"/>
      <c r="L736" s="251"/>
      <c r="M736" s="251"/>
      <c r="N736" s="251"/>
      <c r="O736" s="251"/>
      <c r="P736" s="251"/>
      <c r="Q736" s="251"/>
      <c r="R736" s="251"/>
      <c r="S736" s="251"/>
      <c r="T736" s="251"/>
      <c r="U736" s="251"/>
      <c r="V736" s="251"/>
      <c r="W736" s="251"/>
      <c r="X736" s="251"/>
      <c r="Y736" s="251"/>
    </row>
    <row r="737" spans="1:25" ht="15.75" x14ac:dyDescent="0.25">
      <c r="A737" s="254"/>
      <c r="B737" s="254"/>
      <c r="C737" s="255"/>
      <c r="D737" s="619"/>
      <c r="E737" s="251"/>
      <c r="F737" s="839"/>
      <c r="G737" s="839"/>
      <c r="H737" s="839"/>
      <c r="I737" s="251"/>
      <c r="J737" s="251"/>
      <c r="K737" s="251"/>
      <c r="L737" s="251"/>
      <c r="M737" s="251"/>
      <c r="N737" s="251"/>
      <c r="O737" s="251"/>
      <c r="P737" s="251"/>
      <c r="Q737" s="251"/>
      <c r="R737" s="251"/>
      <c r="S737" s="251"/>
      <c r="T737" s="251"/>
      <c r="U737" s="251"/>
      <c r="V737" s="251"/>
      <c r="W737" s="251"/>
      <c r="X737" s="251"/>
      <c r="Y737" s="251"/>
    </row>
    <row r="738" spans="1:25" ht="15.75" x14ac:dyDescent="0.25">
      <c r="A738" s="254"/>
      <c r="B738" s="254"/>
      <c r="C738" s="255"/>
      <c r="D738" s="619"/>
      <c r="E738" s="251"/>
      <c r="F738" s="839"/>
      <c r="G738" s="839"/>
      <c r="H738" s="839"/>
      <c r="I738" s="251"/>
      <c r="J738" s="251"/>
      <c r="K738" s="251"/>
      <c r="L738" s="251"/>
      <c r="M738" s="251"/>
      <c r="N738" s="251"/>
      <c r="O738" s="251"/>
      <c r="P738" s="251"/>
      <c r="Q738" s="251"/>
      <c r="R738" s="251"/>
      <c r="S738" s="251"/>
      <c r="T738" s="251"/>
      <c r="U738" s="251"/>
      <c r="V738" s="251"/>
      <c r="W738" s="251"/>
      <c r="X738" s="251"/>
      <c r="Y738" s="251"/>
    </row>
    <row r="739" spans="1:25" ht="15.75" x14ac:dyDescent="0.25">
      <c r="A739" s="254"/>
      <c r="B739" s="254"/>
      <c r="C739" s="255"/>
      <c r="D739" s="619"/>
      <c r="E739" s="251"/>
      <c r="F739" s="839"/>
      <c r="G739" s="839"/>
      <c r="H739" s="839"/>
      <c r="I739" s="251"/>
      <c r="J739" s="251"/>
      <c r="K739" s="251"/>
      <c r="L739" s="251"/>
      <c r="M739" s="251"/>
      <c r="N739" s="251"/>
      <c r="O739" s="251"/>
      <c r="P739" s="251"/>
      <c r="Q739" s="251"/>
      <c r="R739" s="251"/>
      <c r="S739" s="251"/>
      <c r="T739" s="251"/>
      <c r="U739" s="251"/>
      <c r="V739" s="251"/>
      <c r="W739" s="251"/>
      <c r="X739" s="251"/>
      <c r="Y739" s="251"/>
    </row>
    <row r="740" spans="1:25" ht="15.75" x14ac:dyDescent="0.25">
      <c r="A740" s="254"/>
      <c r="B740" s="254"/>
      <c r="C740" s="255"/>
      <c r="D740" s="619"/>
      <c r="E740" s="251"/>
      <c r="F740" s="839"/>
      <c r="G740" s="839"/>
      <c r="H740" s="839"/>
      <c r="I740" s="251"/>
      <c r="J740" s="251"/>
      <c r="K740" s="251"/>
      <c r="L740" s="251"/>
      <c r="M740" s="251"/>
      <c r="N740" s="251"/>
      <c r="O740" s="251"/>
      <c r="P740" s="251"/>
      <c r="Q740" s="251"/>
      <c r="R740" s="251"/>
      <c r="S740" s="251"/>
      <c r="T740" s="251"/>
      <c r="U740" s="251"/>
      <c r="V740" s="251"/>
      <c r="W740" s="251"/>
      <c r="X740" s="251"/>
      <c r="Y740" s="251"/>
    </row>
    <row r="741" spans="1:25" ht="15.75" x14ac:dyDescent="0.25">
      <c r="A741" s="254"/>
      <c r="B741" s="254"/>
      <c r="C741" s="255"/>
      <c r="D741" s="619"/>
      <c r="E741" s="251"/>
      <c r="F741" s="839"/>
      <c r="G741" s="839"/>
      <c r="H741" s="839"/>
      <c r="I741" s="251"/>
      <c r="J741" s="251"/>
      <c r="K741" s="251"/>
      <c r="L741" s="251"/>
      <c r="M741" s="251"/>
      <c r="N741" s="251"/>
      <c r="O741" s="251"/>
      <c r="P741" s="251"/>
      <c r="Q741" s="251"/>
      <c r="R741" s="251"/>
      <c r="S741" s="251"/>
      <c r="T741" s="251"/>
      <c r="U741" s="251"/>
      <c r="V741" s="251"/>
      <c r="W741" s="251"/>
      <c r="X741" s="251"/>
      <c r="Y741" s="251"/>
    </row>
    <row r="742" spans="1:25" ht="15.75" x14ac:dyDescent="0.25">
      <c r="A742" s="254"/>
      <c r="B742" s="254"/>
      <c r="C742" s="255"/>
      <c r="D742" s="619"/>
      <c r="E742" s="251"/>
      <c r="F742" s="839"/>
      <c r="G742" s="839"/>
      <c r="H742" s="839"/>
      <c r="I742" s="251"/>
      <c r="J742" s="251"/>
      <c r="K742" s="251"/>
      <c r="L742" s="251"/>
      <c r="M742" s="251"/>
      <c r="N742" s="251"/>
      <c r="O742" s="251"/>
      <c r="P742" s="251"/>
      <c r="Q742" s="251"/>
      <c r="R742" s="251"/>
      <c r="S742" s="251"/>
      <c r="T742" s="251"/>
      <c r="U742" s="251"/>
      <c r="V742" s="251"/>
      <c r="W742" s="251"/>
      <c r="X742" s="251"/>
      <c r="Y742" s="251"/>
    </row>
    <row r="743" spans="1:25" ht="15.75" x14ac:dyDescent="0.25">
      <c r="A743" s="254"/>
      <c r="B743" s="254"/>
      <c r="C743" s="255"/>
      <c r="D743" s="619"/>
      <c r="E743" s="251"/>
      <c r="F743" s="839"/>
      <c r="G743" s="839"/>
      <c r="H743" s="839"/>
      <c r="I743" s="251"/>
      <c r="J743" s="251"/>
      <c r="K743" s="251"/>
      <c r="L743" s="251"/>
      <c r="M743" s="251"/>
      <c r="N743" s="251"/>
      <c r="O743" s="251"/>
      <c r="P743" s="251"/>
      <c r="Q743" s="251"/>
      <c r="R743" s="251"/>
      <c r="S743" s="251"/>
      <c r="T743" s="251"/>
      <c r="U743" s="251"/>
      <c r="V743" s="251"/>
      <c r="W743" s="251"/>
      <c r="X743" s="251"/>
      <c r="Y743" s="251"/>
    </row>
    <row r="744" spans="1:25" ht="15.75" x14ac:dyDescent="0.25">
      <c r="A744" s="254"/>
      <c r="B744" s="254"/>
      <c r="C744" s="255"/>
      <c r="D744" s="619"/>
      <c r="E744" s="251"/>
      <c r="F744" s="839"/>
      <c r="G744" s="839"/>
      <c r="H744" s="839"/>
      <c r="I744" s="251"/>
      <c r="J744" s="251"/>
      <c r="K744" s="251"/>
      <c r="L744" s="251"/>
      <c r="M744" s="251"/>
      <c r="N744" s="251"/>
      <c r="O744" s="251"/>
      <c r="P744" s="251"/>
      <c r="Q744" s="251"/>
      <c r="R744" s="251"/>
      <c r="S744" s="251"/>
      <c r="T744" s="251"/>
      <c r="U744" s="251"/>
      <c r="V744" s="251"/>
      <c r="W744" s="251"/>
      <c r="X744" s="251"/>
      <c r="Y744" s="251"/>
    </row>
    <row r="745" spans="1:25" ht="15.75" x14ac:dyDescent="0.25">
      <c r="A745" s="254"/>
      <c r="B745" s="254"/>
      <c r="C745" s="255"/>
      <c r="D745" s="619"/>
      <c r="E745" s="251"/>
      <c r="F745" s="839"/>
      <c r="G745" s="839"/>
      <c r="H745" s="839"/>
      <c r="I745" s="251"/>
      <c r="J745" s="251"/>
      <c r="K745" s="251"/>
      <c r="L745" s="251"/>
      <c r="M745" s="251"/>
      <c r="N745" s="251"/>
      <c r="O745" s="251"/>
      <c r="P745" s="251"/>
      <c r="Q745" s="251"/>
      <c r="R745" s="251"/>
      <c r="S745" s="251"/>
      <c r="T745" s="251"/>
      <c r="U745" s="251"/>
      <c r="V745" s="251"/>
      <c r="W745" s="251"/>
      <c r="X745" s="251"/>
      <c r="Y745" s="251"/>
    </row>
    <row r="746" spans="1:25" ht="15.75" x14ac:dyDescent="0.25">
      <c r="A746" s="254"/>
      <c r="B746" s="254"/>
      <c r="C746" s="255"/>
      <c r="D746" s="619"/>
      <c r="E746" s="251"/>
      <c r="F746" s="839"/>
      <c r="G746" s="839"/>
      <c r="H746" s="839"/>
      <c r="I746" s="251"/>
      <c r="J746" s="251"/>
      <c r="K746" s="251"/>
      <c r="L746" s="251"/>
      <c r="M746" s="251"/>
      <c r="N746" s="251"/>
      <c r="O746" s="251"/>
      <c r="P746" s="251"/>
      <c r="Q746" s="251"/>
      <c r="R746" s="251"/>
      <c r="S746" s="251"/>
      <c r="T746" s="251"/>
      <c r="U746" s="251"/>
      <c r="V746" s="251"/>
      <c r="W746" s="251"/>
      <c r="X746" s="251"/>
      <c r="Y746" s="251"/>
    </row>
    <row r="747" spans="1:25" ht="15.75" x14ac:dyDescent="0.25">
      <c r="A747" s="254"/>
      <c r="B747" s="254"/>
      <c r="C747" s="255"/>
      <c r="D747" s="619"/>
      <c r="E747" s="251"/>
      <c r="F747" s="839"/>
      <c r="G747" s="839"/>
      <c r="H747" s="839"/>
      <c r="I747" s="251"/>
      <c r="J747" s="251"/>
      <c r="K747" s="251"/>
      <c r="L747" s="251"/>
      <c r="M747" s="251"/>
      <c r="N747" s="251"/>
      <c r="O747" s="251"/>
      <c r="P747" s="251"/>
      <c r="Q747" s="251"/>
      <c r="R747" s="251"/>
      <c r="S747" s="251"/>
      <c r="T747" s="251"/>
      <c r="U747" s="251"/>
      <c r="V747" s="251"/>
      <c r="W747" s="251"/>
      <c r="X747" s="251"/>
      <c r="Y747" s="251"/>
    </row>
    <row r="748" spans="1:25" ht="15.75" x14ac:dyDescent="0.25">
      <c r="A748" s="254"/>
      <c r="B748" s="254"/>
      <c r="C748" s="255"/>
      <c r="D748" s="619"/>
      <c r="E748" s="251"/>
      <c r="F748" s="839"/>
      <c r="G748" s="839"/>
      <c r="H748" s="839"/>
      <c r="I748" s="251"/>
      <c r="J748" s="251"/>
      <c r="K748" s="251"/>
      <c r="L748" s="251"/>
      <c r="M748" s="251"/>
      <c r="N748" s="251"/>
      <c r="O748" s="251"/>
      <c r="P748" s="251"/>
      <c r="Q748" s="251"/>
      <c r="R748" s="251"/>
      <c r="S748" s="251"/>
      <c r="T748" s="251"/>
      <c r="U748" s="251"/>
      <c r="V748" s="251"/>
      <c r="W748" s="251"/>
      <c r="X748" s="251"/>
      <c r="Y748" s="251"/>
    </row>
    <row r="749" spans="1:25" ht="15.75" x14ac:dyDescent="0.25">
      <c r="A749" s="254"/>
      <c r="B749" s="254"/>
      <c r="C749" s="255"/>
      <c r="D749" s="619"/>
      <c r="E749" s="251"/>
      <c r="F749" s="839"/>
      <c r="G749" s="839"/>
      <c r="H749" s="839"/>
      <c r="I749" s="251"/>
      <c r="J749" s="251"/>
      <c r="K749" s="251"/>
      <c r="L749" s="251"/>
      <c r="M749" s="251"/>
      <c r="N749" s="251"/>
      <c r="O749" s="251"/>
      <c r="P749" s="251"/>
      <c r="Q749" s="251"/>
      <c r="R749" s="251"/>
      <c r="S749" s="251"/>
      <c r="T749" s="251"/>
      <c r="U749" s="251"/>
      <c r="V749" s="251"/>
      <c r="W749" s="251"/>
      <c r="X749" s="251"/>
      <c r="Y749" s="251"/>
    </row>
    <row r="750" spans="1:25" ht="15.75" x14ac:dyDescent="0.25">
      <c r="A750" s="254"/>
      <c r="B750" s="254"/>
      <c r="C750" s="255"/>
      <c r="D750" s="619"/>
      <c r="E750" s="251"/>
      <c r="F750" s="839"/>
      <c r="G750" s="839"/>
      <c r="H750" s="839"/>
      <c r="I750" s="251"/>
      <c r="J750" s="251"/>
      <c r="K750" s="251"/>
      <c r="L750" s="251"/>
      <c r="M750" s="251"/>
      <c r="N750" s="251"/>
      <c r="O750" s="251"/>
      <c r="P750" s="251"/>
      <c r="Q750" s="251"/>
      <c r="R750" s="251"/>
      <c r="S750" s="251"/>
      <c r="T750" s="251"/>
      <c r="U750" s="251"/>
      <c r="V750" s="251"/>
      <c r="W750" s="251"/>
      <c r="X750" s="251"/>
      <c r="Y750" s="251"/>
    </row>
    <row r="751" spans="1:25" ht="15.75" x14ac:dyDescent="0.25">
      <c r="A751" s="254"/>
      <c r="B751" s="254"/>
      <c r="C751" s="255"/>
      <c r="D751" s="619"/>
      <c r="E751" s="251"/>
      <c r="F751" s="839"/>
      <c r="G751" s="839"/>
      <c r="H751" s="839"/>
      <c r="I751" s="251"/>
      <c r="J751" s="251"/>
      <c r="K751" s="251"/>
      <c r="L751" s="251"/>
      <c r="M751" s="251"/>
      <c r="N751" s="251"/>
      <c r="O751" s="251"/>
      <c r="P751" s="251"/>
      <c r="Q751" s="251"/>
      <c r="R751" s="251"/>
      <c r="S751" s="251"/>
      <c r="T751" s="251"/>
      <c r="U751" s="251"/>
      <c r="V751" s="251"/>
      <c r="W751" s="251"/>
      <c r="X751" s="251"/>
      <c r="Y751" s="251"/>
    </row>
    <row r="752" spans="1:25" ht="15.75" x14ac:dyDescent="0.25">
      <c r="A752" s="254"/>
      <c r="B752" s="254"/>
      <c r="C752" s="255"/>
      <c r="D752" s="619"/>
      <c r="E752" s="251"/>
      <c r="F752" s="839"/>
      <c r="G752" s="839"/>
      <c r="H752" s="839"/>
      <c r="I752" s="251"/>
      <c r="J752" s="251"/>
      <c r="K752" s="251"/>
      <c r="L752" s="251"/>
      <c r="M752" s="251"/>
      <c r="N752" s="251"/>
      <c r="O752" s="251"/>
      <c r="P752" s="251"/>
      <c r="Q752" s="251"/>
      <c r="R752" s="251"/>
      <c r="S752" s="251"/>
      <c r="T752" s="251"/>
      <c r="U752" s="251"/>
      <c r="V752" s="251"/>
      <c r="W752" s="251"/>
      <c r="X752" s="251"/>
      <c r="Y752" s="251"/>
    </row>
    <row r="753" spans="1:25" ht="15.75" x14ac:dyDescent="0.25">
      <c r="A753" s="254"/>
      <c r="B753" s="254"/>
      <c r="C753" s="255"/>
      <c r="D753" s="619"/>
      <c r="E753" s="251"/>
      <c r="F753" s="839"/>
      <c r="G753" s="839"/>
      <c r="H753" s="839"/>
      <c r="I753" s="251"/>
      <c r="J753" s="251"/>
      <c r="K753" s="251"/>
      <c r="L753" s="251"/>
      <c r="M753" s="251"/>
      <c r="N753" s="251"/>
      <c r="O753" s="251"/>
      <c r="P753" s="251"/>
      <c r="Q753" s="251"/>
      <c r="R753" s="251"/>
      <c r="S753" s="251"/>
      <c r="T753" s="251"/>
      <c r="U753" s="251"/>
      <c r="V753" s="251"/>
      <c r="W753" s="251"/>
      <c r="X753" s="251"/>
      <c r="Y753" s="251"/>
    </row>
    <row r="754" spans="1:25" ht="15.75" x14ac:dyDescent="0.25">
      <c r="A754" s="254"/>
      <c r="B754" s="254"/>
      <c r="C754" s="255"/>
      <c r="D754" s="619"/>
      <c r="E754" s="251"/>
      <c r="F754" s="839"/>
      <c r="G754" s="839"/>
      <c r="H754" s="839"/>
      <c r="I754" s="251"/>
      <c r="J754" s="251"/>
      <c r="K754" s="251"/>
      <c r="L754" s="251"/>
      <c r="M754" s="251"/>
      <c r="N754" s="251"/>
      <c r="O754" s="251"/>
      <c r="P754" s="251"/>
      <c r="Q754" s="251"/>
      <c r="R754" s="251"/>
      <c r="S754" s="251"/>
      <c r="T754" s="251"/>
      <c r="U754" s="251"/>
      <c r="V754" s="251"/>
      <c r="W754" s="251"/>
      <c r="X754" s="251"/>
      <c r="Y754" s="251"/>
    </row>
    <row r="755" spans="1:25" ht="15.75" x14ac:dyDescent="0.25">
      <c r="A755" s="254"/>
      <c r="B755" s="254"/>
      <c r="C755" s="255"/>
      <c r="D755" s="619"/>
      <c r="E755" s="251"/>
      <c r="F755" s="839"/>
      <c r="G755" s="839"/>
      <c r="H755" s="839"/>
      <c r="I755" s="251"/>
      <c r="J755" s="251"/>
      <c r="K755" s="251"/>
      <c r="L755" s="251"/>
      <c r="M755" s="251"/>
      <c r="N755" s="251"/>
      <c r="O755" s="251"/>
      <c r="P755" s="251"/>
      <c r="Q755" s="251"/>
      <c r="R755" s="251"/>
      <c r="S755" s="251"/>
      <c r="T755" s="251"/>
      <c r="U755" s="251"/>
      <c r="V755" s="251"/>
      <c r="W755" s="251"/>
      <c r="X755" s="251"/>
      <c r="Y755" s="251"/>
    </row>
    <row r="756" spans="1:25" ht="15.75" x14ac:dyDescent="0.25">
      <c r="A756" s="254"/>
      <c r="B756" s="254"/>
      <c r="C756" s="255"/>
      <c r="D756" s="619"/>
      <c r="E756" s="251"/>
      <c r="F756" s="839"/>
      <c r="G756" s="839"/>
      <c r="H756" s="839"/>
      <c r="I756" s="251"/>
      <c r="J756" s="251"/>
      <c r="K756" s="251"/>
      <c r="L756" s="251"/>
      <c r="M756" s="251"/>
      <c r="N756" s="251"/>
      <c r="O756" s="251"/>
      <c r="P756" s="251"/>
      <c r="Q756" s="251"/>
      <c r="R756" s="251"/>
      <c r="S756" s="251"/>
      <c r="T756" s="251"/>
      <c r="U756" s="251"/>
      <c r="V756" s="251"/>
      <c r="W756" s="251"/>
      <c r="X756" s="251"/>
      <c r="Y756" s="251"/>
    </row>
    <row r="757" spans="1:25" ht="15.75" x14ac:dyDescent="0.25">
      <c r="A757" s="254"/>
      <c r="B757" s="254"/>
      <c r="C757" s="255"/>
      <c r="D757" s="619"/>
      <c r="E757" s="251"/>
      <c r="F757" s="839"/>
      <c r="G757" s="839"/>
      <c r="H757" s="839"/>
      <c r="I757" s="251"/>
      <c r="J757" s="251"/>
      <c r="K757" s="251"/>
      <c r="L757" s="251"/>
      <c r="M757" s="251"/>
      <c r="N757" s="251"/>
      <c r="O757" s="251"/>
      <c r="P757" s="251"/>
      <c r="Q757" s="251"/>
      <c r="R757" s="251"/>
      <c r="S757" s="251"/>
      <c r="T757" s="251"/>
      <c r="U757" s="251"/>
      <c r="V757" s="251"/>
      <c r="W757" s="251"/>
      <c r="X757" s="251"/>
      <c r="Y757" s="251"/>
    </row>
    <row r="758" spans="1:25" ht="15.75" x14ac:dyDescent="0.25">
      <c r="A758" s="254"/>
      <c r="B758" s="254"/>
      <c r="C758" s="255"/>
      <c r="D758" s="619"/>
      <c r="E758" s="251"/>
      <c r="F758" s="839"/>
      <c r="G758" s="839"/>
      <c r="H758" s="839"/>
      <c r="I758" s="251"/>
      <c r="J758" s="251"/>
      <c r="K758" s="251"/>
      <c r="L758" s="251"/>
      <c r="M758" s="251"/>
      <c r="N758" s="251"/>
      <c r="O758" s="251"/>
      <c r="P758" s="251"/>
      <c r="Q758" s="251"/>
      <c r="R758" s="251"/>
      <c r="S758" s="251"/>
      <c r="T758" s="251"/>
      <c r="U758" s="251"/>
      <c r="V758" s="251"/>
      <c r="W758" s="251"/>
      <c r="X758" s="251"/>
      <c r="Y758" s="251"/>
    </row>
    <row r="759" spans="1:25" ht="15.75" x14ac:dyDescent="0.25">
      <c r="A759" s="254"/>
      <c r="B759" s="254"/>
      <c r="C759" s="255"/>
      <c r="D759" s="619"/>
      <c r="E759" s="251"/>
      <c r="F759" s="839"/>
      <c r="G759" s="839"/>
      <c r="H759" s="839"/>
      <c r="I759" s="251"/>
      <c r="J759" s="251"/>
      <c r="K759" s="251"/>
      <c r="L759" s="251"/>
      <c r="M759" s="251"/>
      <c r="N759" s="251"/>
      <c r="O759" s="251"/>
      <c r="P759" s="251"/>
      <c r="Q759" s="251"/>
      <c r="R759" s="251"/>
      <c r="S759" s="251"/>
      <c r="T759" s="251"/>
      <c r="U759" s="251"/>
      <c r="V759" s="251"/>
      <c r="W759" s="251"/>
      <c r="X759" s="251"/>
      <c r="Y759" s="251"/>
    </row>
    <row r="760" spans="1:25" ht="15.75" x14ac:dyDescent="0.25">
      <c r="A760" s="254"/>
      <c r="B760" s="254"/>
      <c r="C760" s="255"/>
      <c r="D760" s="619"/>
      <c r="E760" s="251"/>
      <c r="F760" s="839"/>
      <c r="G760" s="839"/>
      <c r="H760" s="839"/>
      <c r="I760" s="251"/>
      <c r="J760" s="251"/>
      <c r="K760" s="251"/>
      <c r="L760" s="251"/>
      <c r="M760" s="251"/>
      <c r="N760" s="251"/>
      <c r="O760" s="251"/>
      <c r="P760" s="251"/>
      <c r="Q760" s="251"/>
      <c r="R760" s="251"/>
      <c r="S760" s="251"/>
      <c r="T760" s="251"/>
      <c r="U760" s="251"/>
      <c r="V760" s="251"/>
      <c r="W760" s="251"/>
      <c r="X760" s="251"/>
      <c r="Y760" s="251"/>
    </row>
    <row r="761" spans="1:25" ht="15.75" x14ac:dyDescent="0.25">
      <c r="A761" s="254"/>
      <c r="B761" s="254"/>
      <c r="C761" s="255"/>
      <c r="D761" s="619"/>
      <c r="E761" s="251"/>
      <c r="F761" s="839"/>
      <c r="G761" s="839"/>
      <c r="H761" s="839"/>
      <c r="I761" s="251"/>
      <c r="J761" s="251"/>
      <c r="K761" s="251"/>
      <c r="L761" s="251"/>
      <c r="M761" s="251"/>
      <c r="N761" s="251"/>
      <c r="O761" s="251"/>
      <c r="P761" s="251"/>
      <c r="Q761" s="251"/>
      <c r="R761" s="251"/>
      <c r="S761" s="251"/>
      <c r="T761" s="251"/>
      <c r="U761" s="251"/>
      <c r="V761" s="251"/>
      <c r="W761" s="251"/>
      <c r="X761" s="251"/>
      <c r="Y761" s="251"/>
    </row>
    <row r="762" spans="1:25" ht="15.75" x14ac:dyDescent="0.25">
      <c r="A762" s="254"/>
      <c r="B762" s="254"/>
      <c r="C762" s="255"/>
      <c r="D762" s="619"/>
      <c r="E762" s="251"/>
      <c r="F762" s="839"/>
      <c r="G762" s="839"/>
      <c r="H762" s="839"/>
      <c r="I762" s="251"/>
      <c r="J762" s="251"/>
      <c r="K762" s="251"/>
      <c r="L762" s="251"/>
      <c r="M762" s="251"/>
      <c r="N762" s="251"/>
      <c r="O762" s="251"/>
      <c r="P762" s="251"/>
      <c r="Q762" s="251"/>
      <c r="R762" s="251"/>
      <c r="S762" s="251"/>
      <c r="T762" s="251"/>
      <c r="U762" s="251"/>
      <c r="V762" s="251"/>
      <c r="W762" s="251"/>
      <c r="X762" s="251"/>
      <c r="Y762" s="251"/>
    </row>
    <row r="763" spans="1:25" ht="15.75" x14ac:dyDescent="0.25">
      <c r="A763" s="254"/>
      <c r="B763" s="254"/>
      <c r="C763" s="255"/>
      <c r="D763" s="619"/>
      <c r="E763" s="251"/>
      <c r="F763" s="839"/>
      <c r="G763" s="839"/>
      <c r="H763" s="839"/>
      <c r="I763" s="251"/>
      <c r="J763" s="251"/>
      <c r="K763" s="251"/>
      <c r="L763" s="251"/>
      <c r="M763" s="251"/>
      <c r="N763" s="251"/>
      <c r="O763" s="251"/>
      <c r="P763" s="251"/>
      <c r="Q763" s="251"/>
      <c r="R763" s="251"/>
      <c r="S763" s="251"/>
      <c r="T763" s="251"/>
      <c r="U763" s="251"/>
      <c r="V763" s="251"/>
      <c r="W763" s="251"/>
      <c r="X763" s="251"/>
      <c r="Y763" s="251"/>
    </row>
    <row r="764" spans="1:25" ht="15.75" x14ac:dyDescent="0.25">
      <c r="A764" s="254"/>
      <c r="B764" s="254"/>
      <c r="C764" s="255"/>
      <c r="D764" s="619"/>
      <c r="E764" s="251"/>
      <c r="F764" s="839"/>
      <c r="G764" s="839"/>
      <c r="H764" s="839"/>
      <c r="I764" s="251"/>
      <c r="J764" s="251"/>
      <c r="K764" s="251"/>
      <c r="L764" s="251"/>
      <c r="M764" s="251"/>
      <c r="N764" s="251"/>
      <c r="O764" s="251"/>
      <c r="P764" s="251"/>
      <c r="Q764" s="251"/>
      <c r="R764" s="251"/>
      <c r="S764" s="251"/>
      <c r="T764" s="251"/>
      <c r="U764" s="251"/>
      <c r="V764" s="251"/>
      <c r="W764" s="251"/>
      <c r="X764" s="251"/>
      <c r="Y764" s="251"/>
    </row>
    <row r="765" spans="1:25" ht="15.75" x14ac:dyDescent="0.25">
      <c r="A765" s="254"/>
      <c r="B765" s="254"/>
      <c r="C765" s="255"/>
      <c r="D765" s="619"/>
      <c r="E765" s="251"/>
      <c r="F765" s="839"/>
      <c r="G765" s="839"/>
      <c r="H765" s="839"/>
      <c r="I765" s="251"/>
      <c r="J765" s="251"/>
      <c r="K765" s="251"/>
      <c r="L765" s="251"/>
      <c r="M765" s="251"/>
      <c r="N765" s="251"/>
      <c r="O765" s="251"/>
      <c r="P765" s="251"/>
      <c r="Q765" s="251"/>
      <c r="R765" s="251"/>
      <c r="S765" s="251"/>
      <c r="T765" s="251"/>
      <c r="U765" s="251"/>
      <c r="V765" s="251"/>
      <c r="W765" s="251"/>
      <c r="X765" s="251"/>
      <c r="Y765" s="251"/>
    </row>
    <row r="766" spans="1:25" ht="15.75" x14ac:dyDescent="0.25">
      <c r="A766" s="254"/>
      <c r="B766" s="254"/>
      <c r="C766" s="255"/>
      <c r="D766" s="619"/>
      <c r="E766" s="251"/>
      <c r="F766" s="839"/>
      <c r="G766" s="839"/>
      <c r="H766" s="839"/>
      <c r="I766" s="251"/>
      <c r="J766" s="251"/>
      <c r="K766" s="251"/>
      <c r="L766" s="251"/>
      <c r="M766" s="251"/>
      <c r="N766" s="251"/>
      <c r="O766" s="251"/>
      <c r="P766" s="251"/>
      <c r="Q766" s="251"/>
      <c r="R766" s="251"/>
      <c r="S766" s="251"/>
      <c r="T766" s="251"/>
      <c r="U766" s="251"/>
      <c r="V766" s="251"/>
      <c r="W766" s="251"/>
      <c r="X766" s="251"/>
      <c r="Y766" s="251"/>
    </row>
    <row r="767" spans="1:25" ht="15.75" x14ac:dyDescent="0.25">
      <c r="A767" s="254"/>
      <c r="B767" s="254"/>
      <c r="C767" s="255"/>
      <c r="D767" s="619"/>
      <c r="E767" s="251"/>
      <c r="F767" s="839"/>
      <c r="G767" s="839"/>
      <c r="H767" s="839"/>
      <c r="I767" s="251"/>
      <c r="J767" s="251"/>
      <c r="K767" s="251"/>
      <c r="L767" s="251"/>
      <c r="M767" s="251"/>
      <c r="N767" s="251"/>
      <c r="O767" s="251"/>
      <c r="P767" s="251"/>
      <c r="Q767" s="251"/>
      <c r="R767" s="251"/>
      <c r="S767" s="251"/>
      <c r="T767" s="251"/>
      <c r="U767" s="251"/>
      <c r="V767" s="251"/>
      <c r="W767" s="251"/>
      <c r="X767" s="251"/>
      <c r="Y767" s="251"/>
    </row>
    <row r="768" spans="1:25" ht="15.75" x14ac:dyDescent="0.25">
      <c r="A768" s="254"/>
      <c r="B768" s="254"/>
      <c r="C768" s="255"/>
      <c r="D768" s="619"/>
      <c r="E768" s="251"/>
      <c r="F768" s="839"/>
      <c r="G768" s="839"/>
      <c r="H768" s="839"/>
      <c r="I768" s="251"/>
      <c r="J768" s="251"/>
      <c r="K768" s="251"/>
      <c r="L768" s="251"/>
      <c r="M768" s="251"/>
      <c r="N768" s="251"/>
      <c r="O768" s="251"/>
      <c r="P768" s="251"/>
      <c r="Q768" s="251"/>
      <c r="R768" s="251"/>
      <c r="S768" s="251"/>
      <c r="T768" s="251"/>
      <c r="U768" s="251"/>
      <c r="V768" s="251"/>
      <c r="W768" s="251"/>
      <c r="X768" s="251"/>
      <c r="Y768" s="251"/>
    </row>
    <row r="769" spans="1:25" ht="15.75" x14ac:dyDescent="0.25">
      <c r="A769" s="254"/>
      <c r="B769" s="254"/>
      <c r="C769" s="255"/>
      <c r="D769" s="619"/>
      <c r="E769" s="251"/>
      <c r="F769" s="839"/>
      <c r="G769" s="839"/>
      <c r="H769" s="839"/>
      <c r="I769" s="251"/>
      <c r="J769" s="251"/>
      <c r="K769" s="251"/>
      <c r="L769" s="251"/>
      <c r="M769" s="251"/>
      <c r="N769" s="251"/>
      <c r="O769" s="251"/>
      <c r="P769" s="251"/>
      <c r="Q769" s="251"/>
      <c r="R769" s="251"/>
      <c r="S769" s="251"/>
      <c r="T769" s="251"/>
      <c r="U769" s="251"/>
      <c r="V769" s="251"/>
      <c r="W769" s="251"/>
      <c r="X769" s="251"/>
      <c r="Y769" s="251"/>
    </row>
    <row r="770" spans="1:25" ht="15.75" x14ac:dyDescent="0.25">
      <c r="A770" s="254"/>
      <c r="B770" s="254"/>
      <c r="C770" s="255"/>
      <c r="D770" s="619"/>
      <c r="E770" s="251"/>
      <c r="F770" s="839"/>
      <c r="G770" s="839"/>
      <c r="H770" s="839"/>
      <c r="I770" s="251"/>
      <c r="J770" s="251"/>
      <c r="K770" s="251"/>
      <c r="L770" s="251"/>
      <c r="M770" s="251"/>
      <c r="N770" s="251"/>
      <c r="O770" s="251"/>
      <c r="P770" s="251"/>
      <c r="Q770" s="251"/>
      <c r="R770" s="251"/>
      <c r="S770" s="251"/>
      <c r="T770" s="251"/>
      <c r="U770" s="251"/>
      <c r="V770" s="251"/>
      <c r="W770" s="251"/>
      <c r="X770" s="251"/>
      <c r="Y770" s="251"/>
    </row>
    <row r="771" spans="1:25" ht="15.75" x14ac:dyDescent="0.25">
      <c r="A771" s="254"/>
      <c r="B771" s="254"/>
      <c r="C771" s="255"/>
      <c r="D771" s="619"/>
      <c r="E771" s="251"/>
      <c r="F771" s="839"/>
      <c r="G771" s="839"/>
      <c r="H771" s="839"/>
      <c r="I771" s="251"/>
      <c r="J771" s="251"/>
      <c r="K771" s="251"/>
      <c r="L771" s="251"/>
      <c r="M771" s="251"/>
      <c r="N771" s="251"/>
      <c r="O771" s="251"/>
      <c r="P771" s="251"/>
      <c r="Q771" s="251"/>
      <c r="R771" s="251"/>
      <c r="S771" s="251"/>
      <c r="T771" s="251"/>
      <c r="U771" s="251"/>
      <c r="V771" s="251"/>
      <c r="W771" s="251"/>
      <c r="X771" s="251"/>
      <c r="Y771" s="251"/>
    </row>
    <row r="772" spans="1:25" ht="15.75" x14ac:dyDescent="0.25">
      <c r="A772" s="254"/>
      <c r="B772" s="254"/>
      <c r="C772" s="255"/>
      <c r="D772" s="619"/>
      <c r="E772" s="251"/>
      <c r="F772" s="839"/>
      <c r="G772" s="839"/>
      <c r="H772" s="839"/>
      <c r="I772" s="251"/>
      <c r="J772" s="251"/>
      <c r="K772" s="251"/>
      <c r="L772" s="251"/>
      <c r="M772" s="251"/>
      <c r="N772" s="251"/>
      <c r="O772" s="251"/>
      <c r="P772" s="251"/>
      <c r="Q772" s="251"/>
      <c r="R772" s="251"/>
      <c r="S772" s="251"/>
      <c r="T772" s="251"/>
      <c r="U772" s="251"/>
      <c r="V772" s="251"/>
      <c r="W772" s="251"/>
      <c r="X772" s="251"/>
      <c r="Y772" s="251"/>
    </row>
    <row r="773" spans="1:25" ht="15.75" x14ac:dyDescent="0.25">
      <c r="A773" s="254"/>
      <c r="B773" s="254"/>
      <c r="C773" s="255"/>
      <c r="D773" s="619"/>
      <c r="E773" s="251"/>
      <c r="F773" s="839"/>
      <c r="G773" s="839"/>
      <c r="H773" s="839"/>
      <c r="I773" s="251"/>
      <c r="J773" s="251"/>
      <c r="K773" s="251"/>
      <c r="L773" s="251"/>
      <c r="M773" s="251"/>
      <c r="N773" s="251"/>
      <c r="O773" s="251"/>
      <c r="P773" s="251"/>
      <c r="Q773" s="251"/>
      <c r="R773" s="251"/>
      <c r="S773" s="251"/>
      <c r="T773" s="251"/>
      <c r="U773" s="251"/>
      <c r="V773" s="251"/>
      <c r="W773" s="251"/>
      <c r="X773" s="251"/>
      <c r="Y773" s="251"/>
    </row>
    <row r="774" spans="1:25" ht="15.75" x14ac:dyDescent="0.25">
      <c r="A774" s="254"/>
      <c r="B774" s="254"/>
      <c r="C774" s="255"/>
      <c r="D774" s="619"/>
      <c r="E774" s="251"/>
      <c r="F774" s="839"/>
      <c r="G774" s="839"/>
      <c r="H774" s="839"/>
      <c r="I774" s="251"/>
      <c r="J774" s="251"/>
      <c r="K774" s="251"/>
      <c r="L774" s="251"/>
      <c r="M774" s="251"/>
      <c r="N774" s="251"/>
      <c r="O774" s="251"/>
      <c r="P774" s="251"/>
      <c r="Q774" s="251"/>
      <c r="R774" s="251"/>
      <c r="S774" s="251"/>
      <c r="T774" s="251"/>
      <c r="U774" s="251"/>
      <c r="V774" s="251"/>
      <c r="W774" s="251"/>
      <c r="X774" s="251"/>
      <c r="Y774" s="251"/>
    </row>
    <row r="775" spans="1:25" ht="15.75" x14ac:dyDescent="0.25">
      <c r="A775" s="254"/>
      <c r="B775" s="254"/>
      <c r="C775" s="255"/>
      <c r="D775" s="619"/>
      <c r="E775" s="251"/>
      <c r="F775" s="839"/>
      <c r="G775" s="839"/>
      <c r="H775" s="839"/>
      <c r="I775" s="251"/>
      <c r="J775" s="251"/>
      <c r="K775" s="251"/>
      <c r="L775" s="251"/>
      <c r="M775" s="251"/>
      <c r="N775" s="251"/>
      <c r="O775" s="251"/>
      <c r="P775" s="251"/>
      <c r="Q775" s="251"/>
      <c r="R775" s="251"/>
      <c r="S775" s="251"/>
      <c r="T775" s="251"/>
      <c r="U775" s="251"/>
      <c r="V775" s="251"/>
      <c r="W775" s="251"/>
      <c r="X775" s="251"/>
      <c r="Y775" s="251"/>
    </row>
    <row r="776" spans="1:25" ht="15.75" x14ac:dyDescent="0.25">
      <c r="A776" s="254"/>
      <c r="B776" s="254"/>
      <c r="C776" s="255"/>
      <c r="D776" s="619"/>
      <c r="E776" s="251"/>
      <c r="F776" s="839"/>
      <c r="G776" s="839"/>
      <c r="H776" s="839"/>
      <c r="I776" s="251"/>
      <c r="J776" s="251"/>
      <c r="K776" s="251"/>
      <c r="L776" s="251"/>
      <c r="M776" s="251"/>
      <c r="N776" s="251"/>
      <c r="O776" s="251"/>
      <c r="P776" s="251"/>
      <c r="Q776" s="251"/>
      <c r="R776" s="251"/>
      <c r="S776" s="251"/>
      <c r="T776" s="251"/>
      <c r="U776" s="251"/>
      <c r="V776" s="251"/>
      <c r="W776" s="251"/>
      <c r="X776" s="251"/>
      <c r="Y776" s="251"/>
    </row>
    <row r="777" spans="1:25" ht="15.75" x14ac:dyDescent="0.25">
      <c r="A777" s="254"/>
      <c r="B777" s="254"/>
      <c r="C777" s="255"/>
      <c r="D777" s="619"/>
      <c r="E777" s="251"/>
      <c r="F777" s="839"/>
      <c r="G777" s="839"/>
      <c r="H777" s="839"/>
      <c r="I777" s="251"/>
      <c r="J777" s="251"/>
      <c r="K777" s="251"/>
      <c r="L777" s="251"/>
      <c r="M777" s="251"/>
      <c r="N777" s="251"/>
      <c r="O777" s="251"/>
      <c r="P777" s="251"/>
      <c r="Q777" s="251"/>
      <c r="R777" s="251"/>
      <c r="S777" s="251"/>
      <c r="T777" s="251"/>
      <c r="U777" s="251"/>
      <c r="V777" s="251"/>
      <c r="W777" s="251"/>
      <c r="X777" s="251"/>
      <c r="Y777" s="251"/>
    </row>
    <row r="778" spans="1:25" ht="15.75" x14ac:dyDescent="0.25">
      <c r="A778" s="254"/>
      <c r="B778" s="254"/>
      <c r="C778" s="255"/>
      <c r="D778" s="619"/>
      <c r="E778" s="251"/>
      <c r="F778" s="839"/>
      <c r="G778" s="839"/>
      <c r="H778" s="839"/>
      <c r="I778" s="251"/>
      <c r="J778" s="251"/>
      <c r="K778" s="251"/>
      <c r="L778" s="251"/>
      <c r="M778" s="251"/>
      <c r="N778" s="251"/>
      <c r="O778" s="251"/>
      <c r="P778" s="251"/>
      <c r="Q778" s="251"/>
      <c r="R778" s="251"/>
      <c r="S778" s="251"/>
      <c r="T778" s="251"/>
      <c r="U778" s="251"/>
      <c r="V778" s="251"/>
      <c r="W778" s="251"/>
      <c r="X778" s="251"/>
      <c r="Y778" s="251"/>
    </row>
    <row r="779" spans="1:25" ht="15.75" x14ac:dyDescent="0.25">
      <c r="A779" s="254"/>
      <c r="B779" s="254"/>
      <c r="C779" s="255"/>
      <c r="D779" s="619"/>
      <c r="E779" s="251"/>
      <c r="F779" s="839"/>
      <c r="G779" s="839"/>
      <c r="H779" s="839"/>
      <c r="I779" s="251"/>
      <c r="J779" s="251"/>
      <c r="K779" s="251"/>
      <c r="L779" s="251"/>
      <c r="M779" s="251"/>
      <c r="N779" s="251"/>
      <c r="O779" s="251"/>
      <c r="P779" s="251"/>
      <c r="Q779" s="251"/>
      <c r="R779" s="251"/>
      <c r="S779" s="251"/>
      <c r="T779" s="251"/>
      <c r="U779" s="251"/>
      <c r="V779" s="251"/>
      <c r="W779" s="251"/>
      <c r="X779" s="251"/>
      <c r="Y779" s="251"/>
    </row>
    <row r="780" spans="1:25" ht="15.75" x14ac:dyDescent="0.25">
      <c r="A780" s="254"/>
      <c r="B780" s="254"/>
      <c r="C780" s="255"/>
      <c r="D780" s="619"/>
      <c r="E780" s="251"/>
      <c r="F780" s="839"/>
      <c r="G780" s="839"/>
      <c r="H780" s="839"/>
      <c r="I780" s="251"/>
      <c r="J780" s="251"/>
      <c r="K780" s="251"/>
      <c r="L780" s="251"/>
      <c r="M780" s="251"/>
      <c r="N780" s="251"/>
      <c r="O780" s="251"/>
      <c r="P780" s="251"/>
      <c r="Q780" s="251"/>
      <c r="R780" s="251"/>
      <c r="S780" s="251"/>
      <c r="T780" s="251"/>
      <c r="U780" s="251"/>
      <c r="V780" s="251"/>
      <c r="W780" s="251"/>
      <c r="X780" s="251"/>
      <c r="Y780" s="251"/>
    </row>
    <row r="781" spans="1:25" ht="15.75" x14ac:dyDescent="0.25">
      <c r="A781" s="254"/>
      <c r="B781" s="254"/>
      <c r="C781" s="255"/>
      <c r="D781" s="619"/>
      <c r="E781" s="251"/>
      <c r="F781" s="839"/>
      <c r="G781" s="839"/>
      <c r="H781" s="839"/>
      <c r="I781" s="251"/>
      <c r="J781" s="251"/>
      <c r="K781" s="251"/>
      <c r="L781" s="251"/>
      <c r="M781" s="251"/>
      <c r="N781" s="251"/>
      <c r="O781" s="251"/>
      <c r="P781" s="251"/>
      <c r="Q781" s="251"/>
      <c r="R781" s="251"/>
      <c r="S781" s="251"/>
      <c r="T781" s="251"/>
      <c r="U781" s="251"/>
      <c r="V781" s="251"/>
      <c r="W781" s="251"/>
      <c r="X781" s="251"/>
      <c r="Y781" s="251"/>
    </row>
    <row r="782" spans="1:25" ht="15.75" x14ac:dyDescent="0.25">
      <c r="A782" s="254"/>
      <c r="B782" s="254"/>
      <c r="C782" s="255"/>
      <c r="D782" s="619"/>
      <c r="E782" s="251"/>
      <c r="F782" s="839"/>
      <c r="G782" s="839"/>
      <c r="H782" s="839"/>
      <c r="I782" s="251"/>
      <c r="J782" s="251"/>
      <c r="K782" s="251"/>
      <c r="L782" s="251"/>
      <c r="M782" s="251"/>
      <c r="N782" s="251"/>
      <c r="O782" s="251"/>
      <c r="P782" s="251"/>
      <c r="Q782" s="251"/>
      <c r="R782" s="251"/>
      <c r="S782" s="251"/>
      <c r="T782" s="251"/>
      <c r="U782" s="251"/>
      <c r="V782" s="251"/>
      <c r="W782" s="251"/>
      <c r="X782" s="251"/>
      <c r="Y782" s="251"/>
    </row>
    <row r="783" spans="1:25" ht="15.75" x14ac:dyDescent="0.25">
      <c r="A783" s="254"/>
      <c r="B783" s="254"/>
      <c r="C783" s="255"/>
      <c r="D783" s="619"/>
      <c r="E783" s="251"/>
      <c r="F783" s="839"/>
      <c r="G783" s="839"/>
      <c r="H783" s="839"/>
      <c r="I783" s="251"/>
      <c r="J783" s="251"/>
      <c r="K783" s="251"/>
      <c r="L783" s="251"/>
      <c r="M783" s="251"/>
      <c r="N783" s="251"/>
      <c r="O783" s="251"/>
      <c r="P783" s="251"/>
      <c r="Q783" s="251"/>
      <c r="R783" s="251"/>
      <c r="S783" s="251"/>
      <c r="T783" s="251"/>
      <c r="U783" s="251"/>
      <c r="V783" s="251"/>
      <c r="W783" s="251"/>
      <c r="X783" s="251"/>
      <c r="Y783" s="251"/>
    </row>
    <row r="784" spans="1:25" ht="15.75" x14ac:dyDescent="0.25">
      <c r="A784" s="254"/>
      <c r="B784" s="254"/>
      <c r="C784" s="255"/>
      <c r="D784" s="619"/>
      <c r="E784" s="251"/>
      <c r="F784" s="839"/>
      <c r="G784" s="839"/>
      <c r="H784" s="839"/>
      <c r="I784" s="251"/>
      <c r="J784" s="251"/>
      <c r="K784" s="251"/>
      <c r="L784" s="251"/>
      <c r="M784" s="251"/>
      <c r="N784" s="251"/>
      <c r="O784" s="251"/>
      <c r="P784" s="251"/>
      <c r="Q784" s="251"/>
      <c r="R784" s="251"/>
      <c r="S784" s="251"/>
      <c r="T784" s="251"/>
      <c r="U784" s="251"/>
      <c r="V784" s="251"/>
      <c r="W784" s="251"/>
      <c r="X784" s="251"/>
      <c r="Y784" s="251"/>
    </row>
    <row r="785" spans="1:25" ht="15.75" x14ac:dyDescent="0.25">
      <c r="A785" s="254"/>
      <c r="B785" s="254"/>
      <c r="C785" s="255"/>
      <c r="D785" s="619"/>
      <c r="E785" s="251"/>
      <c r="F785" s="839"/>
      <c r="G785" s="839"/>
      <c r="H785" s="839"/>
      <c r="I785" s="251"/>
      <c r="J785" s="251"/>
      <c r="K785" s="251"/>
      <c r="L785" s="251"/>
      <c r="M785" s="251"/>
      <c r="N785" s="251"/>
      <c r="O785" s="251"/>
      <c r="P785" s="251"/>
      <c r="Q785" s="251"/>
      <c r="R785" s="251"/>
      <c r="S785" s="251"/>
      <c r="T785" s="251"/>
      <c r="U785" s="251"/>
      <c r="V785" s="251"/>
      <c r="W785" s="251"/>
      <c r="X785" s="251"/>
      <c r="Y785" s="251"/>
    </row>
    <row r="786" spans="1:25" ht="15.75" x14ac:dyDescent="0.25">
      <c r="A786" s="254"/>
      <c r="B786" s="254"/>
      <c r="C786" s="255"/>
      <c r="D786" s="619"/>
      <c r="E786" s="251"/>
      <c r="F786" s="839"/>
      <c r="G786" s="839"/>
      <c r="H786" s="839"/>
      <c r="I786" s="251"/>
      <c r="J786" s="251"/>
      <c r="K786" s="251"/>
      <c r="L786" s="251"/>
      <c r="M786" s="251"/>
      <c r="N786" s="251"/>
      <c r="O786" s="251"/>
      <c r="P786" s="251"/>
      <c r="Q786" s="251"/>
      <c r="R786" s="251"/>
      <c r="S786" s="251"/>
      <c r="T786" s="251"/>
      <c r="U786" s="251"/>
      <c r="V786" s="251"/>
      <c r="W786" s="251"/>
      <c r="X786" s="251"/>
      <c r="Y786" s="251"/>
    </row>
    <row r="787" spans="1:25" ht="15.75" x14ac:dyDescent="0.25">
      <c r="A787" s="254"/>
      <c r="B787" s="254"/>
      <c r="C787" s="255"/>
      <c r="D787" s="619"/>
      <c r="E787" s="251"/>
      <c r="F787" s="839"/>
      <c r="G787" s="839"/>
      <c r="H787" s="839"/>
      <c r="I787" s="251"/>
      <c r="J787" s="251"/>
      <c r="K787" s="251"/>
      <c r="L787" s="251"/>
      <c r="M787" s="251"/>
      <c r="N787" s="251"/>
      <c r="O787" s="251"/>
      <c r="P787" s="251"/>
      <c r="Q787" s="251"/>
      <c r="R787" s="251"/>
      <c r="S787" s="251"/>
      <c r="T787" s="251"/>
      <c r="U787" s="251"/>
      <c r="V787" s="251"/>
      <c r="W787" s="251"/>
      <c r="X787" s="251"/>
      <c r="Y787" s="251"/>
    </row>
    <row r="788" spans="1:25" ht="15.75" x14ac:dyDescent="0.25">
      <c r="A788" s="254"/>
      <c r="B788" s="254"/>
      <c r="C788" s="255"/>
      <c r="D788" s="619"/>
      <c r="E788" s="251"/>
      <c r="F788" s="839"/>
      <c r="G788" s="839"/>
      <c r="H788" s="839"/>
      <c r="I788" s="251"/>
      <c r="J788" s="251"/>
      <c r="K788" s="251"/>
      <c r="L788" s="251"/>
      <c r="M788" s="251"/>
      <c r="N788" s="251"/>
      <c r="O788" s="251"/>
      <c r="P788" s="251"/>
      <c r="Q788" s="251"/>
      <c r="R788" s="251"/>
      <c r="S788" s="251"/>
      <c r="T788" s="251"/>
      <c r="U788" s="251"/>
      <c r="V788" s="251"/>
      <c r="W788" s="251"/>
      <c r="X788" s="251"/>
      <c r="Y788" s="251"/>
    </row>
    <row r="789" spans="1:25" ht="15.75" x14ac:dyDescent="0.25">
      <c r="A789" s="254"/>
      <c r="B789" s="254"/>
      <c r="C789" s="255"/>
      <c r="D789" s="619"/>
      <c r="E789" s="251"/>
      <c r="F789" s="839"/>
      <c r="G789" s="839"/>
      <c r="H789" s="839"/>
      <c r="I789" s="251"/>
      <c r="J789" s="251"/>
      <c r="K789" s="251"/>
      <c r="L789" s="251"/>
      <c r="M789" s="251"/>
      <c r="N789" s="251"/>
      <c r="O789" s="251"/>
      <c r="P789" s="251"/>
      <c r="Q789" s="251"/>
      <c r="R789" s="251"/>
      <c r="S789" s="251"/>
      <c r="T789" s="251"/>
      <c r="U789" s="251"/>
      <c r="V789" s="251"/>
      <c r="W789" s="251"/>
      <c r="X789" s="251"/>
      <c r="Y789" s="251"/>
    </row>
    <row r="790" spans="1:25" ht="15.75" x14ac:dyDescent="0.25">
      <c r="A790" s="254"/>
      <c r="B790" s="254"/>
      <c r="C790" s="255"/>
      <c r="D790" s="619"/>
      <c r="E790" s="251"/>
      <c r="F790" s="839"/>
      <c r="G790" s="839"/>
      <c r="H790" s="839"/>
      <c r="I790" s="251"/>
      <c r="J790" s="251"/>
      <c r="K790" s="251"/>
      <c r="L790" s="251"/>
      <c r="M790" s="251"/>
      <c r="N790" s="251"/>
      <c r="O790" s="251"/>
      <c r="P790" s="251"/>
      <c r="Q790" s="251"/>
      <c r="R790" s="251"/>
      <c r="S790" s="251"/>
      <c r="T790" s="251"/>
      <c r="U790" s="251"/>
      <c r="V790" s="251"/>
      <c r="W790" s="251"/>
      <c r="X790" s="251"/>
      <c r="Y790" s="251"/>
    </row>
    <row r="791" spans="1:25" ht="15.75" x14ac:dyDescent="0.25">
      <c r="A791" s="254"/>
      <c r="B791" s="254"/>
      <c r="C791" s="255"/>
      <c r="D791" s="619"/>
      <c r="E791" s="251"/>
      <c r="F791" s="839"/>
      <c r="G791" s="839"/>
      <c r="H791" s="839"/>
      <c r="I791" s="251"/>
      <c r="J791" s="251"/>
      <c r="K791" s="251"/>
      <c r="L791" s="251"/>
      <c r="M791" s="251"/>
      <c r="N791" s="251"/>
      <c r="O791" s="251"/>
      <c r="P791" s="251"/>
      <c r="Q791" s="251"/>
      <c r="R791" s="251"/>
      <c r="S791" s="251"/>
      <c r="T791" s="251"/>
      <c r="U791" s="251"/>
      <c r="V791" s="251"/>
      <c r="W791" s="251"/>
      <c r="X791" s="251"/>
      <c r="Y791" s="251"/>
    </row>
    <row r="792" spans="1:25" ht="15.75" x14ac:dyDescent="0.25">
      <c r="A792" s="254"/>
      <c r="B792" s="254"/>
      <c r="C792" s="255"/>
      <c r="D792" s="619"/>
      <c r="E792" s="251"/>
      <c r="F792" s="839"/>
      <c r="G792" s="839"/>
      <c r="H792" s="839"/>
      <c r="I792" s="251"/>
      <c r="J792" s="251"/>
      <c r="K792" s="251"/>
      <c r="L792" s="251"/>
      <c r="M792" s="251"/>
      <c r="N792" s="251"/>
      <c r="O792" s="251"/>
      <c r="P792" s="251"/>
      <c r="Q792" s="251"/>
      <c r="R792" s="251"/>
      <c r="S792" s="251"/>
      <c r="T792" s="251"/>
      <c r="U792" s="251"/>
      <c r="V792" s="251"/>
      <c r="W792" s="251"/>
      <c r="X792" s="251"/>
      <c r="Y792" s="251"/>
    </row>
    <row r="793" spans="1:25" ht="15.75" x14ac:dyDescent="0.25">
      <c r="A793" s="254"/>
      <c r="B793" s="254"/>
      <c r="C793" s="255"/>
      <c r="D793" s="619"/>
      <c r="E793" s="251"/>
      <c r="F793" s="839"/>
      <c r="G793" s="839"/>
      <c r="H793" s="839"/>
      <c r="I793" s="251"/>
      <c r="J793" s="251"/>
      <c r="K793" s="251"/>
      <c r="L793" s="251"/>
      <c r="M793" s="251"/>
      <c r="N793" s="251"/>
      <c r="O793" s="251"/>
      <c r="P793" s="251"/>
      <c r="Q793" s="251"/>
      <c r="R793" s="251"/>
      <c r="S793" s="251"/>
      <c r="T793" s="251"/>
      <c r="U793" s="251"/>
      <c r="V793" s="251"/>
      <c r="W793" s="251"/>
      <c r="X793" s="251"/>
      <c r="Y793" s="251"/>
    </row>
    <row r="794" spans="1:25" ht="15.75" x14ac:dyDescent="0.25">
      <c r="A794" s="254"/>
      <c r="B794" s="254"/>
      <c r="C794" s="255"/>
      <c r="D794" s="619"/>
      <c r="E794" s="251"/>
      <c r="F794" s="839"/>
      <c r="G794" s="839"/>
      <c r="H794" s="839"/>
      <c r="I794" s="251"/>
      <c r="J794" s="251"/>
      <c r="K794" s="251"/>
      <c r="L794" s="251"/>
      <c r="M794" s="251"/>
      <c r="N794" s="251"/>
      <c r="O794" s="251"/>
      <c r="P794" s="251"/>
      <c r="Q794" s="251"/>
      <c r="R794" s="251"/>
      <c r="S794" s="251"/>
      <c r="T794" s="251"/>
      <c r="U794" s="251"/>
      <c r="V794" s="251"/>
      <c r="W794" s="251"/>
      <c r="X794" s="251"/>
      <c r="Y794" s="251"/>
    </row>
    <row r="795" spans="1:25" ht="15.75" x14ac:dyDescent="0.25">
      <c r="A795" s="254"/>
      <c r="B795" s="254"/>
      <c r="C795" s="255"/>
      <c r="D795" s="619"/>
      <c r="E795" s="251"/>
      <c r="F795" s="839"/>
      <c r="G795" s="839"/>
      <c r="H795" s="839"/>
      <c r="I795" s="251"/>
      <c r="J795" s="251"/>
      <c r="K795" s="251"/>
      <c r="L795" s="251"/>
      <c r="M795" s="251"/>
      <c r="N795" s="251"/>
      <c r="O795" s="251"/>
      <c r="P795" s="251"/>
      <c r="Q795" s="251"/>
      <c r="R795" s="251"/>
      <c r="S795" s="251"/>
      <c r="T795" s="251"/>
      <c r="U795" s="251"/>
      <c r="V795" s="251"/>
      <c r="W795" s="251"/>
      <c r="X795" s="251"/>
      <c r="Y795" s="251"/>
    </row>
    <row r="796" spans="1:25" ht="15.75" x14ac:dyDescent="0.25">
      <c r="A796" s="254"/>
      <c r="B796" s="254"/>
      <c r="C796" s="255"/>
      <c r="D796" s="619"/>
      <c r="E796" s="251"/>
      <c r="F796" s="839"/>
      <c r="G796" s="839"/>
      <c r="H796" s="839"/>
      <c r="I796" s="251"/>
      <c r="J796" s="251"/>
      <c r="K796" s="251"/>
      <c r="L796" s="251"/>
      <c r="M796" s="251"/>
      <c r="N796" s="251"/>
      <c r="O796" s="251"/>
      <c r="P796" s="251"/>
      <c r="Q796" s="251"/>
      <c r="R796" s="251"/>
      <c r="S796" s="251"/>
      <c r="T796" s="251"/>
      <c r="U796" s="251"/>
      <c r="V796" s="251"/>
      <c r="W796" s="251"/>
      <c r="X796" s="251"/>
      <c r="Y796" s="251"/>
    </row>
    <row r="797" spans="1:25" ht="15.75" x14ac:dyDescent="0.25">
      <c r="A797" s="254"/>
      <c r="B797" s="254"/>
      <c r="C797" s="255"/>
      <c r="D797" s="619"/>
      <c r="E797" s="251"/>
      <c r="F797" s="839"/>
      <c r="G797" s="839"/>
      <c r="H797" s="839"/>
      <c r="I797" s="251"/>
      <c r="J797" s="251"/>
      <c r="K797" s="251"/>
      <c r="L797" s="251"/>
      <c r="M797" s="251"/>
      <c r="N797" s="251"/>
      <c r="O797" s="251"/>
      <c r="P797" s="251"/>
      <c r="Q797" s="251"/>
      <c r="R797" s="251"/>
      <c r="S797" s="251"/>
      <c r="T797" s="251"/>
      <c r="U797" s="251"/>
      <c r="V797" s="251"/>
      <c r="W797" s="251"/>
      <c r="X797" s="251"/>
      <c r="Y797" s="251"/>
    </row>
    <row r="798" spans="1:25" ht="15.75" x14ac:dyDescent="0.25">
      <c r="A798" s="254"/>
      <c r="B798" s="254"/>
      <c r="C798" s="255"/>
      <c r="D798" s="619"/>
      <c r="E798" s="251"/>
      <c r="F798" s="839"/>
      <c r="G798" s="839"/>
      <c r="H798" s="839"/>
      <c r="I798" s="251"/>
      <c r="J798" s="251"/>
      <c r="K798" s="251"/>
      <c r="L798" s="251"/>
      <c r="M798" s="251"/>
      <c r="N798" s="251"/>
      <c r="O798" s="251"/>
      <c r="P798" s="251"/>
      <c r="Q798" s="251"/>
      <c r="R798" s="251"/>
      <c r="S798" s="251"/>
      <c r="T798" s="251"/>
      <c r="U798" s="251"/>
      <c r="V798" s="251"/>
      <c r="W798" s="251"/>
      <c r="X798" s="251"/>
      <c r="Y798" s="251"/>
    </row>
    <row r="799" spans="1:25" ht="15.75" x14ac:dyDescent="0.25">
      <c r="A799" s="254"/>
      <c r="B799" s="254"/>
      <c r="C799" s="255"/>
      <c r="D799" s="619"/>
      <c r="E799" s="251"/>
      <c r="F799" s="839"/>
      <c r="G799" s="839"/>
      <c r="H799" s="839"/>
      <c r="I799" s="251"/>
      <c r="J799" s="251"/>
      <c r="K799" s="251"/>
      <c r="L799" s="251"/>
      <c r="M799" s="251"/>
      <c r="N799" s="251"/>
      <c r="O799" s="251"/>
      <c r="P799" s="251"/>
      <c r="Q799" s="251"/>
      <c r="R799" s="251"/>
      <c r="S799" s="251"/>
      <c r="T799" s="251"/>
      <c r="U799" s="251"/>
      <c r="V799" s="251"/>
      <c r="W799" s="251"/>
      <c r="X799" s="251"/>
      <c r="Y799" s="251"/>
    </row>
    <row r="800" spans="1:25" ht="15.75" x14ac:dyDescent="0.25">
      <c r="A800" s="254"/>
      <c r="B800" s="254"/>
      <c r="C800" s="255"/>
      <c r="D800" s="619"/>
      <c r="E800" s="251"/>
      <c r="F800" s="839"/>
      <c r="G800" s="839"/>
      <c r="H800" s="839"/>
      <c r="I800" s="251"/>
      <c r="J800" s="251"/>
      <c r="K800" s="251"/>
      <c r="L800" s="251"/>
      <c r="M800" s="251"/>
      <c r="N800" s="251"/>
      <c r="O800" s="251"/>
      <c r="P800" s="251"/>
      <c r="Q800" s="251"/>
      <c r="R800" s="251"/>
      <c r="S800" s="251"/>
      <c r="T800" s="251"/>
      <c r="U800" s="251"/>
      <c r="V800" s="251"/>
      <c r="W800" s="251"/>
      <c r="X800" s="251"/>
      <c r="Y800" s="251"/>
    </row>
    <row r="801" spans="1:25" ht="15.75" x14ac:dyDescent="0.25">
      <c r="A801" s="254"/>
      <c r="B801" s="254"/>
      <c r="C801" s="255"/>
      <c r="D801" s="619"/>
      <c r="E801" s="251"/>
      <c r="F801" s="839"/>
      <c r="G801" s="839"/>
      <c r="H801" s="839"/>
      <c r="I801" s="251"/>
      <c r="J801" s="251"/>
      <c r="K801" s="251"/>
      <c r="L801" s="251"/>
      <c r="M801" s="251"/>
      <c r="N801" s="251"/>
      <c r="O801" s="251"/>
      <c r="P801" s="251"/>
      <c r="Q801" s="251"/>
      <c r="R801" s="251"/>
      <c r="S801" s="251"/>
      <c r="T801" s="251"/>
      <c r="U801" s="251"/>
      <c r="V801" s="251"/>
      <c r="W801" s="251"/>
      <c r="X801" s="251"/>
      <c r="Y801" s="251"/>
    </row>
    <row r="802" spans="1:25" ht="15.75" x14ac:dyDescent="0.25">
      <c r="A802" s="254"/>
      <c r="B802" s="254"/>
      <c r="C802" s="255"/>
      <c r="D802" s="619"/>
      <c r="E802" s="251"/>
      <c r="F802" s="839"/>
      <c r="G802" s="839"/>
      <c r="H802" s="839"/>
      <c r="I802" s="251"/>
      <c r="J802" s="251"/>
      <c r="K802" s="251"/>
      <c r="L802" s="251"/>
      <c r="M802" s="251"/>
      <c r="N802" s="251"/>
      <c r="O802" s="251"/>
      <c r="P802" s="251"/>
      <c r="Q802" s="251"/>
      <c r="R802" s="251"/>
      <c r="S802" s="251"/>
      <c r="T802" s="251"/>
      <c r="U802" s="251"/>
      <c r="V802" s="251"/>
      <c r="W802" s="251"/>
      <c r="X802" s="251"/>
      <c r="Y802" s="251"/>
    </row>
    <row r="803" spans="1:25" ht="15.75" x14ac:dyDescent="0.25">
      <c r="A803" s="254"/>
      <c r="B803" s="254"/>
      <c r="C803" s="255"/>
      <c r="D803" s="619"/>
      <c r="E803" s="251"/>
      <c r="F803" s="839"/>
      <c r="G803" s="839"/>
      <c r="H803" s="839"/>
      <c r="I803" s="251"/>
      <c r="J803" s="251"/>
      <c r="K803" s="251"/>
      <c r="L803" s="251"/>
      <c r="M803" s="251"/>
      <c r="N803" s="251"/>
      <c r="O803" s="251"/>
      <c r="P803" s="251"/>
      <c r="Q803" s="251"/>
      <c r="R803" s="251"/>
      <c r="S803" s="251"/>
      <c r="T803" s="251"/>
      <c r="U803" s="251"/>
      <c r="V803" s="251"/>
      <c r="W803" s="251"/>
      <c r="X803" s="251"/>
      <c r="Y803" s="251"/>
    </row>
    <row r="804" spans="1:25" ht="15.75" x14ac:dyDescent="0.25">
      <c r="A804" s="254"/>
      <c r="B804" s="254"/>
      <c r="C804" s="255"/>
      <c r="D804" s="619"/>
      <c r="E804" s="251"/>
      <c r="F804" s="839"/>
      <c r="G804" s="839"/>
      <c r="H804" s="839"/>
      <c r="I804" s="251"/>
      <c r="J804" s="251"/>
      <c r="K804" s="251"/>
      <c r="L804" s="251"/>
      <c r="M804" s="251"/>
      <c r="N804" s="251"/>
      <c r="O804" s="251"/>
      <c r="P804" s="251"/>
      <c r="Q804" s="251"/>
      <c r="R804" s="251"/>
      <c r="S804" s="251"/>
      <c r="T804" s="251"/>
      <c r="U804" s="251"/>
      <c r="V804" s="251"/>
      <c r="W804" s="251"/>
      <c r="X804" s="251"/>
      <c r="Y804" s="251"/>
    </row>
    <row r="805" spans="1:25" ht="15.75" x14ac:dyDescent="0.25">
      <c r="A805" s="254"/>
      <c r="B805" s="254"/>
      <c r="C805" s="255"/>
      <c r="D805" s="619"/>
      <c r="E805" s="251"/>
      <c r="F805" s="839"/>
      <c r="G805" s="839"/>
      <c r="H805" s="839"/>
      <c r="I805" s="251"/>
      <c r="J805" s="251"/>
      <c r="K805" s="251"/>
      <c r="L805" s="251"/>
      <c r="M805" s="251"/>
      <c r="N805" s="251"/>
      <c r="O805" s="251"/>
      <c r="P805" s="251"/>
      <c r="Q805" s="251"/>
      <c r="R805" s="251"/>
      <c r="S805" s="251"/>
      <c r="T805" s="251"/>
      <c r="U805" s="251"/>
      <c r="V805" s="251"/>
      <c r="W805" s="251"/>
      <c r="X805" s="251"/>
      <c r="Y805" s="251"/>
    </row>
    <row r="806" spans="1:25" ht="15.75" x14ac:dyDescent="0.25">
      <c r="A806" s="254"/>
      <c r="B806" s="254"/>
      <c r="C806" s="255"/>
      <c r="D806" s="619"/>
      <c r="E806" s="251"/>
      <c r="F806" s="839"/>
      <c r="G806" s="839"/>
      <c r="H806" s="839"/>
      <c r="I806" s="251"/>
      <c r="J806" s="251"/>
      <c r="K806" s="251"/>
      <c r="L806" s="251"/>
      <c r="M806" s="251"/>
      <c r="N806" s="251"/>
      <c r="O806" s="251"/>
      <c r="P806" s="251"/>
      <c r="Q806" s="251"/>
      <c r="R806" s="251"/>
      <c r="S806" s="251"/>
      <c r="T806" s="251"/>
      <c r="U806" s="251"/>
      <c r="V806" s="251"/>
      <c r="W806" s="251"/>
      <c r="X806" s="251"/>
      <c r="Y806" s="251"/>
    </row>
    <row r="807" spans="1:25" ht="15.75" x14ac:dyDescent="0.25">
      <c r="A807" s="254"/>
      <c r="B807" s="254"/>
      <c r="C807" s="255"/>
      <c r="D807" s="619"/>
      <c r="E807" s="251"/>
      <c r="F807" s="839"/>
      <c r="G807" s="839"/>
      <c r="H807" s="839"/>
      <c r="I807" s="251"/>
      <c r="J807" s="251"/>
      <c r="K807" s="251"/>
      <c r="L807" s="251"/>
      <c r="M807" s="251"/>
      <c r="N807" s="251"/>
      <c r="O807" s="251"/>
      <c r="P807" s="251"/>
      <c r="Q807" s="251"/>
      <c r="R807" s="251"/>
      <c r="S807" s="251"/>
      <c r="T807" s="251"/>
      <c r="U807" s="251"/>
      <c r="V807" s="251"/>
      <c r="W807" s="251"/>
      <c r="X807" s="251"/>
      <c r="Y807" s="251"/>
    </row>
    <row r="808" spans="1:25" ht="15.75" x14ac:dyDescent="0.25">
      <c r="A808" s="254"/>
      <c r="B808" s="254"/>
      <c r="C808" s="255"/>
      <c r="D808" s="619"/>
      <c r="E808" s="251"/>
      <c r="F808" s="839"/>
      <c r="G808" s="839"/>
      <c r="H808" s="839"/>
      <c r="I808" s="251"/>
      <c r="J808" s="251"/>
      <c r="K808" s="251"/>
      <c r="L808" s="251"/>
      <c r="M808" s="251"/>
      <c r="N808" s="251"/>
      <c r="O808" s="251"/>
      <c r="P808" s="251"/>
      <c r="Q808" s="251"/>
      <c r="R808" s="251"/>
      <c r="S808" s="251"/>
      <c r="T808" s="251"/>
      <c r="U808" s="251"/>
      <c r="V808" s="251"/>
      <c r="W808" s="251"/>
      <c r="X808" s="251"/>
      <c r="Y808" s="251"/>
    </row>
    <row r="809" spans="1:25" ht="15.75" x14ac:dyDescent="0.25">
      <c r="A809" s="254"/>
      <c r="B809" s="254"/>
      <c r="C809" s="255"/>
      <c r="D809" s="619"/>
      <c r="E809" s="251"/>
      <c r="F809" s="839"/>
      <c r="G809" s="839"/>
      <c r="H809" s="839"/>
      <c r="I809" s="251"/>
      <c r="J809" s="251"/>
      <c r="K809" s="251"/>
      <c r="L809" s="251"/>
      <c r="M809" s="251"/>
      <c r="N809" s="251"/>
      <c r="O809" s="251"/>
      <c r="P809" s="251"/>
      <c r="Q809" s="251"/>
      <c r="R809" s="251"/>
      <c r="S809" s="251"/>
      <c r="T809" s="251"/>
      <c r="U809" s="251"/>
      <c r="V809" s="251"/>
      <c r="W809" s="251"/>
      <c r="X809" s="251"/>
      <c r="Y809" s="251"/>
    </row>
    <row r="810" spans="1:25" ht="15.75" x14ac:dyDescent="0.25">
      <c r="A810" s="254"/>
      <c r="B810" s="254"/>
      <c r="C810" s="255"/>
      <c r="D810" s="619"/>
      <c r="E810" s="251"/>
      <c r="F810" s="839"/>
      <c r="G810" s="839"/>
      <c r="H810" s="839"/>
      <c r="I810" s="251"/>
      <c r="J810" s="251"/>
      <c r="K810" s="251"/>
      <c r="L810" s="251"/>
      <c r="M810" s="251"/>
      <c r="N810" s="251"/>
      <c r="O810" s="251"/>
      <c r="P810" s="251"/>
      <c r="Q810" s="251"/>
      <c r="R810" s="251"/>
      <c r="S810" s="251"/>
      <c r="T810" s="251"/>
      <c r="U810" s="251"/>
      <c r="V810" s="251"/>
      <c r="W810" s="251"/>
      <c r="X810" s="251"/>
      <c r="Y810" s="251"/>
    </row>
    <row r="811" spans="1:25" ht="15.75" x14ac:dyDescent="0.25">
      <c r="A811" s="254"/>
      <c r="B811" s="254"/>
      <c r="C811" s="255"/>
      <c r="D811" s="619"/>
      <c r="E811" s="251"/>
      <c r="F811" s="839"/>
      <c r="G811" s="839"/>
      <c r="H811" s="839"/>
      <c r="I811" s="251"/>
      <c r="J811" s="251"/>
      <c r="K811" s="251"/>
      <c r="L811" s="251"/>
      <c r="M811" s="251"/>
      <c r="N811" s="251"/>
      <c r="O811" s="251"/>
      <c r="P811" s="251"/>
      <c r="Q811" s="251"/>
      <c r="R811" s="251"/>
      <c r="S811" s="251"/>
      <c r="T811" s="251"/>
      <c r="U811" s="251"/>
      <c r="V811" s="251"/>
      <c r="W811" s="251"/>
      <c r="X811" s="251"/>
      <c r="Y811" s="251"/>
    </row>
    <row r="812" spans="1:25" ht="15.75" x14ac:dyDescent="0.25">
      <c r="A812" s="254"/>
      <c r="B812" s="254"/>
      <c r="C812" s="255"/>
      <c r="D812" s="619"/>
      <c r="E812" s="251"/>
      <c r="F812" s="839"/>
      <c r="G812" s="839"/>
      <c r="H812" s="839"/>
      <c r="I812" s="251"/>
      <c r="J812" s="251"/>
      <c r="K812" s="251"/>
      <c r="L812" s="251"/>
      <c r="M812" s="251"/>
      <c r="N812" s="251"/>
      <c r="O812" s="251"/>
      <c r="P812" s="251"/>
      <c r="Q812" s="251"/>
      <c r="R812" s="251"/>
      <c r="S812" s="251"/>
      <c r="T812" s="251"/>
      <c r="U812" s="251"/>
      <c r="V812" s="251"/>
      <c r="W812" s="251"/>
      <c r="X812" s="251"/>
      <c r="Y812" s="251"/>
    </row>
    <row r="813" spans="1:25" ht="15.75" x14ac:dyDescent="0.25">
      <c r="A813" s="254"/>
      <c r="B813" s="254"/>
      <c r="C813" s="255"/>
      <c r="D813" s="619"/>
      <c r="E813" s="251"/>
      <c r="F813" s="839"/>
      <c r="G813" s="839"/>
      <c r="H813" s="839"/>
      <c r="I813" s="251"/>
      <c r="J813" s="251"/>
      <c r="K813" s="251"/>
      <c r="L813" s="251"/>
      <c r="M813" s="251"/>
      <c r="N813" s="251"/>
      <c r="O813" s="251"/>
      <c r="P813" s="251"/>
      <c r="Q813" s="251"/>
      <c r="R813" s="251"/>
      <c r="S813" s="251"/>
      <c r="T813" s="251"/>
      <c r="U813" s="251"/>
      <c r="V813" s="251"/>
      <c r="W813" s="251"/>
      <c r="X813" s="251"/>
      <c r="Y813" s="251"/>
    </row>
    <row r="814" spans="1:25" ht="15.75" x14ac:dyDescent="0.25">
      <c r="A814" s="254"/>
      <c r="B814" s="254"/>
      <c r="C814" s="255"/>
      <c r="D814" s="619"/>
      <c r="E814" s="251"/>
      <c r="F814" s="839"/>
      <c r="G814" s="839"/>
      <c r="H814" s="839"/>
      <c r="I814" s="251"/>
      <c r="J814" s="251"/>
      <c r="K814" s="251"/>
      <c r="L814" s="251"/>
      <c r="M814" s="251"/>
      <c r="N814" s="251"/>
      <c r="O814" s="251"/>
      <c r="P814" s="251"/>
      <c r="Q814" s="251"/>
      <c r="R814" s="251"/>
      <c r="S814" s="251"/>
      <c r="T814" s="251"/>
      <c r="U814" s="251"/>
      <c r="V814" s="251"/>
      <c r="W814" s="251"/>
      <c r="X814" s="251"/>
      <c r="Y814" s="251"/>
    </row>
    <row r="815" spans="1:25" ht="15.75" x14ac:dyDescent="0.25">
      <c r="A815" s="254"/>
      <c r="B815" s="254"/>
      <c r="C815" s="255"/>
      <c r="D815" s="619"/>
      <c r="E815" s="251"/>
      <c r="F815" s="839"/>
      <c r="G815" s="839"/>
      <c r="H815" s="839"/>
      <c r="I815" s="251"/>
      <c r="J815" s="251"/>
      <c r="K815" s="251"/>
      <c r="L815" s="251"/>
      <c r="M815" s="251"/>
      <c r="N815" s="251"/>
      <c r="O815" s="251"/>
      <c r="P815" s="251"/>
      <c r="Q815" s="251"/>
      <c r="R815" s="251"/>
      <c r="S815" s="251"/>
      <c r="T815" s="251"/>
      <c r="U815" s="251"/>
      <c r="V815" s="251"/>
      <c r="W815" s="251"/>
      <c r="X815" s="251"/>
      <c r="Y815" s="251"/>
    </row>
    <row r="816" spans="1:25" ht="15.75" x14ac:dyDescent="0.25">
      <c r="A816" s="254"/>
      <c r="B816" s="254"/>
      <c r="C816" s="255"/>
      <c r="D816" s="619"/>
      <c r="E816" s="251"/>
      <c r="F816" s="839"/>
      <c r="G816" s="839"/>
      <c r="H816" s="839"/>
      <c r="I816" s="251"/>
      <c r="J816" s="251"/>
      <c r="K816" s="251"/>
      <c r="L816" s="251"/>
      <c r="M816" s="251"/>
      <c r="N816" s="251"/>
      <c r="O816" s="251"/>
      <c r="P816" s="251"/>
      <c r="Q816" s="251"/>
      <c r="R816" s="251"/>
      <c r="S816" s="251"/>
      <c r="T816" s="251"/>
      <c r="U816" s="251"/>
      <c r="V816" s="251"/>
      <c r="W816" s="251"/>
      <c r="X816" s="251"/>
      <c r="Y816" s="251"/>
    </row>
    <row r="817" spans="1:25" ht="15.75" x14ac:dyDescent="0.25">
      <c r="A817" s="254"/>
      <c r="B817" s="254"/>
      <c r="C817" s="255"/>
      <c r="D817" s="619"/>
      <c r="E817" s="251"/>
      <c r="F817" s="839"/>
      <c r="G817" s="839"/>
      <c r="H817" s="839"/>
      <c r="I817" s="251"/>
      <c r="J817" s="251"/>
      <c r="K817" s="251"/>
      <c r="L817" s="251"/>
      <c r="M817" s="251"/>
      <c r="N817" s="251"/>
      <c r="O817" s="251"/>
      <c r="P817" s="251"/>
      <c r="Q817" s="251"/>
      <c r="R817" s="251"/>
      <c r="S817" s="251"/>
      <c r="T817" s="251"/>
      <c r="U817" s="251"/>
      <c r="V817" s="251"/>
      <c r="W817" s="251"/>
      <c r="X817" s="251"/>
      <c r="Y817" s="251"/>
    </row>
    <row r="818" spans="1:25" ht="15.75" x14ac:dyDescent="0.25">
      <c r="A818" s="254"/>
      <c r="B818" s="254"/>
      <c r="C818" s="255"/>
      <c r="D818" s="619"/>
      <c r="E818" s="251"/>
      <c r="F818" s="839"/>
      <c r="G818" s="839"/>
      <c r="H818" s="839"/>
      <c r="I818" s="251"/>
      <c r="J818" s="251"/>
      <c r="K818" s="251"/>
      <c r="L818" s="251"/>
      <c r="M818" s="251"/>
      <c r="N818" s="251"/>
      <c r="O818" s="251"/>
      <c r="P818" s="251"/>
      <c r="Q818" s="251"/>
      <c r="R818" s="251"/>
      <c r="S818" s="251"/>
      <c r="T818" s="251"/>
      <c r="U818" s="251"/>
      <c r="V818" s="251"/>
      <c r="W818" s="251"/>
      <c r="X818" s="251"/>
      <c r="Y818" s="251"/>
    </row>
    <row r="819" spans="1:25" ht="15.75" x14ac:dyDescent="0.25">
      <c r="A819" s="254"/>
      <c r="B819" s="254"/>
      <c r="C819" s="255"/>
      <c r="D819" s="619"/>
      <c r="E819" s="251"/>
      <c r="F819" s="839"/>
      <c r="G819" s="839"/>
      <c r="H819" s="839"/>
      <c r="I819" s="251"/>
      <c r="J819" s="251"/>
      <c r="K819" s="251"/>
      <c r="L819" s="251"/>
      <c r="M819" s="251"/>
      <c r="N819" s="251"/>
      <c r="O819" s="251"/>
      <c r="P819" s="251"/>
      <c r="Q819" s="251"/>
      <c r="R819" s="251"/>
      <c r="S819" s="251"/>
      <c r="T819" s="251"/>
      <c r="U819" s="251"/>
      <c r="V819" s="251"/>
      <c r="W819" s="251"/>
      <c r="X819" s="251"/>
      <c r="Y819" s="251"/>
    </row>
    <row r="820" spans="1:25" ht="15.75" x14ac:dyDescent="0.25">
      <c r="A820" s="254"/>
      <c r="B820" s="254"/>
      <c r="C820" s="255"/>
      <c r="D820" s="619"/>
      <c r="E820" s="251"/>
      <c r="F820" s="839"/>
      <c r="G820" s="839"/>
      <c r="H820" s="839"/>
      <c r="I820" s="251"/>
      <c r="J820" s="251"/>
      <c r="K820" s="251"/>
      <c r="L820" s="251"/>
      <c r="M820" s="251"/>
      <c r="N820" s="251"/>
      <c r="O820" s="251"/>
      <c r="P820" s="251"/>
      <c r="Q820" s="251"/>
      <c r="R820" s="251"/>
      <c r="S820" s="251"/>
      <c r="T820" s="251"/>
      <c r="U820" s="251"/>
      <c r="V820" s="251"/>
      <c r="W820" s="251"/>
      <c r="X820" s="251"/>
      <c r="Y820" s="251"/>
    </row>
    <row r="821" spans="1:25" ht="15.75" x14ac:dyDescent="0.25">
      <c r="A821" s="254"/>
      <c r="B821" s="254"/>
      <c r="C821" s="255"/>
      <c r="D821" s="619"/>
      <c r="E821" s="251"/>
      <c r="F821" s="839"/>
      <c r="G821" s="839"/>
      <c r="H821" s="839"/>
      <c r="I821" s="251"/>
      <c r="J821" s="251"/>
      <c r="K821" s="251"/>
      <c r="L821" s="251"/>
      <c r="M821" s="251"/>
      <c r="N821" s="251"/>
      <c r="O821" s="251"/>
      <c r="P821" s="251"/>
      <c r="Q821" s="251"/>
      <c r="R821" s="251"/>
      <c r="S821" s="251"/>
      <c r="T821" s="251"/>
      <c r="U821" s="251"/>
      <c r="V821" s="251"/>
      <c r="W821" s="251"/>
      <c r="X821" s="251"/>
      <c r="Y821" s="251"/>
    </row>
    <row r="822" spans="1:25" ht="15.75" x14ac:dyDescent="0.25">
      <c r="A822" s="254"/>
      <c r="B822" s="254"/>
      <c r="C822" s="255"/>
      <c r="D822" s="619"/>
      <c r="E822" s="251"/>
      <c r="F822" s="839"/>
      <c r="G822" s="839"/>
      <c r="H822" s="839"/>
      <c r="I822" s="251"/>
      <c r="J822" s="251"/>
      <c r="K822" s="251"/>
      <c r="L822" s="251"/>
      <c r="M822" s="251"/>
      <c r="N822" s="251"/>
      <c r="O822" s="251"/>
      <c r="P822" s="251"/>
      <c r="Q822" s="251"/>
      <c r="R822" s="251"/>
      <c r="S822" s="251"/>
      <c r="T822" s="251"/>
      <c r="U822" s="251"/>
      <c r="V822" s="251"/>
      <c r="W822" s="251"/>
      <c r="X822" s="251"/>
      <c r="Y822" s="251"/>
    </row>
    <row r="823" spans="1:25" ht="15.75" x14ac:dyDescent="0.25">
      <c r="A823" s="254"/>
      <c r="B823" s="254"/>
      <c r="C823" s="255"/>
      <c r="D823" s="619"/>
      <c r="E823" s="251"/>
      <c r="F823" s="839"/>
      <c r="G823" s="839"/>
      <c r="H823" s="839"/>
      <c r="I823" s="251"/>
      <c r="J823" s="251"/>
      <c r="K823" s="251"/>
      <c r="L823" s="251"/>
      <c r="M823" s="251"/>
      <c r="N823" s="251"/>
      <c r="O823" s="251"/>
      <c r="P823" s="251"/>
      <c r="Q823" s="251"/>
      <c r="R823" s="251"/>
      <c r="S823" s="251"/>
      <c r="T823" s="251"/>
      <c r="U823" s="251"/>
      <c r="V823" s="251"/>
      <c r="W823" s="251"/>
      <c r="X823" s="251"/>
      <c r="Y823" s="251"/>
    </row>
    <row r="824" spans="1:25" ht="15.75" x14ac:dyDescent="0.25">
      <c r="A824" s="254"/>
      <c r="B824" s="254"/>
      <c r="C824" s="255"/>
      <c r="D824" s="619"/>
      <c r="E824" s="251"/>
      <c r="F824" s="839"/>
      <c r="G824" s="839"/>
      <c r="H824" s="839"/>
      <c r="I824" s="251"/>
      <c r="J824" s="251"/>
      <c r="K824" s="251"/>
      <c r="L824" s="251"/>
      <c r="M824" s="251"/>
      <c r="N824" s="251"/>
      <c r="O824" s="251"/>
      <c r="P824" s="251"/>
      <c r="Q824" s="251"/>
      <c r="R824" s="251"/>
      <c r="S824" s="251"/>
      <c r="T824" s="251"/>
      <c r="U824" s="251"/>
      <c r="V824" s="251"/>
      <c r="W824" s="251"/>
      <c r="X824" s="251"/>
      <c r="Y824" s="251"/>
    </row>
    <row r="825" spans="1:25" ht="15.75" x14ac:dyDescent="0.25">
      <c r="A825" s="254"/>
      <c r="B825" s="254"/>
      <c r="C825" s="255"/>
      <c r="D825" s="619"/>
      <c r="E825" s="251"/>
      <c r="F825" s="839"/>
      <c r="G825" s="839"/>
      <c r="H825" s="839"/>
      <c r="I825" s="251"/>
      <c r="J825" s="251"/>
      <c r="K825" s="251"/>
      <c r="L825" s="251"/>
      <c r="M825" s="251"/>
      <c r="N825" s="251"/>
      <c r="O825" s="251"/>
      <c r="P825" s="251"/>
      <c r="Q825" s="251"/>
      <c r="R825" s="251"/>
      <c r="S825" s="251"/>
      <c r="T825" s="251"/>
      <c r="U825" s="251"/>
      <c r="V825" s="251"/>
      <c r="W825" s="251"/>
      <c r="X825" s="251"/>
      <c r="Y825" s="251"/>
    </row>
    <row r="826" spans="1:25" ht="15.75" x14ac:dyDescent="0.25">
      <c r="A826" s="254"/>
      <c r="B826" s="254"/>
      <c r="C826" s="255"/>
      <c r="D826" s="619"/>
      <c r="E826" s="251"/>
      <c r="F826" s="839"/>
      <c r="G826" s="839"/>
      <c r="H826" s="839"/>
      <c r="I826" s="251"/>
      <c r="J826" s="251"/>
      <c r="K826" s="251"/>
      <c r="L826" s="251"/>
      <c r="M826" s="251"/>
      <c r="N826" s="251"/>
      <c r="O826" s="251"/>
      <c r="P826" s="251"/>
      <c r="Q826" s="251"/>
      <c r="R826" s="251"/>
      <c r="S826" s="251"/>
      <c r="T826" s="251"/>
      <c r="U826" s="251"/>
      <c r="V826" s="251"/>
      <c r="W826" s="251"/>
      <c r="X826" s="251"/>
      <c r="Y826" s="251"/>
    </row>
    <row r="827" spans="1:25" ht="15.75" x14ac:dyDescent="0.25">
      <c r="A827" s="254"/>
      <c r="B827" s="254"/>
      <c r="C827" s="255"/>
      <c r="D827" s="619"/>
      <c r="E827" s="251"/>
      <c r="F827" s="839"/>
      <c r="G827" s="839"/>
      <c r="H827" s="839"/>
      <c r="I827" s="251"/>
      <c r="J827" s="251"/>
      <c r="K827" s="251"/>
      <c r="L827" s="251"/>
      <c r="M827" s="251"/>
      <c r="N827" s="251"/>
      <c r="O827" s="251"/>
      <c r="P827" s="251"/>
      <c r="Q827" s="251"/>
      <c r="R827" s="251"/>
      <c r="S827" s="251"/>
      <c r="T827" s="251"/>
      <c r="U827" s="251"/>
      <c r="V827" s="251"/>
      <c r="W827" s="251"/>
      <c r="X827" s="251"/>
      <c r="Y827" s="251"/>
    </row>
    <row r="828" spans="1:25" ht="15.75" x14ac:dyDescent="0.25">
      <c r="A828" s="254"/>
      <c r="B828" s="254"/>
      <c r="C828" s="255"/>
      <c r="D828" s="619"/>
      <c r="E828" s="251"/>
      <c r="F828" s="839"/>
      <c r="G828" s="839"/>
      <c r="H828" s="839"/>
      <c r="I828" s="251"/>
      <c r="J828" s="251"/>
      <c r="K828" s="251"/>
      <c r="L828" s="251"/>
      <c r="M828" s="251"/>
      <c r="N828" s="251"/>
      <c r="O828" s="251"/>
      <c r="P828" s="251"/>
      <c r="Q828" s="251"/>
      <c r="R828" s="251"/>
      <c r="S828" s="251"/>
      <c r="T828" s="251"/>
      <c r="U828" s="251"/>
      <c r="V828" s="251"/>
      <c r="W828" s="251"/>
      <c r="X828" s="251"/>
      <c r="Y828" s="251"/>
    </row>
    <row r="829" spans="1:25" ht="15.75" x14ac:dyDescent="0.25">
      <c r="A829" s="254"/>
      <c r="B829" s="254"/>
      <c r="C829" s="255"/>
      <c r="D829" s="619"/>
      <c r="E829" s="251"/>
      <c r="F829" s="839"/>
      <c r="G829" s="839"/>
      <c r="H829" s="839"/>
      <c r="I829" s="251"/>
      <c r="J829" s="251"/>
      <c r="K829" s="251"/>
      <c r="L829" s="251"/>
      <c r="M829" s="251"/>
      <c r="N829" s="251"/>
      <c r="O829" s="251"/>
      <c r="P829" s="251"/>
      <c r="Q829" s="251"/>
      <c r="R829" s="251"/>
      <c r="S829" s="251"/>
      <c r="T829" s="251"/>
      <c r="U829" s="251"/>
      <c r="V829" s="251"/>
      <c r="W829" s="251"/>
      <c r="X829" s="251"/>
      <c r="Y829" s="251"/>
    </row>
    <row r="830" spans="1:25" ht="15.75" x14ac:dyDescent="0.25">
      <c r="A830" s="254"/>
      <c r="B830" s="254"/>
      <c r="C830" s="255"/>
      <c r="D830" s="619"/>
      <c r="E830" s="251"/>
      <c r="F830" s="839"/>
      <c r="G830" s="839"/>
      <c r="H830" s="839"/>
      <c r="I830" s="251"/>
      <c r="J830" s="251"/>
      <c r="K830" s="251"/>
      <c r="L830" s="251"/>
      <c r="M830" s="251"/>
      <c r="N830" s="251"/>
      <c r="O830" s="251"/>
      <c r="P830" s="251"/>
      <c r="Q830" s="251"/>
      <c r="R830" s="251"/>
      <c r="S830" s="251"/>
      <c r="T830" s="251"/>
      <c r="U830" s="251"/>
      <c r="V830" s="251"/>
      <c r="W830" s="251"/>
      <c r="X830" s="251"/>
      <c r="Y830" s="251"/>
    </row>
    <row r="831" spans="1:25" ht="15.75" x14ac:dyDescent="0.25">
      <c r="A831" s="254"/>
      <c r="B831" s="254"/>
      <c r="C831" s="255"/>
      <c r="D831" s="619"/>
      <c r="E831" s="251"/>
      <c r="F831" s="839"/>
      <c r="G831" s="839"/>
      <c r="H831" s="839"/>
      <c r="I831" s="251"/>
      <c r="J831" s="251"/>
      <c r="K831" s="251"/>
      <c r="L831" s="251"/>
      <c r="M831" s="251"/>
      <c r="N831" s="251"/>
      <c r="O831" s="251"/>
      <c r="P831" s="251"/>
      <c r="Q831" s="251"/>
      <c r="R831" s="251"/>
      <c r="S831" s="251"/>
      <c r="T831" s="251"/>
      <c r="U831" s="251"/>
      <c r="V831" s="251"/>
      <c r="W831" s="251"/>
      <c r="X831" s="251"/>
      <c r="Y831" s="251"/>
    </row>
    <row r="832" spans="1:25" ht="15.75" x14ac:dyDescent="0.25">
      <c r="A832" s="254"/>
      <c r="B832" s="254"/>
      <c r="C832" s="255"/>
      <c r="D832" s="619"/>
      <c r="E832" s="251"/>
      <c r="F832" s="839"/>
      <c r="G832" s="839"/>
      <c r="H832" s="839"/>
      <c r="I832" s="251"/>
      <c r="J832" s="251"/>
      <c r="K832" s="251"/>
      <c r="L832" s="251"/>
      <c r="M832" s="251"/>
      <c r="N832" s="251"/>
      <c r="O832" s="251"/>
      <c r="P832" s="251"/>
      <c r="Q832" s="251"/>
      <c r="R832" s="251"/>
      <c r="S832" s="251"/>
      <c r="T832" s="251"/>
      <c r="U832" s="251"/>
      <c r="V832" s="251"/>
      <c r="W832" s="251"/>
      <c r="X832" s="251"/>
      <c r="Y832" s="251"/>
    </row>
    <row r="833" spans="1:25" ht="15.75" x14ac:dyDescent="0.25">
      <c r="A833" s="254"/>
      <c r="B833" s="254"/>
      <c r="C833" s="255"/>
      <c r="D833" s="619"/>
      <c r="E833" s="251"/>
      <c r="F833" s="839"/>
      <c r="G833" s="839"/>
      <c r="H833" s="839"/>
      <c r="I833" s="251"/>
      <c r="J833" s="251"/>
      <c r="K833" s="251"/>
      <c r="L833" s="251"/>
      <c r="M833" s="251"/>
      <c r="N833" s="251"/>
      <c r="O833" s="251"/>
      <c r="P833" s="251"/>
      <c r="Q833" s="251"/>
      <c r="R833" s="251"/>
      <c r="S833" s="251"/>
      <c r="T833" s="251"/>
      <c r="U833" s="251"/>
      <c r="V833" s="251"/>
      <c r="W833" s="251"/>
      <c r="X833" s="251"/>
      <c r="Y833" s="251"/>
    </row>
    <row r="834" spans="1:25" ht="15.75" x14ac:dyDescent="0.25">
      <c r="A834" s="254"/>
      <c r="B834" s="254"/>
      <c r="C834" s="255"/>
      <c r="D834" s="619"/>
      <c r="E834" s="251"/>
      <c r="F834" s="839"/>
      <c r="G834" s="839"/>
      <c r="H834" s="839"/>
      <c r="I834" s="251"/>
      <c r="J834" s="251"/>
      <c r="K834" s="251"/>
      <c r="L834" s="251"/>
      <c r="M834" s="251"/>
      <c r="N834" s="251"/>
      <c r="O834" s="251"/>
      <c r="P834" s="251"/>
      <c r="Q834" s="251"/>
      <c r="R834" s="251"/>
      <c r="S834" s="251"/>
      <c r="T834" s="251"/>
      <c r="U834" s="251"/>
      <c r="V834" s="251"/>
      <c r="W834" s="251"/>
      <c r="X834" s="251"/>
      <c r="Y834" s="251"/>
    </row>
    <row r="835" spans="1:25" ht="15.75" x14ac:dyDescent="0.25">
      <c r="A835" s="254"/>
      <c r="B835" s="254"/>
      <c r="C835" s="255"/>
      <c r="D835" s="619"/>
      <c r="E835" s="251"/>
      <c r="F835" s="839"/>
      <c r="G835" s="839"/>
      <c r="H835" s="839"/>
      <c r="I835" s="251"/>
      <c r="J835" s="251"/>
      <c r="K835" s="251"/>
      <c r="L835" s="251"/>
      <c r="M835" s="251"/>
      <c r="N835" s="251"/>
      <c r="O835" s="251"/>
      <c r="P835" s="251"/>
      <c r="Q835" s="251"/>
      <c r="R835" s="251"/>
      <c r="S835" s="251"/>
      <c r="T835" s="251"/>
      <c r="U835" s="251"/>
      <c r="V835" s="251"/>
      <c r="W835" s="251"/>
      <c r="X835" s="251"/>
      <c r="Y835" s="251"/>
    </row>
    <row r="836" spans="1:25" ht="15.75" x14ac:dyDescent="0.25">
      <c r="A836" s="254"/>
      <c r="B836" s="254"/>
      <c r="C836" s="255"/>
      <c r="D836" s="619"/>
      <c r="E836" s="251"/>
      <c r="F836" s="839"/>
      <c r="G836" s="839"/>
      <c r="H836" s="839"/>
      <c r="I836" s="251"/>
      <c r="J836" s="251"/>
      <c r="K836" s="251"/>
      <c r="L836" s="251"/>
      <c r="M836" s="251"/>
      <c r="N836" s="251"/>
      <c r="O836" s="251"/>
      <c r="P836" s="251"/>
      <c r="Q836" s="251"/>
      <c r="R836" s="251"/>
      <c r="S836" s="251"/>
      <c r="T836" s="251"/>
      <c r="U836" s="251"/>
      <c r="V836" s="251"/>
      <c r="W836" s="251"/>
      <c r="X836" s="251"/>
      <c r="Y836" s="251"/>
    </row>
    <row r="837" spans="1:25" ht="15.75" x14ac:dyDescent="0.25">
      <c r="A837" s="254"/>
      <c r="B837" s="254"/>
      <c r="C837" s="255"/>
      <c r="D837" s="619"/>
      <c r="E837" s="251"/>
      <c r="F837" s="839"/>
      <c r="G837" s="839"/>
      <c r="H837" s="839"/>
      <c r="I837" s="251"/>
      <c r="J837" s="251"/>
      <c r="K837" s="251"/>
      <c r="L837" s="251"/>
      <c r="M837" s="251"/>
      <c r="N837" s="251"/>
      <c r="O837" s="251"/>
      <c r="P837" s="251"/>
      <c r="Q837" s="251"/>
      <c r="R837" s="251"/>
      <c r="S837" s="251"/>
      <c r="T837" s="251"/>
      <c r="U837" s="251"/>
      <c r="V837" s="251"/>
      <c r="W837" s="251"/>
      <c r="X837" s="251"/>
      <c r="Y837" s="251"/>
    </row>
    <row r="838" spans="1:25" ht="15.75" x14ac:dyDescent="0.25">
      <c r="A838" s="254"/>
      <c r="B838" s="254"/>
      <c r="C838" s="255"/>
      <c r="D838" s="619"/>
      <c r="E838" s="251"/>
      <c r="F838" s="839"/>
      <c r="G838" s="839"/>
      <c r="H838" s="839"/>
      <c r="I838" s="251"/>
      <c r="J838" s="251"/>
      <c r="K838" s="251"/>
      <c r="L838" s="251"/>
      <c r="M838" s="251"/>
      <c r="N838" s="251"/>
      <c r="O838" s="251"/>
      <c r="P838" s="251"/>
      <c r="Q838" s="251"/>
      <c r="R838" s="251"/>
      <c r="S838" s="251"/>
      <c r="T838" s="251"/>
      <c r="U838" s="251"/>
      <c r="V838" s="251"/>
      <c r="W838" s="251"/>
      <c r="X838" s="251"/>
      <c r="Y838" s="251"/>
    </row>
    <row r="839" spans="1:25" ht="15.75" x14ac:dyDescent="0.25">
      <c r="A839" s="254"/>
      <c r="B839" s="254"/>
      <c r="C839" s="255"/>
      <c r="D839" s="619"/>
      <c r="E839" s="251"/>
      <c r="F839" s="839"/>
      <c r="G839" s="839"/>
      <c r="H839" s="839"/>
      <c r="I839" s="251"/>
      <c r="J839" s="251"/>
      <c r="K839" s="251"/>
      <c r="L839" s="251"/>
      <c r="M839" s="251"/>
      <c r="N839" s="251"/>
      <c r="O839" s="251"/>
      <c r="P839" s="251"/>
      <c r="Q839" s="251"/>
      <c r="R839" s="251"/>
      <c r="S839" s="251"/>
      <c r="T839" s="251"/>
      <c r="U839" s="251"/>
      <c r="V839" s="251"/>
      <c r="W839" s="251"/>
      <c r="X839" s="251"/>
      <c r="Y839" s="251"/>
    </row>
    <row r="840" spans="1:25" ht="15.75" x14ac:dyDescent="0.25">
      <c r="A840" s="254"/>
      <c r="B840" s="254"/>
      <c r="C840" s="255"/>
      <c r="D840" s="619"/>
      <c r="E840" s="251"/>
      <c r="F840" s="839"/>
      <c r="G840" s="839"/>
      <c r="H840" s="839"/>
      <c r="I840" s="251"/>
      <c r="J840" s="251"/>
      <c r="K840" s="251"/>
      <c r="L840" s="251"/>
      <c r="M840" s="251"/>
      <c r="N840" s="251"/>
      <c r="O840" s="251"/>
      <c r="P840" s="251"/>
      <c r="Q840" s="251"/>
      <c r="R840" s="251"/>
      <c r="S840" s="251"/>
      <c r="T840" s="251"/>
      <c r="U840" s="251"/>
      <c r="V840" s="251"/>
      <c r="W840" s="251"/>
      <c r="X840" s="251"/>
      <c r="Y840" s="251"/>
    </row>
    <row r="841" spans="1:25" ht="15.75" x14ac:dyDescent="0.25">
      <c r="A841" s="254"/>
      <c r="B841" s="254"/>
      <c r="C841" s="255"/>
      <c r="D841" s="619"/>
      <c r="E841" s="251"/>
      <c r="F841" s="839"/>
      <c r="G841" s="839"/>
      <c r="H841" s="839"/>
      <c r="I841" s="251"/>
      <c r="J841" s="251"/>
      <c r="K841" s="251"/>
      <c r="L841" s="251"/>
      <c r="M841" s="251"/>
      <c r="N841" s="251"/>
      <c r="O841" s="251"/>
      <c r="P841" s="251"/>
      <c r="Q841" s="251"/>
      <c r="R841" s="251"/>
      <c r="S841" s="251"/>
      <c r="T841" s="251"/>
      <c r="U841" s="251"/>
      <c r="V841" s="251"/>
      <c r="W841" s="251"/>
      <c r="X841" s="251"/>
      <c r="Y841" s="251"/>
    </row>
    <row r="842" spans="1:25" ht="15.75" x14ac:dyDescent="0.25">
      <c r="A842" s="254"/>
      <c r="B842" s="254"/>
      <c r="C842" s="255"/>
      <c r="D842" s="619"/>
      <c r="E842" s="251"/>
      <c r="F842" s="839"/>
      <c r="G842" s="839"/>
      <c r="H842" s="839"/>
      <c r="I842" s="251"/>
      <c r="J842" s="251"/>
      <c r="K842" s="251"/>
      <c r="L842" s="251"/>
      <c r="M842" s="251"/>
      <c r="N842" s="251"/>
      <c r="O842" s="251"/>
      <c r="P842" s="251"/>
      <c r="Q842" s="251"/>
      <c r="R842" s="251"/>
      <c r="S842" s="251"/>
      <c r="T842" s="251"/>
      <c r="U842" s="251"/>
      <c r="V842" s="251"/>
      <c r="W842" s="251"/>
      <c r="X842" s="251"/>
      <c r="Y842" s="251"/>
    </row>
    <row r="843" spans="1:25" ht="15.75" x14ac:dyDescent="0.25">
      <c r="A843" s="254"/>
      <c r="B843" s="254"/>
      <c r="C843" s="255"/>
      <c r="D843" s="619"/>
      <c r="E843" s="251"/>
      <c r="F843" s="839"/>
      <c r="G843" s="839"/>
      <c r="H843" s="839"/>
      <c r="I843" s="251"/>
      <c r="J843" s="251"/>
      <c r="K843" s="251"/>
      <c r="L843" s="251"/>
      <c r="M843" s="251"/>
      <c r="N843" s="251"/>
      <c r="O843" s="251"/>
      <c r="P843" s="251"/>
      <c r="Q843" s="251"/>
      <c r="R843" s="251"/>
      <c r="S843" s="251"/>
      <c r="T843" s="251"/>
      <c r="U843" s="251"/>
      <c r="V843" s="251"/>
      <c r="W843" s="251"/>
      <c r="X843" s="251"/>
      <c r="Y843" s="251"/>
    </row>
    <row r="844" spans="1:25" ht="15.75" x14ac:dyDescent="0.25">
      <c r="A844" s="254"/>
      <c r="B844" s="254"/>
      <c r="C844" s="255"/>
      <c r="D844" s="619"/>
      <c r="E844" s="251"/>
      <c r="F844" s="839"/>
      <c r="G844" s="839"/>
      <c r="H844" s="839"/>
      <c r="I844" s="251"/>
      <c r="J844" s="251"/>
      <c r="K844" s="251"/>
      <c r="L844" s="251"/>
      <c r="M844" s="251"/>
      <c r="N844" s="251"/>
      <c r="O844" s="251"/>
      <c r="P844" s="251"/>
      <c r="Q844" s="251"/>
      <c r="R844" s="251"/>
      <c r="S844" s="251"/>
      <c r="T844" s="251"/>
      <c r="U844" s="251"/>
      <c r="V844" s="251"/>
      <c r="W844" s="251"/>
      <c r="X844" s="251"/>
      <c r="Y844" s="251"/>
    </row>
    <row r="845" spans="1:25" ht="15.75" x14ac:dyDescent="0.25">
      <c r="A845" s="254"/>
      <c r="B845" s="254"/>
      <c r="C845" s="255"/>
      <c r="D845" s="619"/>
      <c r="E845" s="251"/>
      <c r="F845" s="839"/>
      <c r="G845" s="839"/>
      <c r="H845" s="839"/>
      <c r="I845" s="251"/>
      <c r="J845" s="251"/>
      <c r="K845" s="251"/>
      <c r="L845" s="251"/>
      <c r="M845" s="251"/>
      <c r="N845" s="251"/>
      <c r="O845" s="251"/>
      <c r="P845" s="251"/>
      <c r="Q845" s="251"/>
      <c r="R845" s="251"/>
      <c r="S845" s="251"/>
      <c r="T845" s="251"/>
      <c r="U845" s="251"/>
      <c r="V845" s="251"/>
      <c r="W845" s="251"/>
      <c r="X845" s="251"/>
      <c r="Y845" s="251"/>
    </row>
    <row r="846" spans="1:25" ht="15.75" x14ac:dyDescent="0.25">
      <c r="A846" s="254"/>
      <c r="B846" s="254"/>
      <c r="C846" s="255"/>
      <c r="D846" s="619"/>
      <c r="E846" s="251"/>
      <c r="F846" s="839"/>
      <c r="G846" s="839"/>
      <c r="H846" s="839"/>
      <c r="I846" s="251"/>
      <c r="J846" s="251"/>
      <c r="K846" s="251"/>
      <c r="L846" s="251"/>
      <c r="M846" s="251"/>
      <c r="N846" s="251"/>
      <c r="O846" s="251"/>
      <c r="P846" s="251"/>
      <c r="Q846" s="251"/>
      <c r="R846" s="251"/>
      <c r="S846" s="251"/>
      <c r="T846" s="251"/>
      <c r="U846" s="251"/>
      <c r="V846" s="251"/>
      <c r="W846" s="251"/>
      <c r="X846" s="251"/>
      <c r="Y846" s="251"/>
    </row>
    <row r="847" spans="1:25" ht="15.75" x14ac:dyDescent="0.25">
      <c r="A847" s="254"/>
      <c r="B847" s="254"/>
      <c r="C847" s="255"/>
      <c r="D847" s="619"/>
      <c r="E847" s="251"/>
      <c r="F847" s="839"/>
      <c r="G847" s="839"/>
      <c r="H847" s="839"/>
      <c r="I847" s="251"/>
      <c r="J847" s="251"/>
      <c r="K847" s="251"/>
      <c r="L847" s="251"/>
      <c r="M847" s="251"/>
      <c r="N847" s="251"/>
      <c r="O847" s="251"/>
      <c r="P847" s="251"/>
      <c r="Q847" s="251"/>
      <c r="R847" s="251"/>
      <c r="S847" s="251"/>
      <c r="T847" s="251"/>
      <c r="U847" s="251"/>
      <c r="V847" s="251"/>
      <c r="W847" s="251"/>
      <c r="X847" s="251"/>
      <c r="Y847" s="251"/>
    </row>
    <row r="848" spans="1:25" ht="15.75" x14ac:dyDescent="0.25">
      <c r="A848" s="254"/>
      <c r="B848" s="254"/>
      <c r="C848" s="255"/>
      <c r="D848" s="619"/>
      <c r="E848" s="251"/>
      <c r="F848" s="839"/>
      <c r="G848" s="839"/>
      <c r="H848" s="839"/>
      <c r="I848" s="251"/>
      <c r="J848" s="251"/>
      <c r="K848" s="251"/>
      <c r="L848" s="251"/>
      <c r="M848" s="251"/>
      <c r="N848" s="251"/>
      <c r="O848" s="251"/>
      <c r="P848" s="251"/>
      <c r="Q848" s="251"/>
      <c r="R848" s="251"/>
      <c r="S848" s="251"/>
      <c r="T848" s="251"/>
      <c r="U848" s="251"/>
      <c r="V848" s="251"/>
      <c r="W848" s="251"/>
      <c r="X848" s="251"/>
      <c r="Y848" s="251"/>
    </row>
    <row r="849" spans="1:25" ht="15.75" x14ac:dyDescent="0.25">
      <c r="A849" s="254"/>
      <c r="B849" s="254"/>
      <c r="C849" s="255"/>
      <c r="D849" s="619"/>
      <c r="E849" s="251"/>
      <c r="F849" s="839"/>
      <c r="G849" s="839"/>
      <c r="H849" s="839"/>
      <c r="I849" s="251"/>
      <c r="J849" s="251"/>
      <c r="K849" s="251"/>
      <c r="L849" s="251"/>
      <c r="M849" s="251"/>
      <c r="N849" s="251"/>
      <c r="O849" s="251"/>
      <c r="P849" s="251"/>
      <c r="Q849" s="251"/>
      <c r="R849" s="251"/>
      <c r="S849" s="251"/>
      <c r="T849" s="251"/>
      <c r="U849" s="251"/>
      <c r="V849" s="251"/>
      <c r="W849" s="251"/>
      <c r="X849" s="251"/>
      <c r="Y849" s="251"/>
    </row>
    <row r="850" spans="1:25" ht="15.75" x14ac:dyDescent="0.25">
      <c r="A850" s="254"/>
      <c r="B850" s="254"/>
      <c r="C850" s="255"/>
      <c r="D850" s="619"/>
      <c r="E850" s="251"/>
      <c r="F850" s="839"/>
      <c r="G850" s="839"/>
      <c r="H850" s="839"/>
      <c r="I850" s="251"/>
      <c r="J850" s="251"/>
      <c r="K850" s="251"/>
      <c r="L850" s="251"/>
      <c r="M850" s="251"/>
      <c r="N850" s="251"/>
      <c r="O850" s="251"/>
      <c r="P850" s="251"/>
      <c r="Q850" s="251"/>
      <c r="R850" s="251"/>
      <c r="S850" s="251"/>
      <c r="T850" s="251"/>
      <c r="U850" s="251"/>
      <c r="V850" s="251"/>
      <c r="W850" s="251"/>
      <c r="X850" s="251"/>
      <c r="Y850" s="251"/>
    </row>
    <row r="851" spans="1:25" ht="15.75" x14ac:dyDescent="0.25">
      <c r="A851" s="254"/>
      <c r="B851" s="254"/>
      <c r="C851" s="255"/>
      <c r="D851" s="619"/>
      <c r="E851" s="251"/>
      <c r="F851" s="839"/>
      <c r="G851" s="839"/>
      <c r="H851" s="839"/>
      <c r="I851" s="251"/>
      <c r="J851" s="251"/>
      <c r="K851" s="251"/>
      <c r="L851" s="251"/>
      <c r="M851" s="251"/>
      <c r="N851" s="251"/>
      <c r="O851" s="251"/>
      <c r="P851" s="251"/>
      <c r="Q851" s="251"/>
      <c r="R851" s="251"/>
      <c r="S851" s="251"/>
      <c r="T851" s="251"/>
      <c r="U851" s="251"/>
      <c r="V851" s="251"/>
      <c r="W851" s="251"/>
      <c r="X851" s="251"/>
      <c r="Y851" s="251"/>
    </row>
    <row r="852" spans="1:25" ht="15.75" x14ac:dyDescent="0.25">
      <c r="A852" s="254"/>
      <c r="B852" s="254"/>
      <c r="C852" s="255"/>
      <c r="D852" s="619"/>
      <c r="E852" s="251"/>
      <c r="F852" s="839"/>
      <c r="G852" s="839"/>
      <c r="H852" s="839"/>
      <c r="I852" s="251"/>
      <c r="J852" s="251"/>
      <c r="K852" s="251"/>
      <c r="L852" s="251"/>
      <c r="M852" s="251"/>
      <c r="N852" s="251"/>
      <c r="O852" s="251"/>
      <c r="P852" s="251"/>
      <c r="Q852" s="251"/>
      <c r="R852" s="251"/>
      <c r="S852" s="251"/>
      <c r="T852" s="251"/>
      <c r="U852" s="251"/>
      <c r="V852" s="251"/>
      <c r="W852" s="251"/>
      <c r="X852" s="251"/>
      <c r="Y852" s="251"/>
    </row>
    <row r="853" spans="1:25" ht="15.75" x14ac:dyDescent="0.25">
      <c r="A853" s="254"/>
      <c r="B853" s="254"/>
      <c r="C853" s="255"/>
      <c r="D853" s="619"/>
      <c r="E853" s="251"/>
      <c r="F853" s="839"/>
      <c r="G853" s="839"/>
      <c r="H853" s="839"/>
      <c r="I853" s="251"/>
      <c r="J853" s="251"/>
      <c r="K853" s="251"/>
      <c r="L853" s="251"/>
      <c r="M853" s="251"/>
      <c r="N853" s="251"/>
      <c r="O853" s="251"/>
      <c r="P853" s="251"/>
      <c r="Q853" s="251"/>
      <c r="R853" s="251"/>
      <c r="S853" s="251"/>
      <c r="T853" s="251"/>
      <c r="U853" s="251"/>
      <c r="V853" s="251"/>
      <c r="W853" s="251"/>
      <c r="X853" s="251"/>
      <c r="Y853" s="251"/>
    </row>
    <row r="854" spans="1:25" ht="15.75" x14ac:dyDescent="0.25">
      <c r="A854" s="254"/>
      <c r="B854" s="254"/>
      <c r="C854" s="255"/>
      <c r="D854" s="619"/>
      <c r="E854" s="251"/>
      <c r="F854" s="839"/>
      <c r="G854" s="839"/>
      <c r="H854" s="839"/>
      <c r="I854" s="251"/>
      <c r="J854" s="251"/>
      <c r="K854" s="251"/>
      <c r="L854" s="251"/>
      <c r="M854" s="251"/>
      <c r="N854" s="251"/>
      <c r="O854" s="251"/>
      <c r="P854" s="251"/>
      <c r="Q854" s="251"/>
      <c r="R854" s="251"/>
      <c r="S854" s="251"/>
      <c r="T854" s="251"/>
      <c r="U854" s="251"/>
      <c r="V854" s="251"/>
      <c r="W854" s="251"/>
      <c r="X854" s="251"/>
      <c r="Y854" s="251"/>
    </row>
    <row r="855" spans="1:25" ht="15.75" x14ac:dyDescent="0.25">
      <c r="A855" s="254"/>
      <c r="B855" s="254"/>
      <c r="C855" s="255"/>
      <c r="D855" s="619"/>
      <c r="E855" s="251"/>
      <c r="F855" s="839"/>
      <c r="G855" s="839"/>
      <c r="H855" s="839"/>
      <c r="I855" s="251"/>
      <c r="J855" s="251"/>
      <c r="K855" s="251"/>
      <c r="L855" s="251"/>
      <c r="M855" s="251"/>
      <c r="N855" s="251"/>
      <c r="O855" s="251"/>
      <c r="P855" s="251"/>
      <c r="Q855" s="251"/>
      <c r="R855" s="251"/>
      <c r="S855" s="251"/>
      <c r="T855" s="251"/>
      <c r="U855" s="251"/>
      <c r="V855" s="251"/>
      <c r="W855" s="251"/>
      <c r="X855" s="251"/>
      <c r="Y855" s="251"/>
    </row>
    <row r="856" spans="1:25" ht="15.75" x14ac:dyDescent="0.25">
      <c r="A856" s="254"/>
      <c r="B856" s="254"/>
      <c r="C856" s="255"/>
      <c r="D856" s="619"/>
      <c r="E856" s="251"/>
      <c r="F856" s="839"/>
      <c r="G856" s="839"/>
      <c r="H856" s="839"/>
      <c r="I856" s="251"/>
      <c r="J856" s="251"/>
      <c r="K856" s="251"/>
      <c r="L856" s="251"/>
      <c r="M856" s="251"/>
      <c r="N856" s="251"/>
      <c r="O856" s="251"/>
      <c r="P856" s="251"/>
      <c r="Q856" s="251"/>
      <c r="R856" s="251"/>
      <c r="S856" s="251"/>
      <c r="T856" s="251"/>
      <c r="U856" s="251"/>
      <c r="V856" s="251"/>
      <c r="W856" s="251"/>
      <c r="X856" s="251"/>
      <c r="Y856" s="251"/>
    </row>
    <row r="857" spans="1:25" ht="15.75" x14ac:dyDescent="0.25">
      <c r="A857" s="254"/>
      <c r="B857" s="254"/>
      <c r="C857" s="255"/>
      <c r="D857" s="619"/>
      <c r="E857" s="251"/>
      <c r="F857" s="839"/>
      <c r="G857" s="839"/>
      <c r="H857" s="839"/>
      <c r="I857" s="251"/>
      <c r="J857" s="251"/>
      <c r="K857" s="251"/>
      <c r="L857" s="251"/>
      <c r="M857" s="251"/>
      <c r="N857" s="251"/>
      <c r="O857" s="251"/>
      <c r="P857" s="251"/>
      <c r="Q857" s="251"/>
      <c r="R857" s="251"/>
      <c r="S857" s="251"/>
      <c r="T857" s="251"/>
      <c r="U857" s="251"/>
      <c r="V857" s="251"/>
      <c r="W857" s="251"/>
      <c r="X857" s="251"/>
      <c r="Y857" s="251"/>
    </row>
    <row r="858" spans="1:25" ht="15.75" x14ac:dyDescent="0.25">
      <c r="A858" s="254"/>
      <c r="B858" s="254"/>
      <c r="C858" s="255"/>
      <c r="D858" s="619"/>
      <c r="E858" s="251"/>
      <c r="F858" s="839"/>
      <c r="G858" s="839"/>
      <c r="H858" s="839"/>
      <c r="I858" s="251"/>
      <c r="J858" s="251"/>
      <c r="K858" s="251"/>
      <c r="L858" s="251"/>
      <c r="M858" s="251"/>
      <c r="N858" s="251"/>
      <c r="O858" s="251"/>
      <c r="P858" s="251"/>
      <c r="Q858" s="251"/>
      <c r="R858" s="251"/>
      <c r="S858" s="251"/>
      <c r="T858" s="251"/>
      <c r="U858" s="251"/>
      <c r="V858" s="251"/>
      <c r="W858" s="251"/>
      <c r="X858" s="251"/>
      <c r="Y858" s="251"/>
    </row>
    <row r="859" spans="1:25" ht="15.75" x14ac:dyDescent="0.25">
      <c r="A859" s="254"/>
      <c r="B859" s="254"/>
      <c r="C859" s="255"/>
      <c r="D859" s="619"/>
      <c r="E859" s="251"/>
      <c r="F859" s="839"/>
      <c r="G859" s="839"/>
      <c r="H859" s="839"/>
      <c r="I859" s="251"/>
      <c r="J859" s="251"/>
      <c r="K859" s="251"/>
      <c r="L859" s="251"/>
      <c r="M859" s="251"/>
      <c r="N859" s="251"/>
      <c r="O859" s="251"/>
      <c r="P859" s="251"/>
      <c r="Q859" s="251"/>
      <c r="R859" s="251"/>
      <c r="S859" s="251"/>
      <c r="T859" s="251"/>
      <c r="U859" s="251"/>
      <c r="V859" s="251"/>
      <c r="W859" s="251"/>
      <c r="X859" s="251"/>
      <c r="Y859" s="251"/>
    </row>
    <row r="860" spans="1:25" ht="15.75" x14ac:dyDescent="0.25">
      <c r="A860" s="254"/>
      <c r="B860" s="254"/>
      <c r="C860" s="255"/>
      <c r="D860" s="619"/>
      <c r="E860" s="251"/>
      <c r="F860" s="839"/>
      <c r="G860" s="839"/>
      <c r="H860" s="839"/>
      <c r="I860" s="251"/>
      <c r="J860" s="251"/>
      <c r="K860" s="251"/>
      <c r="L860" s="251"/>
      <c r="M860" s="251"/>
      <c r="N860" s="251"/>
      <c r="O860" s="251"/>
      <c r="P860" s="251"/>
      <c r="Q860" s="251"/>
      <c r="R860" s="251"/>
      <c r="S860" s="251"/>
      <c r="T860" s="251"/>
      <c r="U860" s="251"/>
      <c r="V860" s="251"/>
      <c r="W860" s="251"/>
      <c r="X860" s="251"/>
      <c r="Y860" s="251"/>
    </row>
    <row r="861" spans="1:25" ht="15.75" x14ac:dyDescent="0.25">
      <c r="A861" s="254"/>
      <c r="B861" s="254"/>
      <c r="C861" s="255"/>
      <c r="D861" s="619"/>
      <c r="E861" s="251"/>
      <c r="F861" s="839"/>
      <c r="G861" s="839"/>
      <c r="H861" s="839"/>
      <c r="I861" s="251"/>
      <c r="J861" s="251"/>
      <c r="K861" s="251"/>
      <c r="L861" s="251"/>
      <c r="M861" s="251"/>
      <c r="N861" s="251"/>
      <c r="O861" s="251"/>
      <c r="P861" s="251"/>
      <c r="Q861" s="251"/>
      <c r="R861" s="251"/>
      <c r="S861" s="251"/>
      <c r="T861" s="251"/>
      <c r="U861" s="251"/>
      <c r="V861" s="251"/>
      <c r="W861" s="251"/>
      <c r="X861" s="251"/>
      <c r="Y861" s="251"/>
    </row>
    <row r="862" spans="1:25" ht="15.75" x14ac:dyDescent="0.25">
      <c r="A862" s="254"/>
      <c r="B862" s="254"/>
      <c r="C862" s="255"/>
      <c r="D862" s="619"/>
      <c r="E862" s="251"/>
      <c r="F862" s="839"/>
      <c r="G862" s="839"/>
      <c r="H862" s="839"/>
      <c r="I862" s="251"/>
      <c r="J862" s="251"/>
      <c r="K862" s="251"/>
      <c r="L862" s="251"/>
      <c r="M862" s="251"/>
      <c r="N862" s="251"/>
      <c r="O862" s="251"/>
      <c r="P862" s="251"/>
      <c r="Q862" s="251"/>
      <c r="R862" s="251"/>
      <c r="S862" s="251"/>
      <c r="T862" s="251"/>
      <c r="U862" s="251"/>
      <c r="V862" s="251"/>
      <c r="W862" s="251"/>
      <c r="X862" s="251"/>
      <c r="Y862" s="251"/>
    </row>
    <row r="863" spans="1:25" ht="15.75" x14ac:dyDescent="0.25">
      <c r="A863" s="254"/>
      <c r="B863" s="254"/>
      <c r="C863" s="255"/>
      <c r="D863" s="619"/>
      <c r="E863" s="251"/>
      <c r="F863" s="839"/>
      <c r="G863" s="839"/>
      <c r="H863" s="839"/>
      <c r="I863" s="251"/>
      <c r="J863" s="251"/>
      <c r="K863" s="251"/>
      <c r="L863" s="251"/>
      <c r="M863" s="251"/>
      <c r="N863" s="251"/>
      <c r="O863" s="251"/>
      <c r="P863" s="251"/>
      <c r="Q863" s="251"/>
      <c r="R863" s="251"/>
      <c r="S863" s="251"/>
      <c r="T863" s="251"/>
      <c r="U863" s="251"/>
      <c r="V863" s="251"/>
      <c r="W863" s="251"/>
      <c r="X863" s="251"/>
      <c r="Y863" s="251"/>
    </row>
    <row r="864" spans="1:25" ht="15.75" x14ac:dyDescent="0.25">
      <c r="A864" s="254"/>
      <c r="B864" s="254"/>
      <c r="C864" s="255"/>
      <c r="D864" s="619"/>
      <c r="E864" s="251"/>
      <c r="F864" s="839"/>
      <c r="G864" s="839"/>
      <c r="H864" s="839"/>
      <c r="I864" s="251"/>
      <c r="J864" s="251"/>
      <c r="K864" s="251"/>
      <c r="L864" s="251"/>
      <c r="M864" s="251"/>
      <c r="N864" s="251"/>
      <c r="O864" s="251"/>
      <c r="P864" s="251"/>
      <c r="Q864" s="251"/>
      <c r="R864" s="251"/>
      <c r="S864" s="251"/>
      <c r="T864" s="251"/>
      <c r="U864" s="251"/>
      <c r="V864" s="251"/>
      <c r="W864" s="251"/>
      <c r="X864" s="251"/>
      <c r="Y864" s="251"/>
    </row>
    <row r="865" spans="1:25" ht="15.75" x14ac:dyDescent="0.25">
      <c r="A865" s="254"/>
      <c r="B865" s="254"/>
      <c r="C865" s="255"/>
      <c r="D865" s="619"/>
      <c r="E865" s="251"/>
      <c r="F865" s="839"/>
      <c r="G865" s="839"/>
      <c r="H865" s="839"/>
      <c r="I865" s="251"/>
      <c r="J865" s="251"/>
      <c r="K865" s="251"/>
      <c r="L865" s="251"/>
      <c r="M865" s="251"/>
      <c r="N865" s="251"/>
      <c r="O865" s="251"/>
      <c r="P865" s="251"/>
      <c r="Q865" s="251"/>
      <c r="R865" s="251"/>
      <c r="S865" s="251"/>
      <c r="T865" s="251"/>
      <c r="U865" s="251"/>
      <c r="V865" s="251"/>
      <c r="W865" s="251"/>
      <c r="X865" s="251"/>
      <c r="Y865" s="251"/>
    </row>
    <row r="866" spans="1:25" ht="15.75" x14ac:dyDescent="0.25">
      <c r="A866" s="254"/>
      <c r="B866" s="254"/>
      <c r="C866" s="255"/>
      <c r="D866" s="619"/>
      <c r="E866" s="251"/>
      <c r="F866" s="839"/>
      <c r="G866" s="839"/>
      <c r="H866" s="839"/>
      <c r="I866" s="251"/>
      <c r="J866" s="251"/>
      <c r="K866" s="251"/>
      <c r="L866" s="251"/>
      <c r="M866" s="251"/>
      <c r="N866" s="251"/>
      <c r="O866" s="251"/>
      <c r="P866" s="251"/>
      <c r="Q866" s="251"/>
      <c r="R866" s="251"/>
      <c r="S866" s="251"/>
      <c r="T866" s="251"/>
      <c r="U866" s="251"/>
      <c r="V866" s="251"/>
      <c r="W866" s="251"/>
      <c r="X866" s="251"/>
      <c r="Y866" s="251"/>
    </row>
    <row r="867" spans="1:25" ht="15.75" x14ac:dyDescent="0.25">
      <c r="A867" s="254"/>
      <c r="B867" s="254"/>
      <c r="C867" s="255"/>
      <c r="D867" s="619"/>
      <c r="E867" s="251"/>
      <c r="F867" s="839"/>
      <c r="G867" s="839"/>
      <c r="H867" s="839"/>
      <c r="I867" s="251"/>
      <c r="J867" s="251"/>
      <c r="K867" s="251"/>
      <c r="L867" s="251"/>
      <c r="M867" s="251"/>
      <c r="N867" s="251"/>
      <c r="O867" s="251"/>
      <c r="P867" s="251"/>
      <c r="Q867" s="251"/>
      <c r="R867" s="251"/>
      <c r="S867" s="251"/>
      <c r="T867" s="251"/>
      <c r="U867" s="251"/>
      <c r="V867" s="251"/>
      <c r="W867" s="251"/>
      <c r="X867" s="251"/>
      <c r="Y867" s="251"/>
    </row>
    <row r="868" spans="1:25" ht="15.75" x14ac:dyDescent="0.25">
      <c r="A868" s="254"/>
      <c r="B868" s="254"/>
      <c r="C868" s="255"/>
      <c r="D868" s="619"/>
      <c r="E868" s="251"/>
      <c r="F868" s="839"/>
      <c r="G868" s="839"/>
      <c r="H868" s="839"/>
      <c r="I868" s="251"/>
      <c r="J868" s="251"/>
      <c r="K868" s="251"/>
      <c r="L868" s="251"/>
      <c r="M868" s="251"/>
      <c r="N868" s="251"/>
      <c r="O868" s="251"/>
      <c r="P868" s="251"/>
      <c r="Q868" s="251"/>
      <c r="R868" s="251"/>
      <c r="S868" s="251"/>
      <c r="T868" s="251"/>
      <c r="U868" s="251"/>
      <c r="V868" s="251"/>
      <c r="W868" s="251"/>
      <c r="X868" s="251"/>
      <c r="Y868" s="251"/>
    </row>
    <row r="869" spans="1:25" ht="15.75" x14ac:dyDescent="0.25">
      <c r="A869" s="254"/>
      <c r="B869" s="254"/>
      <c r="C869" s="255"/>
      <c r="D869" s="619"/>
      <c r="E869" s="251"/>
      <c r="F869" s="839"/>
      <c r="G869" s="839"/>
      <c r="H869" s="839"/>
      <c r="I869" s="251"/>
      <c r="J869" s="251"/>
      <c r="K869" s="251"/>
      <c r="L869" s="251"/>
      <c r="M869" s="251"/>
      <c r="N869" s="251"/>
      <c r="O869" s="251"/>
      <c r="P869" s="251"/>
      <c r="Q869" s="251"/>
      <c r="R869" s="251"/>
      <c r="S869" s="251"/>
      <c r="T869" s="251"/>
      <c r="U869" s="251"/>
      <c r="V869" s="251"/>
      <c r="W869" s="251"/>
      <c r="X869" s="251"/>
      <c r="Y869" s="251"/>
    </row>
    <row r="870" spans="1:25" ht="15.75" x14ac:dyDescent="0.25">
      <c r="A870" s="254"/>
      <c r="B870" s="254"/>
      <c r="C870" s="255"/>
      <c r="D870" s="619"/>
      <c r="E870" s="251"/>
      <c r="F870" s="839"/>
      <c r="G870" s="839"/>
      <c r="H870" s="839"/>
      <c r="I870" s="251"/>
      <c r="J870" s="251"/>
      <c r="K870" s="251"/>
      <c r="L870" s="251"/>
      <c r="M870" s="251"/>
      <c r="N870" s="251"/>
      <c r="O870" s="251"/>
      <c r="P870" s="251"/>
      <c r="Q870" s="251"/>
      <c r="R870" s="251"/>
      <c r="S870" s="251"/>
      <c r="T870" s="251"/>
      <c r="U870" s="251"/>
      <c r="V870" s="251"/>
      <c r="W870" s="251"/>
      <c r="X870" s="251"/>
      <c r="Y870" s="251"/>
    </row>
    <row r="871" spans="1:25" ht="15.75" x14ac:dyDescent="0.25">
      <c r="A871" s="254"/>
      <c r="B871" s="254"/>
      <c r="C871" s="255"/>
      <c r="D871" s="619"/>
      <c r="E871" s="251"/>
      <c r="F871" s="839"/>
      <c r="G871" s="839"/>
      <c r="H871" s="839"/>
      <c r="I871" s="251"/>
      <c r="J871" s="251"/>
      <c r="K871" s="251"/>
      <c r="L871" s="251"/>
      <c r="M871" s="251"/>
      <c r="N871" s="251"/>
      <c r="O871" s="251"/>
      <c r="P871" s="251"/>
      <c r="Q871" s="251"/>
      <c r="R871" s="251"/>
      <c r="S871" s="251"/>
      <c r="T871" s="251"/>
      <c r="U871" s="251"/>
      <c r="V871" s="251"/>
      <c r="W871" s="251"/>
      <c r="X871" s="251"/>
      <c r="Y871" s="251"/>
    </row>
    <row r="872" spans="1:25" ht="15.75" x14ac:dyDescent="0.25">
      <c r="A872" s="254"/>
      <c r="B872" s="254"/>
      <c r="C872" s="255"/>
      <c r="D872" s="619"/>
      <c r="E872" s="251"/>
      <c r="F872" s="839"/>
      <c r="G872" s="839"/>
      <c r="H872" s="839"/>
      <c r="I872" s="251"/>
      <c r="J872" s="251"/>
      <c r="K872" s="251"/>
      <c r="L872" s="251"/>
      <c r="M872" s="251"/>
      <c r="N872" s="251"/>
      <c r="O872" s="251"/>
      <c r="P872" s="251"/>
      <c r="Q872" s="251"/>
      <c r="R872" s="251"/>
      <c r="S872" s="251"/>
      <c r="T872" s="251"/>
      <c r="U872" s="251"/>
      <c r="V872" s="251"/>
      <c r="W872" s="251"/>
      <c r="X872" s="251"/>
      <c r="Y872" s="251"/>
    </row>
    <row r="873" spans="1:25" ht="15.75" x14ac:dyDescent="0.25">
      <c r="A873" s="254"/>
      <c r="B873" s="254"/>
      <c r="C873" s="255"/>
      <c r="D873" s="619"/>
      <c r="E873" s="251"/>
      <c r="F873" s="839"/>
      <c r="G873" s="839"/>
      <c r="H873" s="839"/>
      <c r="I873" s="251"/>
      <c r="J873" s="251"/>
      <c r="K873" s="251"/>
      <c r="L873" s="251"/>
      <c r="M873" s="251"/>
      <c r="N873" s="251"/>
      <c r="O873" s="251"/>
      <c r="P873" s="251"/>
      <c r="Q873" s="251"/>
      <c r="R873" s="251"/>
      <c r="S873" s="251"/>
      <c r="T873" s="251"/>
      <c r="U873" s="251"/>
      <c r="V873" s="251"/>
      <c r="W873" s="251"/>
      <c r="X873" s="251"/>
      <c r="Y873" s="251"/>
    </row>
    <row r="874" spans="1:25" ht="15.75" x14ac:dyDescent="0.25">
      <c r="A874" s="254"/>
      <c r="B874" s="254"/>
      <c r="C874" s="255"/>
      <c r="D874" s="619"/>
      <c r="E874" s="251"/>
      <c r="F874" s="839"/>
      <c r="G874" s="839"/>
      <c r="H874" s="839"/>
      <c r="I874" s="251"/>
      <c r="J874" s="251"/>
      <c r="K874" s="251"/>
      <c r="L874" s="251"/>
      <c r="M874" s="251"/>
      <c r="N874" s="251"/>
      <c r="O874" s="251"/>
      <c r="P874" s="251"/>
      <c r="Q874" s="251"/>
      <c r="R874" s="251"/>
      <c r="S874" s="251"/>
      <c r="T874" s="251"/>
      <c r="U874" s="251"/>
      <c r="V874" s="251"/>
      <c r="W874" s="251"/>
      <c r="X874" s="251"/>
      <c r="Y874" s="251"/>
    </row>
    <row r="875" spans="1:25" ht="15.75" x14ac:dyDescent="0.25">
      <c r="A875" s="254"/>
      <c r="B875" s="254"/>
      <c r="C875" s="255"/>
      <c r="D875" s="619"/>
      <c r="E875" s="251"/>
      <c r="F875" s="839"/>
      <c r="G875" s="839"/>
      <c r="H875" s="839"/>
      <c r="I875" s="251"/>
      <c r="J875" s="251"/>
      <c r="K875" s="251"/>
      <c r="L875" s="251"/>
      <c r="M875" s="251"/>
      <c r="N875" s="251"/>
      <c r="O875" s="251"/>
      <c r="P875" s="251"/>
      <c r="Q875" s="251"/>
      <c r="R875" s="251"/>
      <c r="S875" s="251"/>
      <c r="T875" s="251"/>
      <c r="U875" s="251"/>
      <c r="V875" s="251"/>
      <c r="W875" s="251"/>
      <c r="X875" s="251"/>
      <c r="Y875" s="251"/>
    </row>
    <row r="876" spans="1:25" ht="15.75" x14ac:dyDescent="0.25">
      <c r="A876" s="254"/>
      <c r="B876" s="254"/>
      <c r="C876" s="255"/>
      <c r="D876" s="619"/>
      <c r="E876" s="251"/>
      <c r="F876" s="839"/>
      <c r="G876" s="839"/>
      <c r="H876" s="839"/>
      <c r="I876" s="251"/>
      <c r="J876" s="251"/>
      <c r="K876" s="251"/>
      <c r="L876" s="251"/>
      <c r="M876" s="251"/>
      <c r="N876" s="251"/>
      <c r="O876" s="251"/>
      <c r="P876" s="251"/>
      <c r="Q876" s="251"/>
      <c r="R876" s="251"/>
      <c r="S876" s="251"/>
      <c r="T876" s="251"/>
      <c r="U876" s="251"/>
      <c r="V876" s="251"/>
      <c r="W876" s="251"/>
      <c r="X876" s="251"/>
      <c r="Y876" s="251"/>
    </row>
    <row r="877" spans="1:25" ht="15.75" x14ac:dyDescent="0.25">
      <c r="A877" s="254"/>
      <c r="B877" s="254"/>
      <c r="C877" s="255"/>
      <c r="D877" s="619"/>
      <c r="E877" s="251"/>
      <c r="F877" s="839"/>
      <c r="G877" s="839"/>
      <c r="H877" s="839"/>
      <c r="I877" s="251"/>
      <c r="J877" s="251"/>
      <c r="K877" s="251"/>
      <c r="L877" s="251"/>
      <c r="M877" s="251"/>
      <c r="N877" s="251"/>
      <c r="O877" s="251"/>
      <c r="P877" s="251"/>
      <c r="Q877" s="251"/>
      <c r="R877" s="251"/>
      <c r="S877" s="251"/>
      <c r="T877" s="251"/>
      <c r="U877" s="251"/>
      <c r="V877" s="251"/>
      <c r="W877" s="251"/>
      <c r="X877" s="251"/>
      <c r="Y877" s="251"/>
    </row>
    <row r="878" spans="1:25" ht="15.75" x14ac:dyDescent="0.25">
      <c r="A878" s="254"/>
      <c r="B878" s="254"/>
      <c r="C878" s="255"/>
      <c r="D878" s="619"/>
      <c r="E878" s="251"/>
      <c r="F878" s="839"/>
      <c r="G878" s="839"/>
      <c r="H878" s="839"/>
      <c r="I878" s="251"/>
      <c r="J878" s="251"/>
      <c r="K878" s="251"/>
      <c r="L878" s="251"/>
      <c r="M878" s="251"/>
      <c r="N878" s="251"/>
      <c r="O878" s="251"/>
      <c r="P878" s="251"/>
      <c r="Q878" s="251"/>
      <c r="R878" s="251"/>
      <c r="S878" s="251"/>
      <c r="T878" s="251"/>
      <c r="U878" s="251"/>
      <c r="V878" s="251"/>
      <c r="W878" s="251"/>
      <c r="X878" s="251"/>
      <c r="Y878" s="251"/>
    </row>
    <row r="879" spans="1:25" ht="15.75" x14ac:dyDescent="0.25">
      <c r="A879" s="254"/>
      <c r="B879" s="254"/>
      <c r="C879" s="255"/>
      <c r="D879" s="619"/>
      <c r="E879" s="251"/>
      <c r="F879" s="839"/>
      <c r="G879" s="839"/>
      <c r="H879" s="839"/>
      <c r="I879" s="251"/>
      <c r="J879" s="251"/>
      <c r="K879" s="251"/>
      <c r="L879" s="251"/>
      <c r="M879" s="251"/>
      <c r="N879" s="251"/>
      <c r="O879" s="251"/>
      <c r="P879" s="251"/>
      <c r="Q879" s="251"/>
      <c r="R879" s="251"/>
      <c r="S879" s="251"/>
      <c r="T879" s="251"/>
      <c r="U879" s="251"/>
      <c r="V879" s="251"/>
      <c r="W879" s="251"/>
      <c r="X879" s="251"/>
      <c r="Y879" s="251"/>
    </row>
    <row r="880" spans="1:25" ht="15.75" x14ac:dyDescent="0.25">
      <c r="A880" s="254"/>
      <c r="B880" s="254"/>
      <c r="C880" s="255"/>
      <c r="D880" s="619"/>
      <c r="E880" s="251"/>
      <c r="F880" s="839"/>
      <c r="G880" s="839"/>
      <c r="H880" s="839"/>
      <c r="I880" s="251"/>
      <c r="J880" s="251"/>
      <c r="K880" s="251"/>
      <c r="L880" s="251"/>
      <c r="M880" s="251"/>
      <c r="N880" s="251"/>
      <c r="O880" s="251"/>
      <c r="P880" s="251"/>
      <c r="Q880" s="251"/>
      <c r="R880" s="251"/>
      <c r="S880" s="251"/>
      <c r="T880" s="251"/>
      <c r="U880" s="251"/>
      <c r="V880" s="251"/>
      <c r="W880" s="251"/>
      <c r="X880" s="251"/>
      <c r="Y880" s="251"/>
    </row>
    <row r="881" spans="1:25" ht="15.75" x14ac:dyDescent="0.25">
      <c r="A881" s="254"/>
      <c r="B881" s="254"/>
      <c r="C881" s="255"/>
      <c r="D881" s="619"/>
      <c r="E881" s="251"/>
      <c r="F881" s="839"/>
      <c r="G881" s="839"/>
      <c r="H881" s="839"/>
      <c r="I881" s="251"/>
      <c r="J881" s="251"/>
      <c r="K881" s="251"/>
      <c r="L881" s="251"/>
      <c r="M881" s="251"/>
      <c r="N881" s="251"/>
      <c r="O881" s="251"/>
      <c r="P881" s="251"/>
      <c r="Q881" s="251"/>
      <c r="R881" s="251"/>
      <c r="S881" s="251"/>
      <c r="T881" s="251"/>
      <c r="U881" s="251"/>
      <c r="V881" s="251"/>
      <c r="W881" s="251"/>
      <c r="X881" s="251"/>
      <c r="Y881" s="251"/>
    </row>
    <row r="882" spans="1:25" ht="15.75" x14ac:dyDescent="0.25">
      <c r="A882" s="254"/>
      <c r="B882" s="254"/>
      <c r="C882" s="255"/>
      <c r="D882" s="619"/>
      <c r="E882" s="251"/>
      <c r="F882" s="839"/>
      <c r="G882" s="839"/>
      <c r="H882" s="839"/>
      <c r="I882" s="251"/>
      <c r="J882" s="251"/>
      <c r="K882" s="251"/>
      <c r="L882" s="251"/>
      <c r="M882" s="251"/>
      <c r="N882" s="251"/>
      <c r="O882" s="251"/>
      <c r="P882" s="251"/>
      <c r="Q882" s="251"/>
      <c r="R882" s="251"/>
      <c r="S882" s="251"/>
      <c r="T882" s="251"/>
      <c r="U882" s="251"/>
      <c r="V882" s="251"/>
      <c r="W882" s="251"/>
      <c r="X882" s="251"/>
      <c r="Y882" s="251"/>
    </row>
    <row r="883" spans="1:25" ht="15.75" x14ac:dyDescent="0.25">
      <c r="A883" s="254"/>
      <c r="B883" s="254"/>
      <c r="C883" s="255"/>
      <c r="D883" s="619"/>
      <c r="E883" s="251"/>
      <c r="F883" s="839"/>
      <c r="G883" s="839"/>
      <c r="H883" s="839"/>
      <c r="I883" s="251"/>
      <c r="J883" s="251"/>
      <c r="K883" s="251"/>
      <c r="L883" s="251"/>
      <c r="M883" s="251"/>
      <c r="N883" s="251"/>
      <c r="O883" s="251"/>
      <c r="P883" s="251"/>
      <c r="Q883" s="251"/>
      <c r="R883" s="251"/>
      <c r="S883" s="251"/>
      <c r="T883" s="251"/>
      <c r="U883" s="251"/>
      <c r="V883" s="251"/>
      <c r="W883" s="251"/>
      <c r="X883" s="251"/>
      <c r="Y883" s="251"/>
    </row>
    <row r="884" spans="1:25" ht="15.75" x14ac:dyDescent="0.25">
      <c r="A884" s="254"/>
      <c r="B884" s="254"/>
      <c r="C884" s="255"/>
      <c r="D884" s="619"/>
      <c r="E884" s="251"/>
      <c r="F884" s="839"/>
      <c r="G884" s="839"/>
      <c r="H884" s="839"/>
      <c r="I884" s="251"/>
      <c r="J884" s="251"/>
      <c r="K884" s="251"/>
      <c r="L884" s="251"/>
      <c r="M884" s="251"/>
      <c r="N884" s="251"/>
      <c r="O884" s="251"/>
      <c r="P884" s="251"/>
      <c r="Q884" s="251"/>
      <c r="R884" s="251"/>
      <c r="S884" s="251"/>
      <c r="T884" s="251"/>
      <c r="U884" s="251"/>
      <c r="V884" s="251"/>
      <c r="W884" s="251"/>
      <c r="X884" s="251"/>
      <c r="Y884" s="251"/>
    </row>
    <row r="885" spans="1:25" ht="15.75" x14ac:dyDescent="0.25">
      <c r="A885" s="254"/>
      <c r="B885" s="254"/>
      <c r="C885" s="255"/>
      <c r="D885" s="619"/>
      <c r="E885" s="251"/>
      <c r="F885" s="839"/>
      <c r="G885" s="839"/>
      <c r="H885" s="839"/>
      <c r="I885" s="251"/>
      <c r="J885" s="251"/>
      <c r="K885" s="251"/>
      <c r="L885" s="251"/>
      <c r="M885" s="251"/>
      <c r="N885" s="251"/>
      <c r="O885" s="251"/>
      <c r="P885" s="251"/>
      <c r="Q885" s="251"/>
      <c r="R885" s="251"/>
      <c r="S885" s="251"/>
      <c r="T885" s="251"/>
      <c r="U885" s="251"/>
      <c r="V885" s="251"/>
      <c r="W885" s="251"/>
      <c r="X885" s="251"/>
      <c r="Y885" s="251"/>
    </row>
    <row r="886" spans="1:25" ht="15.75" x14ac:dyDescent="0.25">
      <c r="A886" s="254"/>
      <c r="B886" s="254"/>
      <c r="C886" s="255"/>
      <c r="D886" s="619"/>
      <c r="E886" s="251"/>
      <c r="F886" s="839"/>
      <c r="G886" s="839"/>
      <c r="H886" s="839"/>
      <c r="I886" s="251"/>
      <c r="J886" s="251"/>
      <c r="K886" s="251"/>
      <c r="L886" s="251"/>
      <c r="M886" s="251"/>
      <c r="N886" s="251"/>
      <c r="O886" s="251"/>
      <c r="P886" s="251"/>
      <c r="Q886" s="251"/>
      <c r="R886" s="251"/>
      <c r="S886" s="251"/>
      <c r="T886" s="251"/>
      <c r="U886" s="251"/>
      <c r="V886" s="251"/>
      <c r="W886" s="251"/>
      <c r="X886" s="251"/>
      <c r="Y886" s="251"/>
    </row>
    <row r="887" spans="1:25" ht="15.75" x14ac:dyDescent="0.25">
      <c r="A887" s="254"/>
      <c r="B887" s="254"/>
      <c r="C887" s="255"/>
      <c r="D887" s="619"/>
      <c r="E887" s="251"/>
      <c r="F887" s="839"/>
      <c r="G887" s="839"/>
      <c r="H887" s="839"/>
      <c r="I887" s="251"/>
      <c r="J887" s="251"/>
      <c r="K887" s="251"/>
      <c r="L887" s="251"/>
      <c r="M887" s="251"/>
      <c r="N887" s="251"/>
      <c r="O887" s="251"/>
      <c r="P887" s="251"/>
      <c r="Q887" s="251"/>
      <c r="R887" s="251"/>
      <c r="S887" s="251"/>
      <c r="T887" s="251"/>
      <c r="U887" s="251"/>
      <c r="V887" s="251"/>
      <c r="W887" s="251"/>
      <c r="X887" s="251"/>
      <c r="Y887" s="251"/>
    </row>
    <row r="888" spans="1:25" ht="15.75" x14ac:dyDescent="0.25">
      <c r="A888" s="254"/>
      <c r="B888" s="254"/>
      <c r="C888" s="255"/>
      <c r="D888" s="619"/>
      <c r="E888" s="251"/>
      <c r="F888" s="839"/>
      <c r="G888" s="839"/>
      <c r="H888" s="839"/>
      <c r="I888" s="251"/>
      <c r="J888" s="251"/>
      <c r="K888" s="251"/>
      <c r="L888" s="251"/>
      <c r="M888" s="251"/>
      <c r="N888" s="251"/>
      <c r="O888" s="251"/>
      <c r="P888" s="251"/>
      <c r="Q888" s="251"/>
      <c r="R888" s="251"/>
      <c r="S888" s="251"/>
      <c r="T888" s="251"/>
      <c r="U888" s="251"/>
      <c r="V888" s="251"/>
      <c r="W888" s="251"/>
      <c r="X888" s="251"/>
      <c r="Y888" s="251"/>
    </row>
    <row r="889" spans="1:25" ht="15.75" x14ac:dyDescent="0.25">
      <c r="A889" s="254"/>
      <c r="B889" s="254"/>
      <c r="C889" s="255"/>
      <c r="D889" s="619"/>
      <c r="E889" s="251"/>
      <c r="F889" s="839"/>
      <c r="G889" s="839"/>
      <c r="H889" s="839"/>
      <c r="I889" s="251"/>
      <c r="J889" s="251"/>
      <c r="K889" s="251"/>
      <c r="L889" s="251"/>
      <c r="M889" s="251"/>
      <c r="N889" s="251"/>
      <c r="O889" s="251"/>
      <c r="P889" s="251"/>
      <c r="Q889" s="251"/>
      <c r="R889" s="251"/>
      <c r="S889" s="251"/>
      <c r="T889" s="251"/>
      <c r="U889" s="251"/>
      <c r="V889" s="251"/>
      <c r="W889" s="251"/>
      <c r="X889" s="251"/>
      <c r="Y889" s="251"/>
    </row>
    <row r="890" spans="1:25" ht="15.75" x14ac:dyDescent="0.25">
      <c r="A890" s="254"/>
      <c r="B890" s="254"/>
      <c r="C890" s="255"/>
      <c r="D890" s="619"/>
      <c r="E890" s="251"/>
      <c r="F890" s="839"/>
      <c r="G890" s="839"/>
      <c r="H890" s="839"/>
      <c r="I890" s="251"/>
      <c r="J890" s="251"/>
      <c r="K890" s="251"/>
      <c r="L890" s="251"/>
      <c r="M890" s="251"/>
      <c r="N890" s="251"/>
      <c r="O890" s="251"/>
      <c r="P890" s="251"/>
      <c r="Q890" s="251"/>
      <c r="R890" s="251"/>
      <c r="S890" s="251"/>
      <c r="T890" s="251"/>
      <c r="U890" s="251"/>
      <c r="V890" s="251"/>
      <c r="W890" s="251"/>
      <c r="X890" s="251"/>
      <c r="Y890" s="251"/>
    </row>
    <row r="891" spans="1:25" ht="15.75" x14ac:dyDescent="0.25">
      <c r="A891" s="254"/>
      <c r="B891" s="254"/>
      <c r="C891" s="255"/>
      <c r="D891" s="619"/>
      <c r="E891" s="251"/>
      <c r="F891" s="839"/>
      <c r="G891" s="839"/>
      <c r="H891" s="839"/>
      <c r="I891" s="251"/>
      <c r="J891" s="251"/>
      <c r="K891" s="251"/>
      <c r="L891" s="251"/>
      <c r="M891" s="251"/>
      <c r="N891" s="251"/>
      <c r="O891" s="251"/>
      <c r="P891" s="251"/>
      <c r="Q891" s="251"/>
      <c r="R891" s="251"/>
      <c r="S891" s="251"/>
      <c r="T891" s="251"/>
      <c r="U891" s="251"/>
      <c r="V891" s="251"/>
      <c r="W891" s="251"/>
      <c r="X891" s="251"/>
      <c r="Y891" s="251"/>
    </row>
    <row r="892" spans="1:25" ht="15.75" x14ac:dyDescent="0.25">
      <c r="A892" s="254"/>
      <c r="B892" s="254"/>
      <c r="C892" s="255"/>
      <c r="D892" s="619"/>
      <c r="E892" s="251"/>
      <c r="F892" s="839"/>
      <c r="G892" s="839"/>
      <c r="H892" s="839"/>
      <c r="I892" s="251"/>
      <c r="J892" s="251"/>
      <c r="K892" s="251"/>
      <c r="L892" s="251"/>
      <c r="M892" s="251"/>
      <c r="N892" s="251"/>
      <c r="O892" s="251"/>
      <c r="P892" s="251"/>
      <c r="Q892" s="251"/>
      <c r="R892" s="251"/>
      <c r="S892" s="251"/>
      <c r="T892" s="251"/>
      <c r="U892" s="251"/>
      <c r="V892" s="251"/>
      <c r="W892" s="251"/>
      <c r="X892" s="251"/>
      <c r="Y892" s="251"/>
    </row>
    <row r="893" spans="1:25" ht="15.75" x14ac:dyDescent="0.25">
      <c r="A893" s="254"/>
      <c r="B893" s="254"/>
      <c r="C893" s="255"/>
      <c r="D893" s="619"/>
      <c r="E893" s="251"/>
      <c r="F893" s="839"/>
      <c r="G893" s="839"/>
      <c r="H893" s="839"/>
      <c r="I893" s="251"/>
      <c r="J893" s="251"/>
      <c r="K893" s="251"/>
      <c r="L893" s="251"/>
      <c r="M893" s="251"/>
      <c r="N893" s="251"/>
      <c r="O893" s="251"/>
      <c r="P893" s="251"/>
      <c r="Q893" s="251"/>
      <c r="R893" s="251"/>
      <c r="S893" s="251"/>
      <c r="T893" s="251"/>
      <c r="U893" s="251"/>
      <c r="V893" s="251"/>
      <c r="W893" s="251"/>
      <c r="X893" s="251"/>
      <c r="Y893" s="251"/>
    </row>
    <row r="894" spans="1:25" ht="15.75" x14ac:dyDescent="0.25">
      <c r="A894" s="254"/>
      <c r="B894" s="254"/>
      <c r="C894" s="255"/>
      <c r="D894" s="619"/>
      <c r="E894" s="251"/>
      <c r="F894" s="839"/>
      <c r="G894" s="839"/>
      <c r="H894" s="839"/>
      <c r="I894" s="251"/>
      <c r="J894" s="251"/>
      <c r="K894" s="251"/>
      <c r="L894" s="251"/>
      <c r="M894" s="251"/>
      <c r="N894" s="251"/>
      <c r="O894" s="251"/>
      <c r="P894" s="251"/>
      <c r="Q894" s="251"/>
      <c r="R894" s="251"/>
      <c r="S894" s="251"/>
      <c r="T894" s="251"/>
      <c r="U894" s="251"/>
      <c r="V894" s="251"/>
      <c r="W894" s="251"/>
      <c r="X894" s="251"/>
      <c r="Y894" s="251"/>
    </row>
    <row r="895" spans="1:25" ht="15.75" x14ac:dyDescent="0.25">
      <c r="A895" s="254"/>
      <c r="B895" s="254"/>
      <c r="C895" s="255"/>
      <c r="D895" s="619"/>
      <c r="E895" s="251"/>
      <c r="F895" s="839"/>
      <c r="G895" s="839"/>
      <c r="H895" s="839"/>
      <c r="I895" s="251"/>
      <c r="J895" s="251"/>
      <c r="K895" s="251"/>
      <c r="L895" s="251"/>
      <c r="M895" s="251"/>
      <c r="N895" s="251"/>
      <c r="O895" s="251"/>
      <c r="P895" s="251"/>
      <c r="Q895" s="251"/>
      <c r="R895" s="251"/>
      <c r="S895" s="251"/>
      <c r="T895" s="251"/>
      <c r="U895" s="251"/>
      <c r="V895" s="251"/>
      <c r="W895" s="251"/>
      <c r="X895" s="251"/>
      <c r="Y895" s="251"/>
    </row>
    <row r="896" spans="1:25" ht="15.75" x14ac:dyDescent="0.25">
      <c r="A896" s="254"/>
      <c r="B896" s="254"/>
      <c r="C896" s="255"/>
      <c r="D896" s="619"/>
      <c r="E896" s="251"/>
      <c r="F896" s="839"/>
      <c r="G896" s="839"/>
      <c r="H896" s="839"/>
      <c r="I896" s="251"/>
      <c r="J896" s="251"/>
      <c r="K896" s="251"/>
      <c r="L896" s="251"/>
      <c r="M896" s="251"/>
      <c r="N896" s="251"/>
      <c r="O896" s="251"/>
      <c r="P896" s="251"/>
      <c r="Q896" s="251"/>
      <c r="R896" s="251"/>
      <c r="S896" s="251"/>
      <c r="T896" s="251"/>
      <c r="U896" s="251"/>
      <c r="V896" s="251"/>
      <c r="W896" s="251"/>
      <c r="X896" s="251"/>
      <c r="Y896" s="251"/>
    </row>
    <row r="897" spans="1:25" ht="15.75" x14ac:dyDescent="0.25">
      <c r="A897" s="254"/>
      <c r="B897" s="254"/>
      <c r="C897" s="255"/>
      <c r="D897" s="619"/>
      <c r="E897" s="251"/>
      <c r="F897" s="839"/>
      <c r="G897" s="839"/>
      <c r="H897" s="839"/>
      <c r="I897" s="251"/>
      <c r="J897" s="251"/>
      <c r="K897" s="251"/>
      <c r="L897" s="251"/>
      <c r="M897" s="251"/>
      <c r="N897" s="251"/>
      <c r="O897" s="251"/>
      <c r="P897" s="251"/>
      <c r="Q897" s="251"/>
      <c r="R897" s="251"/>
      <c r="S897" s="251"/>
      <c r="T897" s="251"/>
      <c r="U897" s="251"/>
      <c r="V897" s="251"/>
      <c r="W897" s="251"/>
      <c r="X897" s="251"/>
      <c r="Y897" s="251"/>
    </row>
    <row r="898" spans="1:25" ht="15.75" x14ac:dyDescent="0.25">
      <c r="A898" s="254"/>
      <c r="B898" s="254"/>
      <c r="C898" s="255"/>
      <c r="D898" s="619"/>
      <c r="E898" s="251"/>
      <c r="F898" s="839"/>
      <c r="G898" s="839"/>
      <c r="H898" s="839"/>
      <c r="I898" s="251"/>
      <c r="J898" s="251"/>
      <c r="K898" s="251"/>
      <c r="L898" s="251"/>
      <c r="M898" s="251"/>
      <c r="N898" s="251"/>
      <c r="O898" s="251"/>
      <c r="P898" s="251"/>
      <c r="Q898" s="251"/>
      <c r="R898" s="251"/>
      <c r="S898" s="251"/>
      <c r="T898" s="251"/>
      <c r="U898" s="251"/>
      <c r="V898" s="251"/>
      <c r="W898" s="251"/>
      <c r="X898" s="251"/>
      <c r="Y898" s="251"/>
    </row>
    <row r="899" spans="1:25" ht="15.75" x14ac:dyDescent="0.25">
      <c r="A899" s="254"/>
      <c r="B899" s="254"/>
      <c r="C899" s="255"/>
      <c r="D899" s="619"/>
      <c r="E899" s="251"/>
      <c r="F899" s="839"/>
      <c r="G899" s="839"/>
      <c r="H899" s="839"/>
      <c r="I899" s="251"/>
      <c r="J899" s="251"/>
      <c r="K899" s="251"/>
      <c r="L899" s="251"/>
      <c r="M899" s="251"/>
      <c r="N899" s="251"/>
      <c r="O899" s="251"/>
      <c r="P899" s="251"/>
      <c r="Q899" s="251"/>
      <c r="R899" s="251"/>
      <c r="S899" s="251"/>
      <c r="T899" s="251"/>
      <c r="U899" s="251"/>
      <c r="V899" s="251"/>
      <c r="W899" s="251"/>
      <c r="X899" s="251"/>
      <c r="Y899" s="251"/>
    </row>
    <row r="900" spans="1:25" ht="15.75" x14ac:dyDescent="0.25">
      <c r="A900" s="254"/>
      <c r="B900" s="254"/>
      <c r="C900" s="255"/>
      <c r="D900" s="619"/>
      <c r="E900" s="251"/>
      <c r="F900" s="839"/>
      <c r="G900" s="839"/>
      <c r="H900" s="839"/>
      <c r="I900" s="251"/>
      <c r="J900" s="251"/>
      <c r="K900" s="251"/>
      <c r="L900" s="251"/>
      <c r="M900" s="251"/>
      <c r="N900" s="251"/>
      <c r="O900" s="251"/>
      <c r="P900" s="251"/>
      <c r="Q900" s="251"/>
      <c r="R900" s="251"/>
      <c r="S900" s="251"/>
      <c r="T900" s="251"/>
      <c r="U900" s="251"/>
      <c r="V900" s="251"/>
      <c r="W900" s="251"/>
      <c r="X900" s="251"/>
      <c r="Y900" s="251"/>
    </row>
    <row r="901" spans="1:25" ht="15.75" x14ac:dyDescent="0.25">
      <c r="A901" s="254"/>
      <c r="B901" s="254"/>
      <c r="C901" s="255"/>
      <c r="D901" s="619"/>
      <c r="E901" s="251"/>
      <c r="F901" s="839"/>
      <c r="G901" s="839"/>
      <c r="H901" s="839"/>
      <c r="I901" s="251"/>
      <c r="J901" s="251"/>
      <c r="K901" s="251"/>
      <c r="L901" s="251"/>
      <c r="M901" s="251"/>
      <c r="N901" s="251"/>
      <c r="O901" s="251"/>
      <c r="P901" s="251"/>
      <c r="Q901" s="251"/>
      <c r="R901" s="251"/>
      <c r="S901" s="251"/>
      <c r="T901" s="251"/>
      <c r="U901" s="251"/>
      <c r="V901" s="251"/>
      <c r="W901" s="251"/>
      <c r="X901" s="251"/>
      <c r="Y901" s="251"/>
    </row>
    <row r="902" spans="1:25" ht="15.75" x14ac:dyDescent="0.25">
      <c r="A902" s="254"/>
      <c r="B902" s="254"/>
      <c r="C902" s="255"/>
      <c r="D902" s="619"/>
      <c r="E902" s="251"/>
      <c r="F902" s="839"/>
      <c r="G902" s="839"/>
      <c r="H902" s="839"/>
      <c r="I902" s="251"/>
      <c r="J902" s="251"/>
      <c r="K902" s="251"/>
      <c r="L902" s="251"/>
      <c r="M902" s="251"/>
      <c r="N902" s="251"/>
      <c r="O902" s="251"/>
      <c r="P902" s="251"/>
      <c r="Q902" s="251"/>
      <c r="R902" s="251"/>
      <c r="S902" s="251"/>
      <c r="T902" s="251"/>
      <c r="U902" s="251"/>
      <c r="V902" s="251"/>
      <c r="W902" s="251"/>
      <c r="X902" s="251"/>
      <c r="Y902" s="251"/>
    </row>
    <row r="903" spans="1:25" ht="15.75" x14ac:dyDescent="0.25">
      <c r="A903" s="254"/>
      <c r="B903" s="254"/>
      <c r="C903" s="255"/>
      <c r="D903" s="619"/>
      <c r="E903" s="251"/>
      <c r="F903" s="839"/>
      <c r="G903" s="839"/>
      <c r="H903" s="839"/>
      <c r="I903" s="251"/>
      <c r="J903" s="251"/>
      <c r="K903" s="251"/>
      <c r="L903" s="251"/>
      <c r="M903" s="251"/>
      <c r="N903" s="251"/>
      <c r="O903" s="251"/>
      <c r="P903" s="251"/>
      <c r="Q903" s="251"/>
      <c r="R903" s="251"/>
      <c r="S903" s="251"/>
      <c r="T903" s="251"/>
      <c r="U903" s="251"/>
      <c r="V903" s="251"/>
      <c r="W903" s="251"/>
      <c r="X903" s="251"/>
      <c r="Y903" s="251"/>
    </row>
    <row r="904" spans="1:25" ht="15.75" x14ac:dyDescent="0.25">
      <c r="A904" s="254"/>
      <c r="B904" s="254"/>
      <c r="C904" s="255"/>
      <c r="D904" s="619"/>
      <c r="E904" s="251"/>
      <c r="F904" s="839"/>
      <c r="G904" s="839"/>
      <c r="H904" s="839"/>
      <c r="I904" s="251"/>
      <c r="J904" s="251"/>
      <c r="K904" s="251"/>
      <c r="L904" s="251"/>
      <c r="M904" s="251"/>
      <c r="N904" s="251"/>
      <c r="O904" s="251"/>
      <c r="P904" s="251"/>
      <c r="Q904" s="251"/>
      <c r="R904" s="251"/>
      <c r="S904" s="251"/>
      <c r="T904" s="251"/>
      <c r="U904" s="251"/>
      <c r="V904" s="251"/>
      <c r="W904" s="251"/>
      <c r="X904" s="251"/>
      <c r="Y904" s="251"/>
    </row>
    <row r="905" spans="1:25" ht="15.75" x14ac:dyDescent="0.25">
      <c r="A905" s="254"/>
      <c r="B905" s="254"/>
      <c r="C905" s="255"/>
      <c r="D905" s="619"/>
      <c r="E905" s="251"/>
      <c r="F905" s="839"/>
      <c r="G905" s="839"/>
      <c r="H905" s="839"/>
      <c r="I905" s="251"/>
      <c r="J905" s="251"/>
      <c r="K905" s="251"/>
      <c r="L905" s="251"/>
      <c r="M905" s="251"/>
      <c r="N905" s="251"/>
      <c r="O905" s="251"/>
      <c r="P905" s="251"/>
      <c r="Q905" s="251"/>
      <c r="R905" s="251"/>
      <c r="S905" s="251"/>
      <c r="T905" s="251"/>
      <c r="U905" s="251"/>
      <c r="V905" s="251"/>
      <c r="W905" s="251"/>
      <c r="X905" s="251"/>
      <c r="Y905" s="251"/>
    </row>
    <row r="906" spans="1:25" ht="15.75" x14ac:dyDescent="0.25">
      <c r="A906" s="254"/>
      <c r="B906" s="254"/>
      <c r="C906" s="255"/>
      <c r="D906" s="619"/>
      <c r="E906" s="251"/>
      <c r="F906" s="839"/>
      <c r="G906" s="839"/>
      <c r="H906" s="839"/>
      <c r="I906" s="251"/>
      <c r="J906" s="251"/>
      <c r="K906" s="251"/>
      <c r="L906" s="251"/>
      <c r="M906" s="251"/>
      <c r="N906" s="251"/>
      <c r="O906" s="251"/>
      <c r="P906" s="251"/>
      <c r="Q906" s="251"/>
      <c r="R906" s="251"/>
      <c r="S906" s="251"/>
      <c r="T906" s="251"/>
      <c r="U906" s="251"/>
      <c r="V906" s="251"/>
      <c r="W906" s="251"/>
      <c r="X906" s="251"/>
      <c r="Y906" s="251"/>
    </row>
    <row r="907" spans="1:25" ht="15.75" x14ac:dyDescent="0.25">
      <c r="A907" s="254"/>
      <c r="B907" s="254"/>
      <c r="C907" s="255"/>
      <c r="D907" s="619"/>
      <c r="E907" s="251"/>
      <c r="F907" s="839"/>
      <c r="G907" s="839"/>
      <c r="H907" s="839"/>
      <c r="I907" s="251"/>
      <c r="J907" s="251"/>
      <c r="K907" s="251"/>
      <c r="L907" s="251"/>
      <c r="M907" s="251"/>
      <c r="N907" s="251"/>
      <c r="O907" s="251"/>
      <c r="P907" s="251"/>
      <c r="Q907" s="251"/>
      <c r="R907" s="251"/>
      <c r="S907" s="251"/>
      <c r="T907" s="251"/>
      <c r="U907" s="251"/>
      <c r="V907" s="251"/>
      <c r="W907" s="251"/>
      <c r="X907" s="251"/>
      <c r="Y907" s="251"/>
    </row>
    <row r="908" spans="1:25" ht="15.75" x14ac:dyDescent="0.25">
      <c r="A908" s="254"/>
      <c r="B908" s="254"/>
      <c r="C908" s="255"/>
      <c r="D908" s="619"/>
      <c r="E908" s="251"/>
      <c r="F908" s="839"/>
      <c r="G908" s="839"/>
      <c r="H908" s="839"/>
      <c r="I908" s="251"/>
      <c r="J908" s="251"/>
      <c r="K908" s="251"/>
      <c r="L908" s="251"/>
      <c r="M908" s="251"/>
      <c r="N908" s="251"/>
      <c r="O908" s="251"/>
      <c r="P908" s="251"/>
      <c r="Q908" s="251"/>
      <c r="R908" s="251"/>
      <c r="S908" s="251"/>
      <c r="T908" s="251"/>
      <c r="U908" s="251"/>
      <c r="V908" s="251"/>
      <c r="W908" s="251"/>
      <c r="X908" s="251"/>
      <c r="Y908" s="251"/>
    </row>
    <row r="909" spans="1:25" ht="15.75" x14ac:dyDescent="0.25">
      <c r="A909" s="254"/>
      <c r="B909" s="254"/>
      <c r="C909" s="255"/>
      <c r="D909" s="619"/>
      <c r="E909" s="251"/>
      <c r="F909" s="839"/>
      <c r="G909" s="839"/>
      <c r="H909" s="839"/>
      <c r="I909" s="251"/>
      <c r="J909" s="251"/>
      <c r="K909" s="251"/>
      <c r="L909" s="251"/>
      <c r="M909" s="251"/>
      <c r="N909" s="251"/>
      <c r="O909" s="251"/>
      <c r="P909" s="251"/>
      <c r="Q909" s="251"/>
      <c r="R909" s="251"/>
      <c r="S909" s="251"/>
      <c r="T909" s="251"/>
      <c r="U909" s="251"/>
      <c r="V909" s="251"/>
      <c r="W909" s="251"/>
      <c r="X909" s="251"/>
      <c r="Y909" s="251"/>
    </row>
    <row r="910" spans="1:25" ht="15.75" x14ac:dyDescent="0.25">
      <c r="A910" s="254"/>
      <c r="B910" s="254"/>
      <c r="C910" s="255"/>
      <c r="D910" s="619"/>
      <c r="E910" s="251"/>
      <c r="F910" s="839"/>
      <c r="G910" s="839"/>
      <c r="H910" s="839"/>
      <c r="I910" s="251"/>
      <c r="J910" s="251"/>
      <c r="K910" s="251"/>
      <c r="L910" s="251"/>
      <c r="M910" s="251"/>
      <c r="N910" s="251"/>
      <c r="O910" s="251"/>
      <c r="P910" s="251"/>
      <c r="Q910" s="251"/>
      <c r="R910" s="251"/>
      <c r="S910" s="251"/>
      <c r="T910" s="251"/>
      <c r="U910" s="251"/>
      <c r="V910" s="251"/>
      <c r="W910" s="251"/>
      <c r="X910" s="251"/>
      <c r="Y910" s="251"/>
    </row>
    <row r="911" spans="1:25" ht="15.75" x14ac:dyDescent="0.25">
      <c r="A911" s="254"/>
      <c r="B911" s="254"/>
      <c r="C911" s="255"/>
      <c r="D911" s="619"/>
      <c r="E911" s="251"/>
      <c r="F911" s="839"/>
      <c r="G911" s="839"/>
      <c r="H911" s="839"/>
      <c r="I911" s="251"/>
      <c r="J911" s="251"/>
      <c r="K911" s="251"/>
      <c r="L911" s="251"/>
      <c r="M911" s="251"/>
      <c r="N911" s="251"/>
      <c r="O911" s="251"/>
      <c r="P911" s="251"/>
      <c r="Q911" s="251"/>
      <c r="R911" s="251"/>
      <c r="S911" s="251"/>
      <c r="T911" s="251"/>
      <c r="U911" s="251"/>
      <c r="V911" s="251"/>
      <c r="W911" s="251"/>
      <c r="X911" s="251"/>
      <c r="Y911" s="251"/>
    </row>
    <row r="912" spans="1:25" ht="15.75" x14ac:dyDescent="0.25">
      <c r="A912" s="254"/>
      <c r="B912" s="254"/>
      <c r="C912" s="255"/>
      <c r="D912" s="619"/>
      <c r="E912" s="251"/>
      <c r="F912" s="839"/>
      <c r="G912" s="839"/>
      <c r="H912" s="839"/>
      <c r="I912" s="251"/>
      <c r="J912" s="251"/>
      <c r="K912" s="251"/>
      <c r="L912" s="251"/>
      <c r="M912" s="251"/>
      <c r="N912" s="251"/>
      <c r="O912" s="251"/>
      <c r="P912" s="251"/>
      <c r="Q912" s="251"/>
      <c r="R912" s="251"/>
      <c r="S912" s="251"/>
      <c r="T912" s="251"/>
      <c r="U912" s="251"/>
      <c r="V912" s="251"/>
      <c r="W912" s="251"/>
      <c r="X912" s="251"/>
      <c r="Y912" s="251"/>
    </row>
    <row r="913" spans="1:25" ht="15.75" x14ac:dyDescent="0.25">
      <c r="A913" s="254"/>
      <c r="B913" s="254"/>
      <c r="C913" s="255"/>
      <c r="D913" s="619"/>
      <c r="E913" s="251"/>
      <c r="F913" s="839"/>
      <c r="G913" s="839"/>
      <c r="H913" s="839"/>
      <c r="I913" s="251"/>
      <c r="J913" s="251"/>
      <c r="K913" s="251"/>
      <c r="L913" s="251"/>
      <c r="M913" s="251"/>
      <c r="N913" s="251"/>
      <c r="O913" s="251"/>
      <c r="P913" s="251"/>
      <c r="Q913" s="251"/>
      <c r="R913" s="251"/>
      <c r="S913" s="251"/>
      <c r="T913" s="251"/>
      <c r="U913" s="251"/>
      <c r="V913" s="251"/>
      <c r="W913" s="251"/>
      <c r="X913" s="251"/>
      <c r="Y913" s="251"/>
    </row>
    <row r="914" spans="1:25" ht="15.75" x14ac:dyDescent="0.25">
      <c r="A914" s="254"/>
      <c r="B914" s="254"/>
      <c r="C914" s="255"/>
      <c r="D914" s="619"/>
      <c r="E914" s="251"/>
      <c r="F914" s="839"/>
      <c r="G914" s="839"/>
      <c r="H914" s="839"/>
      <c r="I914" s="251"/>
      <c r="J914" s="251"/>
      <c r="K914" s="251"/>
      <c r="L914" s="251"/>
      <c r="M914" s="251"/>
      <c r="N914" s="251"/>
      <c r="O914" s="251"/>
      <c r="P914" s="251"/>
      <c r="Q914" s="251"/>
      <c r="R914" s="251"/>
      <c r="S914" s="251"/>
      <c r="T914" s="251"/>
      <c r="U914" s="251"/>
      <c r="V914" s="251"/>
      <c r="W914" s="251"/>
      <c r="X914" s="251"/>
      <c r="Y914" s="251"/>
    </row>
    <row r="915" spans="1:25" ht="15.75" x14ac:dyDescent="0.25">
      <c r="A915" s="254"/>
      <c r="B915" s="254"/>
      <c r="C915" s="255"/>
      <c r="D915" s="619"/>
      <c r="E915" s="251"/>
      <c r="F915" s="839"/>
      <c r="G915" s="839"/>
      <c r="H915" s="839"/>
      <c r="I915" s="251"/>
      <c r="J915" s="251"/>
      <c r="K915" s="251"/>
      <c r="L915" s="251"/>
      <c r="M915" s="251"/>
      <c r="N915" s="251"/>
      <c r="O915" s="251"/>
      <c r="P915" s="251"/>
      <c r="Q915" s="251"/>
      <c r="R915" s="251"/>
      <c r="S915" s="251"/>
      <c r="T915" s="251"/>
      <c r="U915" s="251"/>
      <c r="V915" s="251"/>
      <c r="W915" s="251"/>
      <c r="X915" s="251"/>
      <c r="Y915" s="251"/>
    </row>
    <row r="916" spans="1:25" ht="15.75" x14ac:dyDescent="0.25">
      <c r="A916" s="254"/>
      <c r="B916" s="254"/>
      <c r="C916" s="255"/>
      <c r="D916" s="619"/>
      <c r="E916" s="251"/>
      <c r="F916" s="839"/>
      <c r="G916" s="839"/>
      <c r="H916" s="839"/>
      <c r="I916" s="251"/>
      <c r="J916" s="251"/>
      <c r="K916" s="251"/>
      <c r="L916" s="251"/>
      <c r="M916" s="251"/>
      <c r="N916" s="251"/>
      <c r="O916" s="251"/>
      <c r="P916" s="251"/>
      <c r="Q916" s="251"/>
      <c r="R916" s="251"/>
      <c r="S916" s="251"/>
      <c r="T916" s="251"/>
      <c r="U916" s="251"/>
      <c r="V916" s="251"/>
      <c r="W916" s="251"/>
      <c r="X916" s="251"/>
      <c r="Y916" s="251"/>
    </row>
    <row r="917" spans="1:25" ht="15.75" x14ac:dyDescent="0.25">
      <c r="A917" s="254"/>
      <c r="B917" s="254"/>
      <c r="C917" s="255"/>
      <c r="D917" s="619"/>
      <c r="E917" s="251"/>
      <c r="F917" s="839"/>
      <c r="G917" s="839"/>
      <c r="H917" s="839"/>
      <c r="I917" s="251"/>
      <c r="J917" s="251"/>
      <c r="K917" s="251"/>
      <c r="L917" s="251"/>
      <c r="M917" s="251"/>
      <c r="N917" s="251"/>
      <c r="O917" s="251"/>
      <c r="P917" s="251"/>
      <c r="Q917" s="251"/>
      <c r="R917" s="251"/>
      <c r="S917" s="251"/>
      <c r="T917" s="251"/>
      <c r="U917" s="251"/>
      <c r="V917" s="251"/>
      <c r="W917" s="251"/>
      <c r="X917" s="251"/>
      <c r="Y917" s="251"/>
    </row>
    <row r="918" spans="1:25" ht="15.75" x14ac:dyDescent="0.25">
      <c r="A918" s="254"/>
      <c r="B918" s="254"/>
      <c r="C918" s="255"/>
      <c r="D918" s="619"/>
      <c r="E918" s="251"/>
      <c r="F918" s="839"/>
      <c r="G918" s="839"/>
      <c r="H918" s="839"/>
      <c r="I918" s="251"/>
      <c r="J918" s="251"/>
      <c r="K918" s="251"/>
      <c r="L918" s="251"/>
      <c r="M918" s="251"/>
      <c r="N918" s="251"/>
      <c r="O918" s="251"/>
      <c r="P918" s="251"/>
      <c r="Q918" s="251"/>
      <c r="R918" s="251"/>
      <c r="S918" s="251"/>
      <c r="T918" s="251"/>
      <c r="U918" s="251"/>
      <c r="V918" s="251"/>
      <c r="W918" s="251"/>
      <c r="X918" s="251"/>
      <c r="Y918" s="251"/>
    </row>
    <row r="919" spans="1:25" ht="15.75" x14ac:dyDescent="0.25">
      <c r="A919" s="254"/>
      <c r="B919" s="254"/>
      <c r="C919" s="255"/>
      <c r="D919" s="619"/>
      <c r="E919" s="251"/>
      <c r="F919" s="839"/>
      <c r="G919" s="839"/>
      <c r="H919" s="839"/>
      <c r="I919" s="251"/>
      <c r="J919" s="251"/>
      <c r="K919" s="251"/>
      <c r="L919" s="251"/>
      <c r="M919" s="251"/>
      <c r="N919" s="251"/>
      <c r="O919" s="251"/>
      <c r="P919" s="251"/>
      <c r="Q919" s="251"/>
      <c r="R919" s="251"/>
      <c r="S919" s="251"/>
      <c r="T919" s="251"/>
      <c r="U919" s="251"/>
      <c r="V919" s="251"/>
      <c r="W919" s="251"/>
      <c r="X919" s="251"/>
      <c r="Y919" s="251"/>
    </row>
    <row r="920" spans="1:25" ht="15.75" x14ac:dyDescent="0.25">
      <c r="A920" s="254"/>
      <c r="B920" s="254"/>
      <c r="C920" s="255"/>
      <c r="D920" s="619"/>
      <c r="E920" s="251"/>
      <c r="F920" s="839"/>
      <c r="G920" s="839"/>
      <c r="H920" s="839"/>
      <c r="I920" s="251"/>
      <c r="J920" s="251"/>
      <c r="K920" s="251"/>
      <c r="L920" s="251"/>
      <c r="M920" s="251"/>
      <c r="N920" s="251"/>
      <c r="O920" s="251"/>
      <c r="P920" s="251"/>
      <c r="Q920" s="251"/>
      <c r="R920" s="251"/>
      <c r="S920" s="251"/>
      <c r="T920" s="251"/>
      <c r="U920" s="251"/>
      <c r="V920" s="251"/>
      <c r="W920" s="251"/>
      <c r="X920" s="251"/>
      <c r="Y920" s="251"/>
    </row>
    <row r="921" spans="1:25" ht="15.75" x14ac:dyDescent="0.25">
      <c r="A921" s="254"/>
      <c r="B921" s="254"/>
      <c r="C921" s="255"/>
      <c r="D921" s="619"/>
      <c r="E921" s="251"/>
      <c r="F921" s="839"/>
      <c r="G921" s="839"/>
      <c r="H921" s="839"/>
      <c r="I921" s="251"/>
      <c r="J921" s="251"/>
      <c r="K921" s="251"/>
      <c r="L921" s="251"/>
      <c r="M921" s="251"/>
      <c r="N921" s="251"/>
      <c r="O921" s="251"/>
      <c r="P921" s="251"/>
      <c r="Q921" s="251"/>
      <c r="R921" s="251"/>
      <c r="S921" s="251"/>
      <c r="T921" s="251"/>
      <c r="U921" s="251"/>
      <c r="V921" s="251"/>
      <c r="W921" s="251"/>
      <c r="X921" s="251"/>
      <c r="Y921" s="251"/>
    </row>
    <row r="922" spans="1:25" ht="15.75" x14ac:dyDescent="0.25">
      <c r="A922" s="254"/>
      <c r="B922" s="254"/>
      <c r="C922" s="255"/>
      <c r="D922" s="619"/>
      <c r="E922" s="251"/>
      <c r="F922" s="839"/>
      <c r="G922" s="839"/>
      <c r="H922" s="839"/>
      <c r="I922" s="251"/>
      <c r="J922" s="251"/>
      <c r="K922" s="251"/>
      <c r="L922" s="251"/>
      <c r="M922" s="251"/>
      <c r="N922" s="251"/>
      <c r="O922" s="251"/>
      <c r="P922" s="251"/>
      <c r="Q922" s="251"/>
      <c r="R922" s="251"/>
      <c r="S922" s="251"/>
      <c r="T922" s="251"/>
      <c r="U922" s="251"/>
      <c r="V922" s="251"/>
      <c r="W922" s="251"/>
      <c r="X922" s="251"/>
      <c r="Y922" s="251"/>
    </row>
    <row r="923" spans="1:25" ht="15.75" x14ac:dyDescent="0.25">
      <c r="A923" s="254"/>
      <c r="B923" s="254"/>
      <c r="C923" s="255"/>
      <c r="D923" s="619"/>
      <c r="E923" s="251"/>
      <c r="F923" s="839"/>
      <c r="G923" s="839"/>
      <c r="H923" s="839"/>
      <c r="I923" s="251"/>
      <c r="J923" s="251"/>
      <c r="K923" s="251"/>
      <c r="L923" s="251"/>
      <c r="M923" s="251"/>
      <c r="N923" s="251"/>
      <c r="O923" s="251"/>
      <c r="P923" s="251"/>
      <c r="Q923" s="251"/>
      <c r="R923" s="251"/>
      <c r="S923" s="251"/>
      <c r="T923" s="251"/>
      <c r="U923" s="251"/>
      <c r="V923" s="251"/>
      <c r="W923" s="251"/>
      <c r="X923" s="251"/>
      <c r="Y923" s="251"/>
    </row>
    <row r="924" spans="1:25" ht="15.75" x14ac:dyDescent="0.25">
      <c r="A924" s="254"/>
      <c r="B924" s="254"/>
      <c r="C924" s="255"/>
      <c r="D924" s="619"/>
      <c r="E924" s="251"/>
      <c r="F924" s="839"/>
      <c r="G924" s="839"/>
      <c r="H924" s="839"/>
      <c r="I924" s="251"/>
      <c r="J924" s="251"/>
      <c r="K924" s="251"/>
      <c r="L924" s="251"/>
      <c r="M924" s="251"/>
      <c r="N924" s="251"/>
      <c r="O924" s="251"/>
      <c r="P924" s="251"/>
      <c r="Q924" s="251"/>
      <c r="R924" s="251"/>
      <c r="S924" s="251"/>
      <c r="T924" s="251"/>
      <c r="U924" s="251"/>
      <c r="V924" s="251"/>
      <c r="W924" s="251"/>
      <c r="X924" s="251"/>
      <c r="Y924" s="251"/>
    </row>
    <row r="925" spans="1:25" ht="15.75" x14ac:dyDescent="0.25">
      <c r="A925" s="254"/>
      <c r="B925" s="254"/>
      <c r="C925" s="255"/>
      <c r="D925" s="619"/>
      <c r="E925" s="251"/>
      <c r="F925" s="839"/>
      <c r="G925" s="839"/>
      <c r="H925" s="839"/>
      <c r="I925" s="251"/>
      <c r="J925" s="251"/>
      <c r="K925" s="251"/>
      <c r="L925" s="251"/>
      <c r="M925" s="251"/>
      <c r="N925" s="251"/>
      <c r="O925" s="251"/>
      <c r="P925" s="251"/>
      <c r="Q925" s="251"/>
      <c r="R925" s="251"/>
      <c r="S925" s="251"/>
      <c r="T925" s="251"/>
      <c r="U925" s="251"/>
      <c r="V925" s="251"/>
      <c r="W925" s="251"/>
      <c r="X925" s="251"/>
      <c r="Y925" s="251"/>
    </row>
    <row r="926" spans="1:25" ht="15.75" x14ac:dyDescent="0.25">
      <c r="A926" s="254"/>
      <c r="B926" s="254"/>
      <c r="C926" s="255"/>
      <c r="D926" s="619"/>
      <c r="E926" s="251"/>
      <c r="F926" s="839"/>
      <c r="G926" s="839"/>
      <c r="H926" s="839"/>
      <c r="I926" s="251"/>
      <c r="J926" s="251"/>
      <c r="K926" s="251"/>
      <c r="L926" s="251"/>
      <c r="M926" s="251"/>
      <c r="N926" s="251"/>
      <c r="O926" s="251"/>
      <c r="P926" s="251"/>
      <c r="Q926" s="251"/>
      <c r="R926" s="251"/>
      <c r="S926" s="251"/>
      <c r="T926" s="251"/>
      <c r="U926" s="251"/>
      <c r="V926" s="251"/>
      <c r="W926" s="251"/>
      <c r="X926" s="251"/>
      <c r="Y926" s="251"/>
    </row>
    <row r="927" spans="1:25" ht="15.75" x14ac:dyDescent="0.25">
      <c r="A927" s="254"/>
      <c r="B927" s="254"/>
      <c r="C927" s="255"/>
      <c r="D927" s="619"/>
      <c r="E927" s="251"/>
      <c r="F927" s="839"/>
      <c r="G927" s="839"/>
      <c r="H927" s="839"/>
      <c r="I927" s="251"/>
      <c r="J927" s="251"/>
      <c r="K927" s="251"/>
      <c r="L927" s="251"/>
      <c r="M927" s="251"/>
      <c r="N927" s="251"/>
      <c r="O927" s="251"/>
      <c r="P927" s="251"/>
      <c r="Q927" s="251"/>
      <c r="R927" s="251"/>
      <c r="S927" s="251"/>
      <c r="T927" s="251"/>
      <c r="U927" s="251"/>
      <c r="V927" s="251"/>
      <c r="W927" s="251"/>
      <c r="X927" s="251"/>
      <c r="Y927" s="251"/>
    </row>
    <row r="928" spans="1:25" ht="15.75" x14ac:dyDescent="0.25">
      <c r="A928" s="254"/>
      <c r="B928" s="254"/>
      <c r="C928" s="255"/>
      <c r="D928" s="619"/>
      <c r="E928" s="251"/>
      <c r="F928" s="839"/>
      <c r="G928" s="839"/>
      <c r="H928" s="839"/>
      <c r="I928" s="251"/>
      <c r="J928" s="251"/>
      <c r="K928" s="251"/>
      <c r="L928" s="251"/>
      <c r="M928" s="251"/>
      <c r="N928" s="251"/>
      <c r="O928" s="251"/>
      <c r="P928" s="251"/>
      <c r="Q928" s="251"/>
      <c r="R928" s="251"/>
      <c r="S928" s="251"/>
      <c r="T928" s="251"/>
      <c r="U928" s="251"/>
      <c r="V928" s="251"/>
      <c r="W928" s="251"/>
      <c r="X928" s="251"/>
      <c r="Y928" s="251"/>
    </row>
    <row r="929" spans="1:25" ht="15.75" x14ac:dyDescent="0.25">
      <c r="A929" s="254"/>
      <c r="B929" s="254"/>
      <c r="C929" s="255"/>
      <c r="D929" s="619"/>
      <c r="E929" s="251"/>
      <c r="F929" s="839"/>
      <c r="G929" s="839"/>
      <c r="H929" s="839"/>
      <c r="I929" s="251"/>
      <c r="J929" s="251"/>
      <c r="K929" s="251"/>
      <c r="L929" s="251"/>
      <c r="M929" s="251"/>
      <c r="N929" s="251"/>
      <c r="O929" s="251"/>
      <c r="P929" s="251"/>
      <c r="Q929" s="251"/>
      <c r="R929" s="251"/>
      <c r="S929" s="251"/>
      <c r="T929" s="251"/>
      <c r="U929" s="251"/>
      <c r="V929" s="251"/>
      <c r="W929" s="251"/>
      <c r="X929" s="251"/>
      <c r="Y929" s="251"/>
    </row>
    <row r="930" spans="1:25" ht="15.75" x14ac:dyDescent="0.25">
      <c r="A930" s="254"/>
      <c r="B930" s="254"/>
      <c r="C930" s="255"/>
      <c r="D930" s="619"/>
      <c r="E930" s="251"/>
      <c r="F930" s="839"/>
      <c r="G930" s="839"/>
      <c r="H930" s="839"/>
      <c r="I930" s="251"/>
      <c r="J930" s="251"/>
      <c r="K930" s="251"/>
      <c r="L930" s="251"/>
      <c r="M930" s="251"/>
      <c r="N930" s="251"/>
      <c r="O930" s="251"/>
      <c r="P930" s="251"/>
      <c r="Q930" s="251"/>
      <c r="R930" s="251"/>
      <c r="S930" s="251"/>
      <c r="T930" s="251"/>
      <c r="U930" s="251"/>
      <c r="V930" s="251"/>
      <c r="W930" s="251"/>
      <c r="X930" s="251"/>
      <c r="Y930" s="251"/>
    </row>
    <row r="931" spans="1:25" ht="15.75" x14ac:dyDescent="0.25">
      <c r="A931" s="254"/>
      <c r="B931" s="254"/>
      <c r="C931" s="255"/>
      <c r="D931" s="619"/>
      <c r="E931" s="251"/>
      <c r="F931" s="839"/>
      <c r="G931" s="839"/>
      <c r="H931" s="839"/>
      <c r="I931" s="251"/>
      <c r="J931" s="251"/>
      <c r="K931" s="251"/>
      <c r="L931" s="251"/>
      <c r="M931" s="251"/>
      <c r="N931" s="251"/>
      <c r="O931" s="251"/>
      <c r="P931" s="251"/>
      <c r="Q931" s="251"/>
      <c r="R931" s="251"/>
      <c r="S931" s="251"/>
      <c r="T931" s="251"/>
      <c r="U931" s="251"/>
      <c r="V931" s="251"/>
      <c r="W931" s="251"/>
      <c r="X931" s="251"/>
      <c r="Y931" s="251"/>
    </row>
    <row r="932" spans="1:25" ht="15.75" x14ac:dyDescent="0.25">
      <c r="A932" s="254"/>
      <c r="B932" s="254"/>
      <c r="C932" s="255"/>
      <c r="D932" s="619"/>
      <c r="E932" s="251"/>
      <c r="F932" s="839"/>
      <c r="G932" s="839"/>
      <c r="H932" s="839"/>
      <c r="I932" s="251"/>
      <c r="J932" s="251"/>
      <c r="K932" s="251"/>
      <c r="L932" s="251"/>
      <c r="M932" s="251"/>
      <c r="N932" s="251"/>
      <c r="O932" s="251"/>
      <c r="P932" s="251"/>
      <c r="Q932" s="251"/>
      <c r="R932" s="251"/>
      <c r="S932" s="251"/>
      <c r="T932" s="251"/>
      <c r="U932" s="251"/>
      <c r="V932" s="251"/>
      <c r="W932" s="251"/>
      <c r="X932" s="251"/>
      <c r="Y932" s="251"/>
    </row>
    <row r="933" spans="1:25" ht="15.75" x14ac:dyDescent="0.25">
      <c r="A933" s="254"/>
      <c r="B933" s="254"/>
      <c r="C933" s="255"/>
      <c r="D933" s="619"/>
      <c r="E933" s="251"/>
      <c r="F933" s="839"/>
      <c r="G933" s="839"/>
      <c r="H933" s="839"/>
      <c r="I933" s="251"/>
      <c r="J933" s="251"/>
      <c r="K933" s="251"/>
      <c r="L933" s="251"/>
      <c r="M933" s="251"/>
      <c r="N933" s="251"/>
      <c r="O933" s="251"/>
      <c r="P933" s="251"/>
      <c r="Q933" s="251"/>
      <c r="R933" s="251"/>
      <c r="S933" s="251"/>
      <c r="T933" s="251"/>
      <c r="U933" s="251"/>
      <c r="V933" s="251"/>
      <c r="W933" s="251"/>
      <c r="X933" s="251"/>
      <c r="Y933" s="251"/>
    </row>
    <row r="934" spans="1:25" ht="15.75" x14ac:dyDescent="0.25">
      <c r="A934" s="254"/>
      <c r="B934" s="254"/>
      <c r="C934" s="255"/>
      <c r="D934" s="619"/>
      <c r="E934" s="251"/>
      <c r="F934" s="839"/>
      <c r="G934" s="839"/>
      <c r="H934" s="839"/>
      <c r="I934" s="251"/>
      <c r="J934" s="251"/>
      <c r="K934" s="251"/>
      <c r="L934" s="251"/>
      <c r="M934" s="251"/>
      <c r="N934" s="251"/>
      <c r="O934" s="251"/>
      <c r="P934" s="251"/>
      <c r="Q934" s="251"/>
      <c r="R934" s="251"/>
      <c r="S934" s="251"/>
      <c r="T934" s="251"/>
      <c r="U934" s="251"/>
      <c r="V934" s="251"/>
      <c r="W934" s="251"/>
      <c r="X934" s="251"/>
      <c r="Y934" s="251"/>
    </row>
    <row r="935" spans="1:25" ht="15.75" x14ac:dyDescent="0.25">
      <c r="A935" s="254"/>
      <c r="B935" s="254"/>
      <c r="C935" s="255"/>
      <c r="D935" s="619"/>
      <c r="E935" s="251"/>
      <c r="F935" s="839"/>
      <c r="G935" s="839"/>
      <c r="H935" s="839"/>
      <c r="I935" s="251"/>
      <c r="J935" s="251"/>
      <c r="K935" s="251"/>
      <c r="L935" s="251"/>
      <c r="M935" s="251"/>
      <c r="N935" s="251"/>
      <c r="O935" s="251"/>
      <c r="P935" s="251"/>
      <c r="Q935" s="251"/>
      <c r="R935" s="251"/>
      <c r="S935" s="251"/>
      <c r="T935" s="251"/>
      <c r="U935" s="251"/>
      <c r="V935" s="251"/>
      <c r="W935" s="251"/>
      <c r="X935" s="251"/>
      <c r="Y935" s="251"/>
    </row>
    <row r="936" spans="1:25" ht="15.75" x14ac:dyDescent="0.25">
      <c r="A936" s="254"/>
      <c r="B936" s="254"/>
      <c r="C936" s="255"/>
      <c r="D936" s="619"/>
      <c r="E936" s="251"/>
      <c r="F936" s="839"/>
      <c r="G936" s="839"/>
      <c r="H936" s="839"/>
      <c r="I936" s="251"/>
      <c r="J936" s="251"/>
      <c r="K936" s="251"/>
      <c r="L936" s="251"/>
      <c r="M936" s="251"/>
      <c r="N936" s="251"/>
      <c r="O936" s="251"/>
      <c r="P936" s="251"/>
      <c r="Q936" s="251"/>
      <c r="R936" s="251"/>
      <c r="S936" s="251"/>
      <c r="T936" s="251"/>
      <c r="U936" s="251"/>
      <c r="V936" s="251"/>
      <c r="W936" s="251"/>
      <c r="X936" s="251"/>
      <c r="Y936" s="251"/>
    </row>
    <row r="937" spans="1:25" ht="15.75" x14ac:dyDescent="0.25">
      <c r="A937" s="254"/>
      <c r="B937" s="254"/>
      <c r="C937" s="255"/>
      <c r="D937" s="619"/>
      <c r="E937" s="251"/>
      <c r="F937" s="839"/>
      <c r="G937" s="839"/>
      <c r="H937" s="839"/>
      <c r="I937" s="251"/>
      <c r="J937" s="251"/>
      <c r="K937" s="251"/>
      <c r="L937" s="251"/>
      <c r="M937" s="251"/>
      <c r="N937" s="251"/>
      <c r="O937" s="251"/>
      <c r="P937" s="251"/>
      <c r="Q937" s="251"/>
      <c r="R937" s="251"/>
      <c r="S937" s="251"/>
      <c r="T937" s="251"/>
      <c r="U937" s="251"/>
      <c r="V937" s="251"/>
      <c r="W937" s="251"/>
      <c r="X937" s="251"/>
      <c r="Y937" s="251"/>
    </row>
    <row r="938" spans="1:25" ht="15.75" x14ac:dyDescent="0.25">
      <c r="A938" s="254"/>
      <c r="B938" s="254"/>
      <c r="C938" s="255"/>
      <c r="D938" s="619"/>
      <c r="E938" s="251"/>
      <c r="F938" s="839"/>
      <c r="G938" s="839"/>
      <c r="H938" s="839"/>
      <c r="I938" s="251"/>
      <c r="J938" s="251"/>
      <c r="K938" s="251"/>
      <c r="L938" s="251"/>
      <c r="M938" s="251"/>
      <c r="N938" s="251"/>
      <c r="O938" s="251"/>
      <c r="P938" s="251"/>
      <c r="Q938" s="251"/>
      <c r="R938" s="251"/>
      <c r="S938" s="251"/>
      <c r="T938" s="251"/>
      <c r="U938" s="251"/>
      <c r="V938" s="251"/>
      <c r="W938" s="251"/>
      <c r="X938" s="251"/>
      <c r="Y938" s="251"/>
    </row>
    <row r="939" spans="1:25" ht="15.75" x14ac:dyDescent="0.25">
      <c r="A939" s="254"/>
      <c r="B939" s="254"/>
      <c r="C939" s="255"/>
      <c r="D939" s="619"/>
      <c r="E939" s="251"/>
      <c r="F939" s="839"/>
      <c r="G939" s="839"/>
      <c r="H939" s="839"/>
      <c r="I939" s="251"/>
      <c r="J939" s="251"/>
      <c r="K939" s="251"/>
      <c r="L939" s="251"/>
      <c r="M939" s="251"/>
      <c r="N939" s="251"/>
      <c r="O939" s="251"/>
      <c r="P939" s="251"/>
      <c r="Q939" s="251"/>
      <c r="R939" s="251"/>
      <c r="S939" s="251"/>
      <c r="T939" s="251"/>
      <c r="U939" s="251"/>
      <c r="V939" s="251"/>
      <c r="W939" s="251"/>
      <c r="X939" s="251"/>
      <c r="Y939" s="251"/>
    </row>
    <row r="940" spans="1:25" ht="15.75" x14ac:dyDescent="0.25">
      <c r="A940" s="254"/>
      <c r="B940" s="254"/>
      <c r="C940" s="255"/>
      <c r="D940" s="619"/>
      <c r="E940" s="251"/>
      <c r="F940" s="839"/>
      <c r="G940" s="839"/>
      <c r="H940" s="839"/>
      <c r="I940" s="251"/>
      <c r="J940" s="251"/>
      <c r="K940" s="251"/>
      <c r="L940" s="251"/>
      <c r="M940" s="251"/>
      <c r="N940" s="251"/>
      <c r="O940" s="251"/>
      <c r="P940" s="251"/>
      <c r="Q940" s="251"/>
      <c r="R940" s="251"/>
      <c r="S940" s="251"/>
      <c r="T940" s="251"/>
      <c r="U940" s="251"/>
      <c r="V940" s="251"/>
      <c r="W940" s="251"/>
      <c r="X940" s="251"/>
      <c r="Y940" s="251"/>
    </row>
    <row r="941" spans="1:25" ht="15.75" x14ac:dyDescent="0.25">
      <c r="A941" s="254"/>
      <c r="B941" s="254"/>
      <c r="C941" s="255"/>
      <c r="D941" s="619"/>
      <c r="E941" s="251"/>
      <c r="F941" s="839"/>
      <c r="G941" s="839"/>
      <c r="H941" s="839"/>
      <c r="I941" s="251"/>
      <c r="J941" s="251"/>
      <c r="K941" s="251"/>
      <c r="L941" s="251"/>
      <c r="M941" s="251"/>
      <c r="N941" s="251"/>
      <c r="O941" s="251"/>
      <c r="P941" s="251"/>
      <c r="Q941" s="251"/>
      <c r="R941" s="251"/>
      <c r="S941" s="251"/>
      <c r="T941" s="251"/>
      <c r="U941" s="251"/>
      <c r="V941" s="251"/>
      <c r="W941" s="251"/>
      <c r="X941" s="251"/>
      <c r="Y941" s="251"/>
    </row>
    <row r="942" spans="1:25" ht="15.75" x14ac:dyDescent="0.25">
      <c r="A942" s="254"/>
      <c r="B942" s="254"/>
      <c r="C942" s="255"/>
      <c r="D942" s="619"/>
      <c r="E942" s="251"/>
      <c r="F942" s="839"/>
      <c r="G942" s="839"/>
      <c r="H942" s="839"/>
      <c r="I942" s="251"/>
      <c r="J942" s="251"/>
      <c r="K942" s="251"/>
      <c r="L942" s="251"/>
      <c r="M942" s="251"/>
      <c r="N942" s="251"/>
      <c r="O942" s="251"/>
      <c r="P942" s="251"/>
      <c r="Q942" s="251"/>
      <c r="R942" s="251"/>
      <c r="S942" s="251"/>
      <c r="T942" s="251"/>
      <c r="U942" s="251"/>
      <c r="V942" s="251"/>
      <c r="W942" s="251"/>
      <c r="X942" s="251"/>
      <c r="Y942" s="251"/>
    </row>
    <row r="943" spans="1:25" ht="15.75" x14ac:dyDescent="0.25">
      <c r="A943" s="254"/>
      <c r="B943" s="254"/>
      <c r="C943" s="255"/>
      <c r="D943" s="619"/>
      <c r="E943" s="251"/>
      <c r="F943" s="839"/>
      <c r="G943" s="839"/>
      <c r="H943" s="839"/>
      <c r="I943" s="251"/>
      <c r="J943" s="251"/>
      <c r="K943" s="251"/>
      <c r="L943" s="251"/>
      <c r="M943" s="251"/>
      <c r="N943" s="251"/>
      <c r="O943" s="251"/>
      <c r="P943" s="251"/>
      <c r="Q943" s="251"/>
      <c r="R943" s="251"/>
      <c r="S943" s="251"/>
      <c r="T943" s="251"/>
      <c r="U943" s="251"/>
      <c r="V943" s="251"/>
      <c r="W943" s="251"/>
      <c r="X943" s="251"/>
      <c r="Y943" s="251"/>
    </row>
    <row r="944" spans="1:25" ht="15.75" x14ac:dyDescent="0.25">
      <c r="A944" s="254"/>
      <c r="B944" s="254"/>
      <c r="C944" s="255"/>
      <c r="D944" s="619"/>
      <c r="E944" s="251"/>
      <c r="F944" s="839"/>
      <c r="G944" s="839"/>
      <c r="H944" s="839"/>
      <c r="I944" s="251"/>
      <c r="J944" s="251"/>
      <c r="K944" s="251"/>
      <c r="L944" s="251"/>
      <c r="M944" s="251"/>
      <c r="N944" s="251"/>
      <c r="O944" s="251"/>
      <c r="P944" s="251"/>
      <c r="Q944" s="251"/>
      <c r="R944" s="251"/>
      <c r="S944" s="251"/>
      <c r="T944" s="251"/>
      <c r="U944" s="251"/>
      <c r="V944" s="251"/>
      <c r="W944" s="251"/>
      <c r="X944" s="251"/>
      <c r="Y944" s="251"/>
    </row>
    <row r="945" spans="1:25" ht="15.75" x14ac:dyDescent="0.25">
      <c r="A945" s="254"/>
      <c r="B945" s="254"/>
      <c r="C945" s="255"/>
      <c r="D945" s="619"/>
      <c r="E945" s="251"/>
      <c r="F945" s="839"/>
      <c r="G945" s="839"/>
      <c r="H945" s="839"/>
      <c r="I945" s="251"/>
      <c r="J945" s="251"/>
      <c r="K945" s="251"/>
      <c r="L945" s="251"/>
      <c r="M945" s="251"/>
      <c r="N945" s="251"/>
      <c r="O945" s="251"/>
      <c r="P945" s="251"/>
      <c r="Q945" s="251"/>
      <c r="R945" s="251"/>
      <c r="S945" s="251"/>
      <c r="T945" s="251"/>
      <c r="U945" s="251"/>
      <c r="V945" s="251"/>
      <c r="W945" s="251"/>
      <c r="X945" s="251"/>
      <c r="Y945" s="251"/>
    </row>
    <row r="946" spans="1:25" ht="15.75" x14ac:dyDescent="0.25">
      <c r="A946" s="254"/>
      <c r="B946" s="254"/>
      <c r="C946" s="255"/>
      <c r="D946" s="619"/>
      <c r="E946" s="251"/>
      <c r="F946" s="839"/>
      <c r="G946" s="839"/>
      <c r="H946" s="839"/>
      <c r="I946" s="251"/>
      <c r="J946" s="251"/>
      <c r="K946" s="251"/>
      <c r="L946" s="251"/>
      <c r="M946" s="251"/>
      <c r="N946" s="251"/>
      <c r="O946" s="251"/>
      <c r="P946" s="251"/>
      <c r="Q946" s="251"/>
      <c r="R946" s="251"/>
      <c r="S946" s="251"/>
      <c r="T946" s="251"/>
      <c r="U946" s="251"/>
      <c r="V946" s="251"/>
      <c r="W946" s="251"/>
      <c r="X946" s="251"/>
      <c r="Y946" s="251"/>
    </row>
    <row r="947" spans="1:25" ht="15.75" x14ac:dyDescent="0.25">
      <c r="A947" s="254"/>
      <c r="B947" s="254"/>
      <c r="C947" s="255"/>
      <c r="D947" s="619"/>
      <c r="E947" s="251"/>
      <c r="F947" s="839"/>
      <c r="G947" s="839"/>
      <c r="H947" s="839"/>
      <c r="I947" s="251"/>
      <c r="J947" s="251"/>
      <c r="K947" s="251"/>
      <c r="L947" s="251"/>
      <c r="M947" s="251"/>
      <c r="N947" s="251"/>
      <c r="O947" s="251"/>
      <c r="P947" s="251"/>
      <c r="Q947" s="251"/>
      <c r="R947" s="251"/>
      <c r="S947" s="251"/>
      <c r="T947" s="251"/>
      <c r="U947" s="251"/>
      <c r="V947" s="251"/>
      <c r="W947" s="251"/>
      <c r="X947" s="251"/>
      <c r="Y947" s="251"/>
    </row>
    <row r="948" spans="1:25" ht="15.75" x14ac:dyDescent="0.25">
      <c r="A948" s="254"/>
      <c r="B948" s="254"/>
      <c r="C948" s="255"/>
      <c r="D948" s="619"/>
      <c r="E948" s="251"/>
      <c r="F948" s="839"/>
      <c r="G948" s="839"/>
      <c r="H948" s="839"/>
      <c r="I948" s="251"/>
      <c r="J948" s="251"/>
      <c r="K948" s="251"/>
      <c r="L948" s="251"/>
      <c r="M948" s="251"/>
      <c r="N948" s="251"/>
      <c r="O948" s="251"/>
      <c r="P948" s="251"/>
      <c r="Q948" s="251"/>
      <c r="R948" s="251"/>
      <c r="S948" s="251"/>
      <c r="T948" s="251"/>
      <c r="U948" s="251"/>
      <c r="V948" s="251"/>
      <c r="W948" s="251"/>
      <c r="X948" s="251"/>
      <c r="Y948" s="251"/>
    </row>
    <row r="949" spans="1:25" ht="15.75" x14ac:dyDescent="0.25">
      <c r="A949" s="254"/>
      <c r="B949" s="254"/>
      <c r="C949" s="255"/>
      <c r="D949" s="619"/>
      <c r="E949" s="251"/>
      <c r="F949" s="839"/>
      <c r="G949" s="839"/>
      <c r="H949" s="839"/>
      <c r="I949" s="251"/>
      <c r="J949" s="251"/>
      <c r="K949" s="251"/>
      <c r="L949" s="251"/>
      <c r="M949" s="251"/>
      <c r="N949" s="251"/>
      <c r="O949" s="251"/>
      <c r="P949" s="251"/>
      <c r="Q949" s="251"/>
      <c r="R949" s="251"/>
      <c r="S949" s="251"/>
      <c r="T949" s="251"/>
      <c r="U949" s="251"/>
      <c r="V949" s="251"/>
      <c r="W949" s="251"/>
      <c r="X949" s="251"/>
      <c r="Y949" s="251"/>
    </row>
    <row r="950" spans="1:25" ht="15.75" x14ac:dyDescent="0.25">
      <c r="A950" s="254"/>
      <c r="B950" s="254"/>
      <c r="C950" s="255"/>
      <c r="D950" s="619"/>
      <c r="E950" s="251"/>
      <c r="F950" s="839"/>
      <c r="G950" s="839"/>
      <c r="H950" s="839"/>
      <c r="I950" s="251"/>
      <c r="J950" s="251"/>
      <c r="K950" s="251"/>
      <c r="L950" s="251"/>
      <c r="M950" s="251"/>
      <c r="N950" s="251"/>
      <c r="O950" s="251"/>
      <c r="P950" s="251"/>
      <c r="Q950" s="251"/>
      <c r="R950" s="251"/>
      <c r="S950" s="251"/>
      <c r="T950" s="251"/>
      <c r="U950" s="251"/>
      <c r="V950" s="251"/>
      <c r="W950" s="251"/>
      <c r="X950" s="251"/>
      <c r="Y950" s="251"/>
    </row>
    <row r="951" spans="1:25" ht="15.75" x14ac:dyDescent="0.25">
      <c r="A951" s="254"/>
      <c r="B951" s="254"/>
      <c r="C951" s="255"/>
      <c r="D951" s="619"/>
      <c r="E951" s="251"/>
      <c r="F951" s="839"/>
      <c r="G951" s="839"/>
      <c r="H951" s="839"/>
      <c r="I951" s="251"/>
      <c r="J951" s="251"/>
      <c r="K951" s="251"/>
      <c r="L951" s="251"/>
      <c r="M951" s="251"/>
      <c r="N951" s="251"/>
      <c r="O951" s="251"/>
      <c r="P951" s="251"/>
      <c r="Q951" s="251"/>
      <c r="R951" s="251"/>
      <c r="S951" s="251"/>
      <c r="T951" s="251"/>
      <c r="U951" s="251"/>
      <c r="V951" s="251"/>
      <c r="W951" s="251"/>
      <c r="X951" s="251"/>
      <c r="Y951" s="251"/>
    </row>
    <row r="952" spans="1:25" ht="15.75" x14ac:dyDescent="0.25">
      <c r="A952" s="254"/>
      <c r="B952" s="254"/>
      <c r="C952" s="255"/>
      <c r="D952" s="619"/>
      <c r="E952" s="251"/>
      <c r="F952" s="839"/>
      <c r="G952" s="839"/>
      <c r="H952" s="839"/>
      <c r="I952" s="251"/>
      <c r="J952" s="251"/>
      <c r="K952" s="251"/>
      <c r="L952" s="251"/>
      <c r="M952" s="251"/>
      <c r="N952" s="251"/>
      <c r="O952" s="251"/>
      <c r="P952" s="251"/>
      <c r="Q952" s="251"/>
      <c r="R952" s="251"/>
      <c r="S952" s="251"/>
      <c r="T952" s="251"/>
      <c r="U952" s="251"/>
      <c r="V952" s="251"/>
      <c r="W952" s="251"/>
      <c r="X952" s="251"/>
      <c r="Y952" s="251"/>
    </row>
    <row r="953" spans="1:25" ht="15.75" x14ac:dyDescent="0.25">
      <c r="A953" s="254"/>
      <c r="B953" s="254"/>
      <c r="C953" s="255"/>
      <c r="D953" s="619"/>
      <c r="E953" s="251"/>
      <c r="F953" s="839"/>
      <c r="G953" s="839"/>
      <c r="H953" s="839"/>
      <c r="I953" s="251"/>
      <c r="J953" s="251"/>
      <c r="K953" s="251"/>
      <c r="L953" s="251"/>
      <c r="M953" s="251"/>
      <c r="N953" s="251"/>
      <c r="O953" s="251"/>
      <c r="P953" s="251"/>
      <c r="Q953" s="251"/>
      <c r="R953" s="251"/>
      <c r="S953" s="251"/>
      <c r="T953" s="251"/>
      <c r="U953" s="251"/>
      <c r="V953" s="251"/>
      <c r="W953" s="251"/>
      <c r="X953" s="251"/>
      <c r="Y953" s="251"/>
    </row>
    <row r="954" spans="1:25" ht="15.75" x14ac:dyDescent="0.25">
      <c r="A954" s="254"/>
      <c r="B954" s="254"/>
      <c r="C954" s="255"/>
      <c r="D954" s="619"/>
      <c r="E954" s="251"/>
      <c r="F954" s="839"/>
      <c r="G954" s="839"/>
      <c r="H954" s="839"/>
      <c r="I954" s="251"/>
      <c r="J954" s="251"/>
      <c r="K954" s="251"/>
      <c r="L954" s="251"/>
      <c r="M954" s="251"/>
      <c r="N954" s="251"/>
      <c r="O954" s="251"/>
      <c r="P954" s="251"/>
      <c r="Q954" s="251"/>
      <c r="R954" s="251"/>
      <c r="S954" s="251"/>
      <c r="T954" s="251"/>
      <c r="U954" s="251"/>
      <c r="V954" s="251"/>
      <c r="W954" s="251"/>
      <c r="X954" s="251"/>
      <c r="Y954" s="251"/>
    </row>
    <row r="955" spans="1:25" ht="15.75" x14ac:dyDescent="0.25">
      <c r="A955" s="254"/>
      <c r="B955" s="254"/>
      <c r="C955" s="255"/>
      <c r="D955" s="619"/>
      <c r="E955" s="251"/>
      <c r="F955" s="839"/>
      <c r="G955" s="839"/>
      <c r="H955" s="839"/>
      <c r="I955" s="251"/>
      <c r="J955" s="251"/>
      <c r="K955" s="251"/>
      <c r="L955" s="251"/>
      <c r="M955" s="251"/>
      <c r="N955" s="251"/>
      <c r="O955" s="251"/>
      <c r="P955" s="251"/>
      <c r="Q955" s="251"/>
      <c r="R955" s="251"/>
      <c r="S955" s="251"/>
      <c r="T955" s="251"/>
      <c r="U955" s="251"/>
      <c r="V955" s="251"/>
      <c r="W955" s="251"/>
      <c r="X955" s="251"/>
      <c r="Y955" s="251"/>
    </row>
    <row r="956" spans="1:25" ht="15.75" x14ac:dyDescent="0.25">
      <c r="A956" s="254"/>
      <c r="B956" s="254"/>
      <c r="C956" s="255"/>
      <c r="D956" s="619"/>
      <c r="E956" s="251"/>
      <c r="F956" s="839"/>
      <c r="G956" s="839"/>
      <c r="H956" s="839"/>
      <c r="I956" s="251"/>
      <c r="J956" s="251"/>
      <c r="K956" s="251"/>
      <c r="L956" s="251"/>
      <c r="M956" s="251"/>
      <c r="N956" s="251"/>
      <c r="O956" s="251"/>
      <c r="P956" s="251"/>
      <c r="Q956" s="251"/>
      <c r="R956" s="251"/>
      <c r="S956" s="251"/>
      <c r="T956" s="251"/>
      <c r="U956" s="251"/>
      <c r="V956" s="251"/>
      <c r="W956" s="251"/>
      <c r="X956" s="251"/>
      <c r="Y956" s="251"/>
    </row>
    <row r="957" spans="1:25" ht="15.75" x14ac:dyDescent="0.25">
      <c r="A957" s="254"/>
      <c r="B957" s="254"/>
      <c r="C957" s="255"/>
      <c r="D957" s="619"/>
      <c r="E957" s="251"/>
      <c r="F957" s="839"/>
      <c r="G957" s="839"/>
      <c r="H957" s="839"/>
      <c r="I957" s="251"/>
      <c r="J957" s="251"/>
      <c r="K957" s="251"/>
      <c r="L957" s="251"/>
      <c r="M957" s="251"/>
      <c r="N957" s="251"/>
      <c r="O957" s="251"/>
      <c r="P957" s="251"/>
      <c r="Q957" s="251"/>
      <c r="R957" s="251"/>
      <c r="S957" s="251"/>
      <c r="T957" s="251"/>
      <c r="U957" s="251"/>
      <c r="V957" s="251"/>
      <c r="W957" s="251"/>
      <c r="X957" s="251"/>
      <c r="Y957" s="251"/>
    </row>
    <row r="958" spans="1:25" ht="15.75" x14ac:dyDescent="0.25">
      <c r="A958" s="254"/>
      <c r="B958" s="254"/>
      <c r="C958" s="255"/>
      <c r="D958" s="619"/>
      <c r="E958" s="251"/>
      <c r="F958" s="839"/>
      <c r="G958" s="839"/>
      <c r="H958" s="839"/>
      <c r="I958" s="251"/>
      <c r="J958" s="251"/>
      <c r="K958" s="251"/>
      <c r="L958" s="251"/>
      <c r="M958" s="251"/>
      <c r="N958" s="251"/>
      <c r="O958" s="251"/>
      <c r="P958" s="251"/>
      <c r="Q958" s="251"/>
      <c r="R958" s="251"/>
      <c r="S958" s="251"/>
      <c r="T958" s="251"/>
      <c r="U958" s="251"/>
      <c r="V958" s="251"/>
      <c r="W958" s="251"/>
      <c r="X958" s="251"/>
      <c r="Y958" s="251"/>
    </row>
    <row r="959" spans="1:25" ht="15.75" x14ac:dyDescent="0.25">
      <c r="A959" s="254"/>
      <c r="B959" s="254"/>
      <c r="C959" s="255"/>
      <c r="D959" s="619"/>
      <c r="E959" s="251"/>
      <c r="F959" s="839"/>
      <c r="G959" s="839"/>
      <c r="H959" s="839"/>
      <c r="I959" s="251"/>
      <c r="J959" s="251"/>
      <c r="K959" s="251"/>
      <c r="L959" s="251"/>
      <c r="M959" s="251"/>
      <c r="N959" s="251"/>
      <c r="O959" s="251"/>
      <c r="P959" s="251"/>
      <c r="Q959" s="251"/>
      <c r="R959" s="251"/>
      <c r="S959" s="251"/>
      <c r="T959" s="251"/>
      <c r="U959" s="251"/>
      <c r="V959" s="251"/>
      <c r="W959" s="251"/>
      <c r="X959" s="251"/>
      <c r="Y959" s="251"/>
    </row>
    <row r="960" spans="1:25" ht="15.75" x14ac:dyDescent="0.25">
      <c r="A960" s="254"/>
      <c r="B960" s="254"/>
      <c r="C960" s="255"/>
      <c r="D960" s="619"/>
      <c r="E960" s="251"/>
      <c r="F960" s="839"/>
      <c r="G960" s="839"/>
      <c r="H960" s="839"/>
      <c r="I960" s="251"/>
      <c r="J960" s="251"/>
      <c r="K960" s="251"/>
      <c r="L960" s="251"/>
      <c r="M960" s="251"/>
      <c r="N960" s="251"/>
      <c r="O960" s="251"/>
      <c r="P960" s="251"/>
      <c r="Q960" s="251"/>
      <c r="R960" s="251"/>
      <c r="S960" s="251"/>
      <c r="T960" s="251"/>
      <c r="U960" s="251"/>
      <c r="V960" s="251"/>
      <c r="W960" s="251"/>
      <c r="X960" s="251"/>
      <c r="Y960" s="251"/>
    </row>
    <row r="961" spans="1:25" ht="15.75" x14ac:dyDescent="0.25">
      <c r="A961" s="254"/>
      <c r="B961" s="254"/>
      <c r="C961" s="255"/>
      <c r="D961" s="619"/>
      <c r="E961" s="251"/>
      <c r="F961" s="839"/>
      <c r="G961" s="839"/>
      <c r="H961" s="839"/>
      <c r="I961" s="251"/>
      <c r="J961" s="251"/>
      <c r="K961" s="251"/>
      <c r="L961" s="251"/>
      <c r="M961" s="251"/>
      <c r="N961" s="251"/>
      <c r="O961" s="251"/>
      <c r="P961" s="251"/>
      <c r="Q961" s="251"/>
      <c r="R961" s="251"/>
      <c r="S961" s="251"/>
      <c r="T961" s="251"/>
      <c r="U961" s="251"/>
      <c r="V961" s="251"/>
      <c r="W961" s="251"/>
      <c r="X961" s="251"/>
      <c r="Y961" s="251"/>
    </row>
    <row r="962" spans="1:25" ht="15.75" x14ac:dyDescent="0.25">
      <c r="A962" s="254"/>
      <c r="B962" s="254"/>
      <c r="C962" s="255"/>
      <c r="D962" s="619"/>
      <c r="E962" s="251"/>
      <c r="F962" s="839"/>
      <c r="G962" s="839"/>
      <c r="H962" s="839"/>
      <c r="I962" s="251"/>
      <c r="J962" s="251"/>
      <c r="K962" s="251"/>
      <c r="L962" s="251"/>
      <c r="M962" s="251"/>
      <c r="N962" s="251"/>
      <c r="O962" s="251"/>
      <c r="P962" s="251"/>
      <c r="Q962" s="251"/>
      <c r="R962" s="251"/>
      <c r="S962" s="251"/>
      <c r="T962" s="251"/>
      <c r="U962" s="251"/>
      <c r="V962" s="251"/>
      <c r="W962" s="251"/>
      <c r="X962" s="251"/>
      <c r="Y962" s="251"/>
    </row>
    <row r="963" spans="1:25" ht="15.75" x14ac:dyDescent="0.25">
      <c r="A963" s="254"/>
      <c r="B963" s="254"/>
      <c r="C963" s="255"/>
      <c r="D963" s="619"/>
      <c r="E963" s="251"/>
      <c r="F963" s="839"/>
      <c r="G963" s="839"/>
      <c r="H963" s="839"/>
      <c r="I963" s="251"/>
      <c r="J963" s="251"/>
      <c r="K963" s="251"/>
      <c r="L963" s="251"/>
      <c r="M963" s="251"/>
      <c r="N963" s="251"/>
      <c r="O963" s="251"/>
      <c r="P963" s="251"/>
      <c r="Q963" s="251"/>
      <c r="R963" s="251"/>
      <c r="S963" s="251"/>
      <c r="T963" s="251"/>
      <c r="U963" s="251"/>
      <c r="V963" s="251"/>
      <c r="W963" s="251"/>
      <c r="X963" s="251"/>
      <c r="Y963" s="251"/>
    </row>
    <row r="964" spans="1:25" ht="15.75" x14ac:dyDescent="0.25">
      <c r="A964" s="254"/>
      <c r="B964" s="254"/>
      <c r="C964" s="255"/>
      <c r="D964" s="619"/>
      <c r="E964" s="251"/>
      <c r="F964" s="839"/>
      <c r="G964" s="839"/>
      <c r="H964" s="839"/>
      <c r="I964" s="251"/>
      <c r="J964" s="251"/>
      <c r="K964" s="251"/>
      <c r="L964" s="251"/>
      <c r="M964" s="251"/>
      <c r="N964" s="251"/>
      <c r="O964" s="251"/>
      <c r="P964" s="251"/>
      <c r="Q964" s="251"/>
      <c r="R964" s="251"/>
      <c r="S964" s="251"/>
      <c r="T964" s="251"/>
      <c r="U964" s="251"/>
      <c r="V964" s="251"/>
      <c r="W964" s="251"/>
      <c r="X964" s="251"/>
      <c r="Y964" s="251"/>
    </row>
    <row r="965" spans="1:25" ht="15.75" x14ac:dyDescent="0.25">
      <c r="A965" s="254"/>
      <c r="B965" s="254"/>
      <c r="C965" s="255"/>
      <c r="D965" s="619"/>
      <c r="E965" s="251"/>
      <c r="F965" s="839"/>
      <c r="G965" s="839"/>
      <c r="H965" s="839"/>
      <c r="I965" s="251"/>
      <c r="J965" s="251"/>
      <c r="K965" s="251"/>
      <c r="L965" s="251"/>
      <c r="M965" s="251"/>
      <c r="N965" s="251"/>
      <c r="O965" s="251"/>
      <c r="P965" s="251"/>
      <c r="Q965" s="251"/>
      <c r="R965" s="251"/>
      <c r="S965" s="251"/>
      <c r="T965" s="251"/>
      <c r="U965" s="251"/>
      <c r="V965" s="251"/>
      <c r="W965" s="251"/>
      <c r="X965" s="251"/>
      <c r="Y965" s="251"/>
    </row>
    <row r="966" spans="1:25" ht="15.75" x14ac:dyDescent="0.25">
      <c r="A966" s="254"/>
      <c r="B966" s="254"/>
      <c r="C966" s="255"/>
      <c r="D966" s="619"/>
      <c r="E966" s="251"/>
      <c r="F966" s="839"/>
      <c r="G966" s="839"/>
      <c r="H966" s="839"/>
      <c r="I966" s="251"/>
      <c r="J966" s="251"/>
      <c r="K966" s="251"/>
      <c r="L966" s="251"/>
      <c r="M966" s="251"/>
      <c r="N966" s="251"/>
      <c r="O966" s="251"/>
      <c r="P966" s="251"/>
      <c r="Q966" s="251"/>
      <c r="R966" s="251"/>
      <c r="S966" s="251"/>
      <c r="T966" s="251"/>
      <c r="U966" s="251"/>
      <c r="V966" s="251"/>
      <c r="W966" s="251"/>
      <c r="X966" s="251"/>
      <c r="Y966" s="251"/>
    </row>
    <row r="967" spans="1:25" ht="15.75" x14ac:dyDescent="0.25">
      <c r="A967" s="254"/>
      <c r="B967" s="254"/>
      <c r="C967" s="255"/>
      <c r="D967" s="619"/>
      <c r="E967" s="251"/>
      <c r="F967" s="839"/>
      <c r="G967" s="839"/>
      <c r="H967" s="839"/>
      <c r="I967" s="251"/>
      <c r="J967" s="251"/>
      <c r="K967" s="251"/>
      <c r="L967" s="251"/>
      <c r="M967" s="251"/>
      <c r="N967" s="251"/>
      <c r="O967" s="251"/>
      <c r="P967" s="251"/>
      <c r="Q967" s="251"/>
      <c r="R967" s="251"/>
      <c r="S967" s="251"/>
      <c r="T967" s="251"/>
      <c r="U967" s="251"/>
      <c r="V967" s="251"/>
      <c r="W967" s="251"/>
      <c r="X967" s="251"/>
      <c r="Y967" s="251"/>
    </row>
    <row r="968" spans="1:25" ht="15.75" x14ac:dyDescent="0.25">
      <c r="A968" s="254"/>
      <c r="B968" s="254"/>
      <c r="C968" s="255"/>
      <c r="D968" s="619"/>
      <c r="E968" s="251"/>
      <c r="F968" s="839"/>
      <c r="G968" s="839"/>
      <c r="H968" s="839"/>
      <c r="I968" s="251"/>
      <c r="J968" s="251"/>
      <c r="K968" s="251"/>
      <c r="L968" s="251"/>
      <c r="M968" s="251"/>
      <c r="N968" s="251"/>
      <c r="O968" s="251"/>
      <c r="P968" s="251"/>
      <c r="Q968" s="251"/>
      <c r="R968" s="251"/>
      <c r="S968" s="251"/>
      <c r="T968" s="251"/>
      <c r="U968" s="251"/>
      <c r="V968" s="251"/>
      <c r="W968" s="251"/>
      <c r="X968" s="251"/>
      <c r="Y968" s="251"/>
    </row>
    <row r="969" spans="1:25" ht="15.75" x14ac:dyDescent="0.25">
      <c r="A969" s="254"/>
      <c r="B969" s="254"/>
      <c r="C969" s="255"/>
      <c r="D969" s="619"/>
      <c r="E969" s="251"/>
      <c r="F969" s="839"/>
      <c r="G969" s="839"/>
      <c r="H969" s="839"/>
      <c r="I969" s="251"/>
      <c r="J969" s="251"/>
      <c r="K969" s="251"/>
      <c r="L969" s="251"/>
      <c r="M969" s="251"/>
      <c r="N969" s="251"/>
      <c r="O969" s="251"/>
      <c r="P969" s="251"/>
      <c r="Q969" s="251"/>
      <c r="R969" s="251"/>
      <c r="S969" s="251"/>
      <c r="T969" s="251"/>
      <c r="U969" s="251"/>
      <c r="V969" s="251"/>
      <c r="W969" s="251"/>
      <c r="X969" s="251"/>
      <c r="Y969" s="251"/>
    </row>
    <row r="970" spans="1:25" ht="15.75" x14ac:dyDescent="0.25">
      <c r="A970" s="254"/>
      <c r="B970" s="254"/>
      <c r="C970" s="255"/>
      <c r="D970" s="619"/>
      <c r="E970" s="251"/>
      <c r="F970" s="839"/>
      <c r="G970" s="839"/>
      <c r="H970" s="839"/>
      <c r="I970" s="251"/>
      <c r="J970" s="251"/>
      <c r="K970" s="251"/>
      <c r="L970" s="251"/>
      <c r="M970" s="251"/>
      <c r="N970" s="251"/>
      <c r="O970" s="251"/>
      <c r="P970" s="251"/>
      <c r="Q970" s="251"/>
      <c r="R970" s="251"/>
      <c r="S970" s="251"/>
      <c r="T970" s="251"/>
      <c r="U970" s="251"/>
      <c r="V970" s="251"/>
      <c r="W970" s="251"/>
      <c r="X970" s="251"/>
      <c r="Y970" s="251"/>
    </row>
    <row r="971" spans="1:25" ht="15.75" x14ac:dyDescent="0.25">
      <c r="A971" s="254"/>
      <c r="B971" s="254"/>
      <c r="C971" s="255"/>
      <c r="D971" s="619"/>
      <c r="E971" s="251"/>
      <c r="F971" s="839"/>
      <c r="G971" s="839"/>
      <c r="H971" s="839"/>
      <c r="I971" s="251"/>
      <c r="J971" s="251"/>
      <c r="K971" s="251"/>
      <c r="L971" s="251"/>
      <c r="M971" s="251"/>
      <c r="N971" s="251"/>
      <c r="O971" s="251"/>
      <c r="P971" s="251"/>
      <c r="Q971" s="251"/>
      <c r="R971" s="251"/>
      <c r="S971" s="251"/>
      <c r="T971" s="251"/>
      <c r="U971" s="251"/>
      <c r="V971" s="251"/>
      <c r="W971" s="251"/>
      <c r="X971" s="251"/>
      <c r="Y971" s="251"/>
    </row>
    <row r="972" spans="1:25" ht="15.75" x14ac:dyDescent="0.25">
      <c r="A972" s="254"/>
      <c r="B972" s="254"/>
      <c r="C972" s="255"/>
      <c r="D972" s="619"/>
      <c r="E972" s="251"/>
      <c r="F972" s="839"/>
      <c r="G972" s="839"/>
      <c r="H972" s="839"/>
      <c r="I972" s="251"/>
      <c r="J972" s="251"/>
      <c r="K972" s="251"/>
      <c r="L972" s="251"/>
      <c r="M972" s="251"/>
      <c r="N972" s="251"/>
      <c r="O972" s="251"/>
      <c r="P972" s="251"/>
      <c r="Q972" s="251"/>
      <c r="R972" s="251"/>
      <c r="S972" s="251"/>
      <c r="T972" s="251"/>
      <c r="U972" s="251"/>
      <c r="V972" s="251"/>
      <c r="W972" s="251"/>
      <c r="X972" s="251"/>
      <c r="Y972" s="251"/>
    </row>
    <row r="973" spans="1:25" ht="15.75" x14ac:dyDescent="0.25">
      <c r="A973" s="254"/>
      <c r="B973" s="254"/>
      <c r="C973" s="255"/>
      <c r="D973" s="619"/>
      <c r="E973" s="251"/>
      <c r="F973" s="839"/>
      <c r="G973" s="839"/>
      <c r="H973" s="839"/>
      <c r="I973" s="251"/>
      <c r="J973" s="251"/>
      <c r="K973" s="251"/>
      <c r="L973" s="251"/>
      <c r="M973" s="251"/>
      <c r="N973" s="251"/>
      <c r="O973" s="251"/>
      <c r="P973" s="251"/>
      <c r="Q973" s="251"/>
      <c r="R973" s="251"/>
      <c r="S973" s="251"/>
      <c r="T973" s="251"/>
      <c r="U973" s="251"/>
      <c r="V973" s="251"/>
      <c r="W973" s="251"/>
      <c r="X973" s="251"/>
      <c r="Y973" s="251"/>
    </row>
    <row r="974" spans="1:25" ht="15.75" x14ac:dyDescent="0.25">
      <c r="A974" s="254"/>
      <c r="B974" s="254"/>
      <c r="C974" s="255"/>
      <c r="D974" s="619"/>
      <c r="E974" s="251"/>
      <c r="F974" s="839"/>
      <c r="G974" s="839"/>
      <c r="H974" s="839"/>
      <c r="I974" s="251"/>
      <c r="J974" s="251"/>
      <c r="K974" s="251"/>
      <c r="L974" s="251"/>
      <c r="M974" s="251"/>
      <c r="N974" s="251"/>
      <c r="O974" s="251"/>
      <c r="P974" s="251"/>
      <c r="Q974" s="251"/>
      <c r="R974" s="251"/>
      <c r="S974" s="251"/>
      <c r="T974" s="251"/>
      <c r="U974" s="251"/>
      <c r="V974" s="251"/>
      <c r="W974" s="251"/>
      <c r="X974" s="251"/>
      <c r="Y974" s="251"/>
    </row>
    <row r="975" spans="1:25" ht="15.75" x14ac:dyDescent="0.25">
      <c r="A975" s="254"/>
      <c r="B975" s="254"/>
      <c r="C975" s="255"/>
      <c r="D975" s="619"/>
      <c r="E975" s="251"/>
      <c r="F975" s="839"/>
      <c r="G975" s="839"/>
      <c r="H975" s="839"/>
      <c r="I975" s="251"/>
      <c r="J975" s="251"/>
      <c r="K975" s="251"/>
      <c r="L975" s="251"/>
      <c r="M975" s="251"/>
      <c r="N975" s="251"/>
      <c r="O975" s="251"/>
      <c r="P975" s="251"/>
      <c r="Q975" s="251"/>
      <c r="R975" s="251"/>
      <c r="S975" s="251"/>
      <c r="T975" s="251"/>
      <c r="U975" s="251"/>
      <c r="V975" s="251"/>
      <c r="W975" s="251"/>
      <c r="X975" s="251"/>
      <c r="Y975" s="251"/>
    </row>
    <row r="976" spans="1:25" ht="15.75" x14ac:dyDescent="0.25">
      <c r="A976" s="254"/>
      <c r="B976" s="254"/>
      <c r="C976" s="255"/>
      <c r="D976" s="619"/>
      <c r="E976" s="251"/>
      <c r="F976" s="839"/>
      <c r="G976" s="839"/>
      <c r="H976" s="839"/>
      <c r="I976" s="251"/>
      <c r="J976" s="251"/>
      <c r="K976" s="251"/>
      <c r="L976" s="251"/>
      <c r="M976" s="251"/>
      <c r="N976" s="251"/>
      <c r="O976" s="251"/>
      <c r="P976" s="251"/>
      <c r="Q976" s="251"/>
      <c r="R976" s="251"/>
      <c r="S976" s="251"/>
      <c r="T976" s="251"/>
      <c r="U976" s="251"/>
      <c r="V976" s="251"/>
      <c r="W976" s="251"/>
      <c r="X976" s="251"/>
      <c r="Y976" s="251"/>
    </row>
    <row r="977" spans="1:25" ht="15.75" x14ac:dyDescent="0.25">
      <c r="A977" s="254"/>
      <c r="B977" s="254"/>
      <c r="C977" s="255"/>
      <c r="D977" s="619"/>
      <c r="E977" s="251"/>
      <c r="F977" s="839"/>
      <c r="G977" s="839"/>
      <c r="H977" s="839"/>
      <c r="I977" s="251"/>
      <c r="J977" s="251"/>
      <c r="K977" s="251"/>
      <c r="L977" s="251"/>
      <c r="M977" s="251"/>
      <c r="N977" s="251"/>
      <c r="O977" s="251"/>
      <c r="P977" s="251"/>
      <c r="Q977" s="251"/>
      <c r="R977" s="251"/>
      <c r="S977" s="251"/>
      <c r="T977" s="251"/>
      <c r="U977" s="251"/>
      <c r="V977" s="251"/>
      <c r="W977" s="251"/>
      <c r="X977" s="251"/>
      <c r="Y977" s="251"/>
    </row>
    <row r="978" spans="1:25" ht="15.75" x14ac:dyDescent="0.25">
      <c r="A978" s="254"/>
      <c r="B978" s="254"/>
      <c r="C978" s="255"/>
      <c r="D978" s="619"/>
      <c r="E978" s="251"/>
      <c r="F978" s="839"/>
      <c r="G978" s="839"/>
      <c r="H978" s="839"/>
      <c r="I978" s="251"/>
      <c r="J978" s="251"/>
      <c r="K978" s="251"/>
      <c r="L978" s="251"/>
      <c r="M978" s="251"/>
      <c r="N978" s="251"/>
      <c r="O978" s="251"/>
      <c r="P978" s="251"/>
      <c r="Q978" s="251"/>
      <c r="R978" s="251"/>
      <c r="S978" s="251"/>
      <c r="T978" s="251"/>
      <c r="U978" s="251"/>
      <c r="V978" s="251"/>
      <c r="W978" s="251"/>
      <c r="X978" s="251"/>
      <c r="Y978" s="251"/>
    </row>
    <row r="979" spans="1:25" ht="15.75" x14ac:dyDescent="0.25">
      <c r="A979" s="254"/>
      <c r="B979" s="254"/>
      <c r="C979" s="255"/>
      <c r="D979" s="619"/>
      <c r="E979" s="251"/>
      <c r="F979" s="839"/>
      <c r="G979" s="839"/>
      <c r="H979" s="839"/>
      <c r="I979" s="251"/>
      <c r="J979" s="251"/>
      <c r="K979" s="251"/>
      <c r="L979" s="251"/>
      <c r="M979" s="251"/>
      <c r="N979" s="251"/>
      <c r="O979" s="251"/>
      <c r="P979" s="251"/>
      <c r="Q979" s="251"/>
      <c r="R979" s="251"/>
      <c r="S979" s="251"/>
      <c r="T979" s="251"/>
      <c r="U979" s="251"/>
      <c r="V979" s="251"/>
      <c r="W979" s="251"/>
      <c r="X979" s="251"/>
      <c r="Y979" s="251"/>
    </row>
    <row r="980" spans="1:25" ht="15.75" x14ac:dyDescent="0.25">
      <c r="A980" s="254"/>
      <c r="B980" s="254"/>
      <c r="C980" s="255"/>
      <c r="D980" s="619"/>
      <c r="E980" s="251"/>
      <c r="F980" s="839"/>
      <c r="G980" s="839"/>
      <c r="H980" s="839"/>
      <c r="I980" s="251"/>
      <c r="J980" s="251"/>
      <c r="K980" s="251"/>
      <c r="L980" s="251"/>
      <c r="M980" s="251"/>
      <c r="N980" s="251"/>
      <c r="O980" s="251"/>
      <c r="P980" s="251"/>
      <c r="Q980" s="251"/>
      <c r="R980" s="251"/>
      <c r="S980" s="251"/>
      <c r="T980" s="251"/>
      <c r="U980" s="251"/>
      <c r="V980" s="251"/>
      <c r="W980" s="251"/>
      <c r="X980" s="251"/>
      <c r="Y980" s="251"/>
    </row>
    <row r="981" spans="1:25" ht="15.75" x14ac:dyDescent="0.25">
      <c r="A981" s="254"/>
      <c r="B981" s="254"/>
      <c r="C981" s="255"/>
      <c r="D981" s="619"/>
      <c r="E981" s="251"/>
      <c r="F981" s="839"/>
      <c r="G981" s="839"/>
      <c r="H981" s="839"/>
      <c r="I981" s="251"/>
      <c r="J981" s="251"/>
      <c r="K981" s="251"/>
      <c r="L981" s="251"/>
      <c r="M981" s="251"/>
      <c r="N981" s="251"/>
      <c r="O981" s="251"/>
      <c r="P981" s="251"/>
      <c r="Q981" s="251"/>
      <c r="R981" s="251"/>
      <c r="S981" s="251"/>
      <c r="T981" s="251"/>
      <c r="U981" s="251"/>
      <c r="V981" s="251"/>
      <c r="W981" s="251"/>
      <c r="X981" s="251"/>
      <c r="Y981" s="251"/>
    </row>
    <row r="982" spans="1:25" ht="15.75" x14ac:dyDescent="0.25">
      <c r="A982" s="254"/>
      <c r="B982" s="254"/>
      <c r="C982" s="255"/>
      <c r="D982" s="619"/>
      <c r="E982" s="251"/>
      <c r="F982" s="839"/>
      <c r="G982" s="839"/>
      <c r="H982" s="839"/>
      <c r="I982" s="251"/>
      <c r="J982" s="251"/>
      <c r="K982" s="251"/>
      <c r="L982" s="251"/>
      <c r="M982" s="251"/>
      <c r="N982" s="251"/>
      <c r="O982" s="251"/>
      <c r="P982" s="251"/>
      <c r="Q982" s="251"/>
      <c r="R982" s="251"/>
      <c r="S982" s="251"/>
      <c r="T982" s="251"/>
      <c r="U982" s="251"/>
      <c r="V982" s="251"/>
      <c r="W982" s="251"/>
      <c r="X982" s="251"/>
      <c r="Y982" s="251"/>
    </row>
    <row r="983" spans="1:25" ht="15.75" x14ac:dyDescent="0.25">
      <c r="A983" s="254"/>
      <c r="B983" s="254"/>
      <c r="C983" s="255"/>
      <c r="D983" s="619"/>
      <c r="E983" s="251"/>
      <c r="F983" s="839"/>
      <c r="G983" s="839"/>
      <c r="H983" s="839"/>
      <c r="I983" s="251"/>
      <c r="J983" s="251"/>
      <c r="K983" s="251"/>
      <c r="L983" s="251"/>
      <c r="M983" s="251"/>
      <c r="N983" s="251"/>
      <c r="O983" s="251"/>
      <c r="P983" s="251"/>
      <c r="Q983" s="251"/>
      <c r="R983" s="251"/>
      <c r="S983" s="251"/>
      <c r="T983" s="251"/>
      <c r="U983" s="251"/>
      <c r="V983" s="251"/>
      <c r="W983" s="251"/>
      <c r="X983" s="251"/>
      <c r="Y983" s="251"/>
    </row>
    <row r="984" spans="1:25" ht="15.75" x14ac:dyDescent="0.25">
      <c r="A984" s="254"/>
      <c r="B984" s="254"/>
      <c r="C984" s="255"/>
      <c r="D984" s="619"/>
      <c r="E984" s="251"/>
      <c r="F984" s="839"/>
      <c r="G984" s="839"/>
      <c r="H984" s="839"/>
      <c r="I984" s="251"/>
      <c r="J984" s="251"/>
      <c r="K984" s="251"/>
      <c r="L984" s="251"/>
      <c r="M984" s="251"/>
      <c r="N984" s="251"/>
      <c r="O984" s="251"/>
      <c r="P984" s="251"/>
      <c r="Q984" s="251"/>
      <c r="R984" s="251"/>
      <c r="S984" s="251"/>
      <c r="T984" s="251"/>
      <c r="U984" s="251"/>
      <c r="V984" s="251"/>
      <c r="W984" s="251"/>
      <c r="X984" s="251"/>
      <c r="Y984" s="251"/>
    </row>
  </sheetData>
  <mergeCells count="1">
    <mergeCell ref="A9:H9"/>
  </mergeCells>
  <pageMargins left="0.51181102362204722" right="0.11811023622047245" top="0.74803149606299213" bottom="0.74803149606299213" header="0.31496062992125984" footer="0.31496062992125984"/>
  <pageSetup scale="8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topLeftCell="A7" workbookViewId="0">
      <selection activeCell="D9" sqref="D9:E9"/>
    </sheetView>
  </sheetViews>
  <sheetFormatPr defaultColWidth="10.85546875" defaultRowHeight="15.75" x14ac:dyDescent="0.25"/>
  <cols>
    <col min="1" max="1" width="5.42578125" style="254" customWidth="1"/>
    <col min="2" max="2" width="8.7109375" style="619" customWidth="1"/>
    <col min="3" max="3" width="9" style="619" customWidth="1"/>
    <col min="4" max="4" width="10" style="619" customWidth="1"/>
    <col min="5" max="5" width="46.85546875" style="251" customWidth="1"/>
    <col min="6" max="16384" width="10.85546875" style="251"/>
  </cols>
  <sheetData>
    <row r="1" spans="1:5" x14ac:dyDescent="0.25">
      <c r="A1" s="1058" t="s">
        <v>759</v>
      </c>
      <c r="B1" s="1058"/>
      <c r="C1" s="1058"/>
      <c r="D1" s="1058"/>
      <c r="E1" s="1058"/>
    </row>
    <row r="2" spans="1:5" s="456" customFormat="1" x14ac:dyDescent="0.25">
      <c r="A2" s="611" t="s">
        <v>31</v>
      </c>
      <c r="B2" s="480" t="s">
        <v>619</v>
      </c>
      <c r="C2" s="480" t="s">
        <v>760</v>
      </c>
      <c r="D2" s="1154" t="s">
        <v>2</v>
      </c>
      <c r="E2" s="1155"/>
    </row>
    <row r="3" spans="1:5" ht="409.5" x14ac:dyDescent="0.25">
      <c r="A3" s="304">
        <v>1</v>
      </c>
      <c r="B3" s="612" t="s">
        <v>761</v>
      </c>
      <c r="C3" s="612" t="s">
        <v>762</v>
      </c>
      <c r="D3" s="612" t="s">
        <v>763</v>
      </c>
      <c r="E3" s="613" t="s">
        <v>764</v>
      </c>
    </row>
    <row r="4" spans="1:5" ht="94.5" x14ac:dyDescent="0.25">
      <c r="A4" s="304">
        <v>2</v>
      </c>
      <c r="B4" s="612" t="s">
        <v>761</v>
      </c>
      <c r="C4" s="481" t="s">
        <v>762</v>
      </c>
      <c r="D4" s="481" t="s">
        <v>765</v>
      </c>
      <c r="E4" s="614" t="s">
        <v>766</v>
      </c>
    </row>
    <row r="5" spans="1:5" ht="157.5" x14ac:dyDescent="0.25">
      <c r="A5" s="304">
        <v>3</v>
      </c>
      <c r="B5" s="481" t="s">
        <v>767</v>
      </c>
      <c r="C5" s="481" t="s">
        <v>768</v>
      </c>
      <c r="D5" s="481" t="s">
        <v>769</v>
      </c>
      <c r="E5" s="615" t="s">
        <v>770</v>
      </c>
    </row>
    <row r="6" spans="1:5" s="456" customFormat="1" x14ac:dyDescent="0.25">
      <c r="A6" s="611" t="s">
        <v>31</v>
      </c>
      <c r="B6" s="480" t="s">
        <v>619</v>
      </c>
      <c r="C6" s="480" t="s">
        <v>760</v>
      </c>
      <c r="D6" s="1154" t="s">
        <v>2</v>
      </c>
      <c r="E6" s="1155"/>
    </row>
    <row r="7" spans="1:5" ht="405" x14ac:dyDescent="0.25">
      <c r="A7" s="304"/>
      <c r="B7" s="1156" t="s">
        <v>767</v>
      </c>
      <c r="C7" s="1156" t="s">
        <v>768</v>
      </c>
      <c r="D7" s="612" t="s">
        <v>771</v>
      </c>
      <c r="E7" s="616" t="s">
        <v>772</v>
      </c>
    </row>
    <row r="8" spans="1:5" ht="409.5" x14ac:dyDescent="0.25">
      <c r="A8" s="304">
        <v>4</v>
      </c>
      <c r="B8" s="1157"/>
      <c r="C8" s="1157"/>
      <c r="D8" s="612" t="s">
        <v>773</v>
      </c>
      <c r="E8" s="616" t="s">
        <v>774</v>
      </c>
    </row>
    <row r="9" spans="1:5" s="456" customFormat="1" x14ac:dyDescent="0.25">
      <c r="A9" s="611" t="s">
        <v>31</v>
      </c>
      <c r="B9" s="480" t="s">
        <v>619</v>
      </c>
      <c r="C9" s="480" t="s">
        <v>760</v>
      </c>
      <c r="D9" s="1154" t="s">
        <v>2</v>
      </c>
      <c r="E9" s="1155"/>
    </row>
    <row r="10" spans="1:5" ht="195" x14ac:dyDescent="0.25">
      <c r="A10" s="304"/>
      <c r="B10" s="481" t="s">
        <v>767</v>
      </c>
      <c r="C10" s="481" t="s">
        <v>768</v>
      </c>
      <c r="D10" s="612" t="s">
        <v>773</v>
      </c>
      <c r="E10" s="616" t="s">
        <v>775</v>
      </c>
    </row>
    <row r="11" spans="1:5" ht="120" x14ac:dyDescent="0.25">
      <c r="A11" s="1150">
        <v>5</v>
      </c>
      <c r="B11" s="1159" t="s">
        <v>776</v>
      </c>
      <c r="C11" s="1152" t="s">
        <v>777</v>
      </c>
      <c r="D11" s="612" t="s">
        <v>778</v>
      </c>
      <c r="E11" s="617" t="s">
        <v>779</v>
      </c>
    </row>
    <row r="12" spans="1:5" ht="75" x14ac:dyDescent="0.25">
      <c r="A12" s="1158"/>
      <c r="B12" s="1159"/>
      <c r="C12" s="1160"/>
      <c r="D12" s="1152" t="s">
        <v>780</v>
      </c>
      <c r="E12" s="616" t="s">
        <v>781</v>
      </c>
    </row>
    <row r="13" spans="1:5" ht="75" x14ac:dyDescent="0.25">
      <c r="A13" s="1151"/>
      <c r="B13" s="1159"/>
      <c r="C13" s="1153"/>
      <c r="D13" s="1153"/>
      <c r="E13" s="617" t="s">
        <v>782</v>
      </c>
    </row>
    <row r="14" spans="1:5" ht="270" x14ac:dyDescent="0.25">
      <c r="A14" s="304">
        <v>6</v>
      </c>
      <c r="B14" s="600" t="s">
        <v>783</v>
      </c>
      <c r="C14" s="600" t="s">
        <v>784</v>
      </c>
      <c r="D14" s="612" t="s">
        <v>785</v>
      </c>
      <c r="E14" s="616" t="s">
        <v>786</v>
      </c>
    </row>
    <row r="15" spans="1:5" s="456" customFormat="1" x14ac:dyDescent="0.25">
      <c r="A15" s="611" t="s">
        <v>31</v>
      </c>
      <c r="B15" s="480" t="s">
        <v>619</v>
      </c>
      <c r="C15" s="480" t="s">
        <v>760</v>
      </c>
      <c r="D15" s="1154" t="s">
        <v>2</v>
      </c>
      <c r="E15" s="1155"/>
    </row>
    <row r="16" spans="1:5" ht="90" x14ac:dyDescent="0.25">
      <c r="A16" s="1150"/>
      <c r="B16" s="1152" t="s">
        <v>783</v>
      </c>
      <c r="C16" s="1152" t="s">
        <v>784</v>
      </c>
      <c r="D16" s="612" t="s">
        <v>787</v>
      </c>
      <c r="E16" s="616" t="s">
        <v>788</v>
      </c>
    </row>
    <row r="17" spans="1:5" ht="150" x14ac:dyDescent="0.25">
      <c r="A17" s="1151"/>
      <c r="B17" s="1153"/>
      <c r="C17" s="1153"/>
      <c r="D17" s="612" t="s">
        <v>789</v>
      </c>
      <c r="E17" s="616" t="s">
        <v>790</v>
      </c>
    </row>
    <row r="18" spans="1:5" ht="75" x14ac:dyDescent="0.25">
      <c r="A18" s="304">
        <v>7</v>
      </c>
      <c r="B18" s="612" t="s">
        <v>791</v>
      </c>
      <c r="C18" s="612" t="s">
        <v>784</v>
      </c>
      <c r="D18" s="612" t="s">
        <v>792</v>
      </c>
      <c r="E18" s="618" t="s">
        <v>793</v>
      </c>
    </row>
    <row r="19" spans="1:5" x14ac:dyDescent="0.25">
      <c r="E19" s="620"/>
    </row>
    <row r="20" spans="1:5" x14ac:dyDescent="0.25">
      <c r="E20" s="620"/>
    </row>
    <row r="21" spans="1:5" x14ac:dyDescent="0.25">
      <c r="E21" s="620"/>
    </row>
    <row r="22" spans="1:5" x14ac:dyDescent="0.25">
      <c r="E22" s="620"/>
    </row>
    <row r="23" spans="1:5" x14ac:dyDescent="0.25">
      <c r="E23" s="620"/>
    </row>
    <row r="24" spans="1:5" x14ac:dyDescent="0.25">
      <c r="E24" s="620"/>
    </row>
    <row r="25" spans="1:5" x14ac:dyDescent="0.25">
      <c r="E25" s="620"/>
    </row>
    <row r="26" spans="1:5" x14ac:dyDescent="0.25">
      <c r="E26" s="620"/>
    </row>
  </sheetData>
  <mergeCells count="14">
    <mergeCell ref="A16:A17"/>
    <mergeCell ref="B16:B17"/>
    <mergeCell ref="C16:C17"/>
    <mergeCell ref="A1:E1"/>
    <mergeCell ref="D2:E2"/>
    <mergeCell ref="D6:E6"/>
    <mergeCell ref="B7:B8"/>
    <mergeCell ref="C7:C8"/>
    <mergeCell ref="D9:E9"/>
    <mergeCell ref="A11:A13"/>
    <mergeCell ref="B11:B13"/>
    <mergeCell ref="C11:C13"/>
    <mergeCell ref="D12:D13"/>
    <mergeCell ref="D15:E15"/>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2"/>
  <sheetViews>
    <sheetView view="pageBreakPreview" zoomScaleSheetLayoutView="100" workbookViewId="0">
      <selection activeCell="D9" sqref="D9:E9"/>
    </sheetView>
  </sheetViews>
  <sheetFormatPr defaultColWidth="8.85546875" defaultRowHeight="15.75" x14ac:dyDescent="0.25"/>
  <cols>
    <col min="1" max="1" width="6.28515625" style="283" customWidth="1"/>
    <col min="2" max="2" width="14.85546875" style="257" customWidth="1"/>
    <col min="3" max="3" width="8.85546875" style="254"/>
    <col min="4" max="4" width="29.85546875" style="257" customWidth="1"/>
    <col min="5" max="5" width="38.42578125" style="257" customWidth="1"/>
    <col min="6" max="6" width="9.28515625" style="283" customWidth="1"/>
    <col min="7" max="7" width="12.85546875" style="284" customWidth="1"/>
    <col min="8" max="8" width="13.28515625" style="284" customWidth="1"/>
    <col min="9" max="16384" width="8.85546875" style="251"/>
  </cols>
  <sheetData>
    <row r="2" spans="1:10" s="257" customFormat="1" ht="29.45" customHeight="1" x14ac:dyDescent="0.3">
      <c r="A2" s="1161" t="s">
        <v>859</v>
      </c>
      <c r="B2" s="1161"/>
      <c r="C2" s="1161"/>
      <c r="D2" s="1161"/>
      <c r="E2" s="1161"/>
      <c r="F2" s="1161"/>
      <c r="G2" s="1161"/>
      <c r="H2" s="298"/>
    </row>
    <row r="3" spans="1:10" x14ac:dyDescent="0.25">
      <c r="D3" s="223"/>
    </row>
    <row r="4" spans="1:10" ht="63" x14ac:dyDescent="0.25">
      <c r="A4" s="285" t="s">
        <v>1</v>
      </c>
      <c r="B4" s="286" t="s">
        <v>619</v>
      </c>
      <c r="C4" s="286" t="s">
        <v>620</v>
      </c>
      <c r="D4" s="286" t="s">
        <v>621</v>
      </c>
      <c r="E4" s="286" t="s">
        <v>622</v>
      </c>
      <c r="F4" s="286" t="s">
        <v>623</v>
      </c>
      <c r="G4" s="287" t="s">
        <v>624</v>
      </c>
      <c r="H4" s="287" t="s">
        <v>625</v>
      </c>
    </row>
    <row r="5" spans="1:10" s="255" customFormat="1" ht="61.5" customHeight="1" x14ac:dyDescent="0.25">
      <c r="A5" s="288">
        <v>1</v>
      </c>
      <c r="B5" s="289" t="s">
        <v>626</v>
      </c>
      <c r="C5" s="290" t="s">
        <v>627</v>
      </c>
      <c r="D5" s="291" t="s">
        <v>628</v>
      </c>
      <c r="E5" s="289" t="s">
        <v>629</v>
      </c>
      <c r="F5" s="288">
        <v>55</v>
      </c>
      <c r="G5" s="292">
        <f>ROUND(H5/F5/3,0)</f>
        <v>72727</v>
      </c>
      <c r="H5" s="292">
        <v>12000000</v>
      </c>
    </row>
    <row r="6" spans="1:10" s="255" customFormat="1" ht="49.7" customHeight="1" x14ac:dyDescent="0.25">
      <c r="A6" s="288">
        <v>2</v>
      </c>
      <c r="B6" s="293" t="s">
        <v>630</v>
      </c>
      <c r="C6" s="290" t="s">
        <v>631</v>
      </c>
      <c r="D6" s="291" t="s">
        <v>632</v>
      </c>
      <c r="E6" s="289" t="s">
        <v>633</v>
      </c>
      <c r="F6" s="288">
        <v>50</v>
      </c>
      <c r="G6" s="292">
        <f>ROUND(H6/F6,0)</f>
        <v>220000</v>
      </c>
      <c r="H6" s="292">
        <v>11000000</v>
      </c>
    </row>
    <row r="7" spans="1:10" s="255" customFormat="1" ht="39.950000000000003" customHeight="1" x14ac:dyDescent="0.25">
      <c r="A7" s="288">
        <v>3</v>
      </c>
      <c r="B7" s="293" t="s">
        <v>634</v>
      </c>
      <c r="C7" s="290" t="s">
        <v>635</v>
      </c>
      <c r="D7" s="291" t="s">
        <v>636</v>
      </c>
      <c r="E7" s="289" t="s">
        <v>637</v>
      </c>
      <c r="F7" s="288">
        <v>150</v>
      </c>
      <c r="G7" s="292">
        <f>ROUND(H7/F7,0)</f>
        <v>80000</v>
      </c>
      <c r="H7" s="292">
        <v>12000000</v>
      </c>
    </row>
    <row r="8" spans="1:10" s="255" customFormat="1" ht="49.35" customHeight="1" x14ac:dyDescent="0.25">
      <c r="A8" s="288">
        <v>4</v>
      </c>
      <c r="B8" s="293" t="s">
        <v>626</v>
      </c>
      <c r="C8" s="290" t="s">
        <v>638</v>
      </c>
      <c r="D8" s="291" t="s">
        <v>639</v>
      </c>
      <c r="E8" s="289" t="s">
        <v>640</v>
      </c>
      <c r="F8" s="288">
        <v>48</v>
      </c>
      <c r="G8" s="292">
        <f>ROUND(H8/(F8*3),0)</f>
        <v>48611</v>
      </c>
      <c r="H8" s="292">
        <v>7000000</v>
      </c>
    </row>
    <row r="9" spans="1:10" s="255" customFormat="1" ht="66" customHeight="1" x14ac:dyDescent="0.25">
      <c r="A9" s="288">
        <v>5</v>
      </c>
      <c r="B9" s="293" t="s">
        <v>642</v>
      </c>
      <c r="C9" s="290" t="s">
        <v>643</v>
      </c>
      <c r="D9" s="291" t="s">
        <v>644</v>
      </c>
      <c r="E9" s="293" t="s">
        <v>645</v>
      </c>
      <c r="F9" s="288">
        <v>50</v>
      </c>
      <c r="G9" s="292">
        <f>ROUND(H9/F9,0)</f>
        <v>220000</v>
      </c>
      <c r="H9" s="292">
        <v>11000000</v>
      </c>
    </row>
    <row r="10" spans="1:10" s="255" customFormat="1" ht="31.5" x14ac:dyDescent="0.25">
      <c r="A10" s="288">
        <v>6</v>
      </c>
      <c r="B10" s="289" t="s">
        <v>646</v>
      </c>
      <c r="C10" s="253" t="s">
        <v>641</v>
      </c>
      <c r="D10" s="294" t="s">
        <v>647</v>
      </c>
      <c r="E10" s="293" t="s">
        <v>648</v>
      </c>
      <c r="F10" s="253">
        <v>100</v>
      </c>
      <c r="G10" s="292">
        <f>ROUND(H10/F10,0)</f>
        <v>25000</v>
      </c>
      <c r="H10" s="295">
        <v>2500000</v>
      </c>
    </row>
    <row r="11" spans="1:10" s="255" customFormat="1" ht="47.25" x14ac:dyDescent="0.25">
      <c r="A11" s="288">
        <v>7</v>
      </c>
      <c r="B11" s="289" t="s">
        <v>652</v>
      </c>
      <c r="C11" s="253" t="s">
        <v>643</v>
      </c>
      <c r="D11" s="294" t="s">
        <v>653</v>
      </c>
      <c r="E11" s="293" t="s">
        <v>654</v>
      </c>
      <c r="F11" s="253">
        <v>80</v>
      </c>
      <c r="G11" s="292">
        <f>ROUND(H11/F11,0)</f>
        <v>87500</v>
      </c>
      <c r="H11" s="295">
        <v>7000000</v>
      </c>
    </row>
    <row r="12" spans="1:10" s="255" customFormat="1" ht="31.5" x14ac:dyDescent="0.25">
      <c r="A12" s="288">
        <v>8</v>
      </c>
      <c r="B12" s="293" t="s">
        <v>649</v>
      </c>
      <c r="C12" s="253" t="s">
        <v>643</v>
      </c>
      <c r="D12" s="294" t="s">
        <v>650</v>
      </c>
      <c r="E12" s="293" t="s">
        <v>651</v>
      </c>
      <c r="F12" s="253">
        <v>130</v>
      </c>
      <c r="G12" s="292">
        <f>ROUND(H12/F12,0)</f>
        <v>61538</v>
      </c>
      <c r="H12" s="295">
        <v>8000000</v>
      </c>
      <c r="I12" s="255">
        <v>77440</v>
      </c>
      <c r="J12" s="306">
        <f>I12-G12</f>
        <v>15902</v>
      </c>
    </row>
    <row r="13" spans="1:10" x14ac:dyDescent="0.25">
      <c r="A13" s="296"/>
      <c r="B13" s="1162" t="s">
        <v>434</v>
      </c>
      <c r="C13" s="1163"/>
      <c r="D13" s="1163"/>
      <c r="E13" s="1164"/>
      <c r="F13" s="296"/>
      <c r="G13" s="297">
        <f>AVERAGE(G5:G12)</f>
        <v>101922</v>
      </c>
      <c r="H13" s="297"/>
      <c r="I13" s="252">
        <f>-I12/G12</f>
        <v>-1.2584094380707855</v>
      </c>
      <c r="J13" s="251">
        <f>J12/G12</f>
        <v>0.25840943807078554</v>
      </c>
    </row>
    <row r="14" spans="1:10" x14ac:dyDescent="0.25">
      <c r="B14" s="283"/>
      <c r="I14" s="307">
        <f>G12*100/I12</f>
        <v>79.465392561983478</v>
      </c>
    </row>
    <row r="16" spans="1:10" x14ac:dyDescent="0.25">
      <c r="F16" s="283">
        <v>55</v>
      </c>
      <c r="G16" s="284">
        <v>80495976</v>
      </c>
      <c r="H16" s="284">
        <v>12000000</v>
      </c>
    </row>
    <row r="17" spans="7:8" x14ac:dyDescent="0.25">
      <c r="G17" s="284">
        <v>44267</v>
      </c>
      <c r="H17" s="284">
        <v>44347</v>
      </c>
    </row>
    <row r="18" spans="7:8" x14ac:dyDescent="0.25">
      <c r="H18" s="284">
        <f>H17-G17</f>
        <v>80</v>
      </c>
    </row>
    <row r="19" spans="7:8" x14ac:dyDescent="0.25">
      <c r="G19" s="284">
        <v>80495976</v>
      </c>
      <c r="H19" s="284">
        <f>H18*0.065*1.5*G16/360</f>
        <v>1744079.4800000002</v>
      </c>
    </row>
    <row r="20" spans="7:8" x14ac:dyDescent="0.25">
      <c r="G20" s="284">
        <f>G19-40000000</f>
        <v>40495976</v>
      </c>
      <c r="H20" s="284">
        <f>H19+G16-40000000</f>
        <v>42240055.480000004</v>
      </c>
    </row>
    <row r="21" spans="7:8" x14ac:dyDescent="0.25">
      <c r="G21" s="284">
        <v>10000000</v>
      </c>
    </row>
    <row r="22" spans="7:8" x14ac:dyDescent="0.25">
      <c r="G22" s="284">
        <f>G20-G21</f>
        <v>30495976</v>
      </c>
    </row>
  </sheetData>
  <mergeCells count="2">
    <mergeCell ref="A2:G2"/>
    <mergeCell ref="B13:E13"/>
  </mergeCells>
  <pageMargins left="0.7" right="0.7" top="0.75" bottom="0.75" header="0.3" footer="0.3"/>
  <pageSetup paperSize="9" scale="97"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35"/>
  <sheetViews>
    <sheetView topLeftCell="A31" workbookViewId="0">
      <selection activeCell="H19" sqref="H19"/>
    </sheetView>
  </sheetViews>
  <sheetFormatPr defaultColWidth="12" defaultRowHeight="15.75" x14ac:dyDescent="0.25"/>
  <cols>
    <col min="1" max="1" width="5.28515625" style="124" customWidth="1"/>
    <col min="2" max="2" width="37.140625" style="46" customWidth="1"/>
    <col min="3" max="3" width="12.42578125" style="125" customWidth="1"/>
    <col min="4" max="4" width="11.85546875" style="125" customWidth="1"/>
    <col min="5" max="6" width="16.85546875" style="125" customWidth="1"/>
    <col min="7" max="7" width="16.85546875" style="44" customWidth="1"/>
    <col min="8" max="8" width="28" style="44" customWidth="1"/>
    <col min="9" max="9" width="26.7109375" style="44" customWidth="1"/>
    <col min="10" max="16384" width="12" style="44"/>
  </cols>
  <sheetData>
    <row r="1" spans="1:9" ht="17.100000000000001" customHeight="1" x14ac:dyDescent="0.25">
      <c r="A1" s="1094" t="s">
        <v>364</v>
      </c>
      <c r="B1" s="1094"/>
      <c r="C1" s="1094"/>
      <c r="D1" s="1094"/>
      <c r="E1" s="1094"/>
      <c r="F1" s="1094"/>
      <c r="G1" s="1094"/>
      <c r="H1" s="1094"/>
    </row>
    <row r="4" spans="1:9" s="128" customFormat="1" ht="31.5" x14ac:dyDescent="0.25">
      <c r="A4" s="69" t="s">
        <v>31</v>
      </c>
      <c r="B4" s="70" t="s">
        <v>2</v>
      </c>
      <c r="C4" s="126" t="s">
        <v>365</v>
      </c>
      <c r="D4" s="127" t="s">
        <v>366</v>
      </c>
      <c r="E4" s="126" t="s">
        <v>367</v>
      </c>
      <c r="F4" s="126" t="s">
        <v>368</v>
      </c>
      <c r="G4" s="69" t="s">
        <v>369</v>
      </c>
      <c r="H4" s="69" t="s">
        <v>370</v>
      </c>
      <c r="I4" s="69"/>
    </row>
    <row r="5" spans="1:9" ht="31.5" x14ac:dyDescent="0.25">
      <c r="A5" s="81">
        <v>1</v>
      </c>
      <c r="B5" s="85" t="s">
        <v>371</v>
      </c>
      <c r="C5" s="129" t="s">
        <v>372</v>
      </c>
      <c r="D5" s="130"/>
      <c r="E5" s="130" t="s">
        <v>373</v>
      </c>
      <c r="F5" s="130" t="s">
        <v>373</v>
      </c>
      <c r="G5" s="81" t="s">
        <v>374</v>
      </c>
      <c r="H5" s="81" t="s">
        <v>375</v>
      </c>
      <c r="I5" s="91"/>
    </row>
    <row r="6" spans="1:9" ht="21" customHeight="1" x14ac:dyDescent="0.25">
      <c r="A6" s="81">
        <v>2</v>
      </c>
      <c r="B6" s="85" t="s">
        <v>376</v>
      </c>
      <c r="C6" s="130">
        <v>41</v>
      </c>
      <c r="D6" s="130">
        <v>796</v>
      </c>
      <c r="E6" s="1167">
        <v>424</v>
      </c>
      <c r="F6" s="1168"/>
      <c r="G6" s="81">
        <v>212</v>
      </c>
      <c r="H6" s="81">
        <v>160</v>
      </c>
      <c r="I6" s="91"/>
    </row>
    <row r="7" spans="1:9" ht="21" customHeight="1" x14ac:dyDescent="0.25">
      <c r="A7" s="81">
        <v>3</v>
      </c>
      <c r="B7" s="85" t="s">
        <v>377</v>
      </c>
      <c r="C7" s="130">
        <v>164</v>
      </c>
      <c r="D7" s="130">
        <v>3184</v>
      </c>
      <c r="E7" s="130"/>
      <c r="F7" s="130"/>
      <c r="G7" s="81"/>
      <c r="H7" s="81"/>
      <c r="I7" s="91"/>
    </row>
    <row r="8" spans="1:9" ht="21" customHeight="1" x14ac:dyDescent="0.25">
      <c r="A8" s="81">
        <v>4</v>
      </c>
      <c r="B8" s="85" t="s">
        <v>378</v>
      </c>
      <c r="C8" s="131">
        <v>3675</v>
      </c>
      <c r="D8" s="131">
        <v>5895.2</v>
      </c>
      <c r="E8" s="130"/>
      <c r="F8" s="130"/>
      <c r="G8" s="81"/>
      <c r="H8" s="81"/>
      <c r="I8" s="91"/>
    </row>
    <row r="9" spans="1:9" ht="21" customHeight="1" x14ac:dyDescent="0.25">
      <c r="A9" s="81">
        <v>5</v>
      </c>
      <c r="B9" s="85" t="s">
        <v>379</v>
      </c>
      <c r="C9" s="131">
        <v>14191.3</v>
      </c>
      <c r="D9" s="131">
        <v>75015.570000000007</v>
      </c>
      <c r="E9" s="1169">
        <v>59346.32</v>
      </c>
      <c r="F9" s="1170"/>
      <c r="G9" s="1171"/>
      <c r="H9" s="132">
        <v>15669.25</v>
      </c>
      <c r="I9" s="91"/>
    </row>
    <row r="10" spans="1:9" ht="21" customHeight="1" x14ac:dyDescent="0.25">
      <c r="A10" s="81" t="s">
        <v>193</v>
      </c>
      <c r="B10" s="85" t="s">
        <v>380</v>
      </c>
      <c r="C10" s="131"/>
      <c r="D10" s="131">
        <v>5479.83</v>
      </c>
      <c r="E10" s="1169">
        <v>4633</v>
      </c>
      <c r="F10" s="1170"/>
      <c r="G10" s="1171"/>
      <c r="H10" s="132">
        <v>846.83</v>
      </c>
      <c r="I10" s="91"/>
    </row>
    <row r="11" spans="1:9" ht="21" customHeight="1" x14ac:dyDescent="0.25">
      <c r="A11" s="81" t="s">
        <v>194</v>
      </c>
      <c r="B11" s="85" t="s">
        <v>381</v>
      </c>
      <c r="C11" s="131"/>
      <c r="D11" s="131">
        <v>405.07</v>
      </c>
      <c r="E11" s="1169" t="s">
        <v>12</v>
      </c>
      <c r="F11" s="1170"/>
      <c r="G11" s="1171"/>
      <c r="H11" s="132">
        <f>D11</f>
        <v>405.07</v>
      </c>
      <c r="I11" s="91"/>
    </row>
    <row r="12" spans="1:9" ht="21" customHeight="1" x14ac:dyDescent="0.25">
      <c r="A12" s="81" t="s">
        <v>195</v>
      </c>
      <c r="B12" s="85" t="s">
        <v>382</v>
      </c>
      <c r="C12" s="131"/>
      <c r="D12" s="131">
        <v>4049.3</v>
      </c>
      <c r="E12" s="1169">
        <v>3202.35</v>
      </c>
      <c r="F12" s="1170"/>
      <c r="G12" s="1171"/>
      <c r="H12" s="132">
        <v>846.95</v>
      </c>
      <c r="I12" s="91"/>
    </row>
    <row r="13" spans="1:9" ht="21" customHeight="1" x14ac:dyDescent="0.25">
      <c r="A13" s="81" t="s">
        <v>196</v>
      </c>
      <c r="B13" s="85" t="s">
        <v>383</v>
      </c>
      <c r="C13" s="131"/>
      <c r="D13" s="131">
        <v>5895.2</v>
      </c>
      <c r="E13" s="1169">
        <v>5018.2700000000004</v>
      </c>
      <c r="F13" s="1170"/>
      <c r="G13" s="1171"/>
      <c r="H13" s="132">
        <v>876.93</v>
      </c>
      <c r="I13" s="91"/>
    </row>
    <row r="14" spans="1:9" ht="21" customHeight="1" x14ac:dyDescent="0.25">
      <c r="A14" s="81" t="s">
        <v>197</v>
      </c>
      <c r="B14" s="85" t="s">
        <v>384</v>
      </c>
      <c r="C14" s="131"/>
      <c r="D14" s="131">
        <v>8103.06</v>
      </c>
      <c r="E14" s="1165">
        <v>2106.6</v>
      </c>
      <c r="F14" s="1166"/>
      <c r="G14" s="131">
        <v>1068</v>
      </c>
      <c r="H14" s="132">
        <v>876.93</v>
      </c>
      <c r="I14" s="91"/>
    </row>
    <row r="15" spans="1:9" ht="21" customHeight="1" x14ac:dyDescent="0.25">
      <c r="A15" s="81" t="s">
        <v>385</v>
      </c>
      <c r="B15" s="85" t="s">
        <v>386</v>
      </c>
      <c r="C15" s="131"/>
      <c r="D15" s="131">
        <v>40091.300000000003</v>
      </c>
      <c r="E15" s="1165">
        <v>2106.6</v>
      </c>
      <c r="F15" s="1166"/>
      <c r="G15" s="131">
        <v>1068</v>
      </c>
      <c r="H15" s="132">
        <v>834.53</v>
      </c>
      <c r="I15" s="91"/>
    </row>
    <row r="16" spans="1:9" ht="21" customHeight="1" x14ac:dyDescent="0.25">
      <c r="A16" s="81" t="s">
        <v>387</v>
      </c>
      <c r="B16" s="85" t="s">
        <v>388</v>
      </c>
      <c r="C16" s="131"/>
      <c r="D16" s="131">
        <v>4009.13</v>
      </c>
      <c r="E16" s="1172">
        <v>2106.6</v>
      </c>
      <c r="F16" s="1173"/>
      <c r="G16" s="131">
        <v>1068</v>
      </c>
      <c r="H16" s="132">
        <f>H15</f>
        <v>834.53</v>
      </c>
      <c r="I16" s="91"/>
    </row>
    <row r="17" spans="1:14" ht="21" customHeight="1" x14ac:dyDescent="0.25">
      <c r="A17" s="81" t="s">
        <v>389</v>
      </c>
      <c r="B17" s="85" t="s">
        <v>390</v>
      </c>
      <c r="C17" s="131"/>
      <c r="D17" s="131">
        <v>6601.66</v>
      </c>
      <c r="E17" s="1165">
        <v>1644.2</v>
      </c>
      <c r="F17" s="1166"/>
      <c r="G17" s="132">
        <v>822.1</v>
      </c>
      <c r="H17" s="132">
        <v>834.53</v>
      </c>
      <c r="I17" s="91"/>
    </row>
    <row r="18" spans="1:14" ht="21" customHeight="1" x14ac:dyDescent="0.25">
      <c r="A18" s="81" t="s">
        <v>391</v>
      </c>
      <c r="B18" s="85" t="s">
        <v>392</v>
      </c>
      <c r="C18" s="131"/>
      <c r="D18" s="131">
        <v>381.02</v>
      </c>
      <c r="E18" s="1165">
        <v>193.6</v>
      </c>
      <c r="F18" s="1166"/>
      <c r="G18" s="131">
        <v>96.7</v>
      </c>
      <c r="H18" s="132">
        <v>90.72</v>
      </c>
      <c r="I18" s="91"/>
    </row>
    <row r="19" spans="1:14" ht="21" customHeight="1" x14ac:dyDescent="0.25">
      <c r="A19" s="81">
        <v>6</v>
      </c>
      <c r="B19" s="85" t="s">
        <v>393</v>
      </c>
      <c r="C19" s="130" t="s">
        <v>12</v>
      </c>
      <c r="D19" s="131">
        <v>6122.78</v>
      </c>
      <c r="E19" s="130"/>
      <c r="F19" s="130"/>
      <c r="G19" s="81"/>
      <c r="H19" s="81"/>
      <c r="I19" s="91"/>
    </row>
    <row r="20" spans="1:14" ht="30" customHeight="1" x14ac:dyDescent="0.25">
      <c r="A20" s="81">
        <v>7</v>
      </c>
      <c r="B20" s="85" t="s">
        <v>394</v>
      </c>
      <c r="C20" s="130" t="s">
        <v>12</v>
      </c>
      <c r="D20" s="131">
        <v>507.8</v>
      </c>
      <c r="E20" s="130"/>
      <c r="F20" s="130"/>
      <c r="G20" s="81"/>
      <c r="H20" s="81"/>
      <c r="I20" s="91"/>
    </row>
    <row r="21" spans="1:14" x14ac:dyDescent="0.25">
      <c r="A21" s="81">
        <v>8</v>
      </c>
      <c r="B21" s="85" t="s">
        <v>395</v>
      </c>
      <c r="C21" s="131">
        <f>C22</f>
        <v>3657</v>
      </c>
      <c r="D21" s="131">
        <f>D23+D27</f>
        <v>51041.48</v>
      </c>
      <c r="E21" s="133">
        <f>E23+E27</f>
        <v>25764</v>
      </c>
      <c r="F21" s="131">
        <f>F23+F27</f>
        <v>0</v>
      </c>
      <c r="G21" s="131">
        <f>G23+G27</f>
        <v>13064</v>
      </c>
      <c r="H21" s="131">
        <f>H23+H27</f>
        <v>10592</v>
      </c>
      <c r="I21" s="91"/>
    </row>
    <row r="22" spans="1:14" ht="21" customHeight="1" x14ac:dyDescent="0.25">
      <c r="A22" s="81" t="s">
        <v>396</v>
      </c>
      <c r="B22" s="85" t="s">
        <v>397</v>
      </c>
      <c r="C22" s="131">
        <v>3657</v>
      </c>
      <c r="D22" s="124" t="s">
        <v>12</v>
      </c>
      <c r="E22" s="130" t="s">
        <v>12</v>
      </c>
      <c r="F22" s="130" t="s">
        <v>12</v>
      </c>
      <c r="G22" s="81" t="s">
        <v>12</v>
      </c>
      <c r="H22" s="81" t="s">
        <v>12</v>
      </c>
      <c r="I22" s="91"/>
    </row>
    <row r="23" spans="1:14" ht="36.950000000000003" customHeight="1" x14ac:dyDescent="0.25">
      <c r="A23" s="81" t="s">
        <v>398</v>
      </c>
      <c r="B23" s="85" t="s">
        <v>399</v>
      </c>
      <c r="C23" s="130" t="s">
        <v>12</v>
      </c>
      <c r="D23" s="131">
        <v>1621.48</v>
      </c>
      <c r="E23" s="130"/>
      <c r="F23" s="130"/>
      <c r="G23" s="81"/>
      <c r="H23" s="81"/>
      <c r="I23" s="91"/>
    </row>
    <row r="24" spans="1:14" s="137" customFormat="1" ht="21" customHeight="1" x14ac:dyDescent="0.25">
      <c r="A24" s="64" t="s">
        <v>251</v>
      </c>
      <c r="B24" s="134" t="s">
        <v>400</v>
      </c>
      <c r="C24" s="135"/>
      <c r="D24" s="136"/>
      <c r="E24" s="1180" t="s">
        <v>12</v>
      </c>
      <c r="F24" s="1181"/>
      <c r="G24" s="135" t="s">
        <v>401</v>
      </c>
      <c r="H24" s="64" t="s">
        <v>12</v>
      </c>
      <c r="I24" s="95"/>
    </row>
    <row r="25" spans="1:14" s="137" customFormat="1" ht="21" customHeight="1" x14ac:dyDescent="0.25">
      <c r="A25" s="64" t="s">
        <v>254</v>
      </c>
      <c r="B25" s="134" t="s">
        <v>402</v>
      </c>
      <c r="C25" s="135"/>
      <c r="D25" s="136"/>
      <c r="E25" s="1180" t="s">
        <v>12</v>
      </c>
      <c r="F25" s="1181"/>
      <c r="G25" s="135" t="s">
        <v>403</v>
      </c>
      <c r="H25" s="64" t="s">
        <v>401</v>
      </c>
      <c r="I25" s="95"/>
    </row>
    <row r="26" spans="1:14" s="137" customFormat="1" ht="21" customHeight="1" x14ac:dyDescent="0.25">
      <c r="A26" s="64" t="s">
        <v>256</v>
      </c>
      <c r="B26" s="134" t="s">
        <v>404</v>
      </c>
      <c r="C26" s="135"/>
      <c r="D26" s="136"/>
      <c r="E26" s="1182" t="s">
        <v>405</v>
      </c>
      <c r="F26" s="1183"/>
      <c r="G26" s="138"/>
      <c r="H26" s="64" t="s">
        <v>406</v>
      </c>
      <c r="I26" s="95"/>
    </row>
    <row r="27" spans="1:14" ht="31.5" customHeight="1" x14ac:dyDescent="0.25">
      <c r="A27" s="81" t="s">
        <v>407</v>
      </c>
      <c r="B27" s="85" t="s">
        <v>408</v>
      </c>
      <c r="C27" s="130" t="s">
        <v>12</v>
      </c>
      <c r="D27" s="131">
        <v>49420</v>
      </c>
      <c r="E27" s="1165">
        <v>25764</v>
      </c>
      <c r="F27" s="1166"/>
      <c r="G27" s="132">
        <v>13064</v>
      </c>
      <c r="H27" s="132">
        <v>10592</v>
      </c>
      <c r="I27" s="91"/>
      <c r="L27" s="44">
        <v>2</v>
      </c>
    </row>
    <row r="28" spans="1:14" ht="21" customHeight="1" x14ac:dyDescent="0.25">
      <c r="A28" s="81">
        <v>9</v>
      </c>
      <c r="B28" s="139" t="s">
        <v>409</v>
      </c>
      <c r="C28" s="140"/>
      <c r="D28" s="140"/>
      <c r="E28" s="140"/>
      <c r="F28" s="140"/>
      <c r="G28" s="91"/>
      <c r="H28" s="91"/>
      <c r="I28" s="91"/>
    </row>
    <row r="29" spans="1:14" ht="219" customHeight="1" x14ac:dyDescent="0.25">
      <c r="A29" s="81" t="s">
        <v>410</v>
      </c>
      <c r="B29" s="139" t="s">
        <v>411</v>
      </c>
      <c r="C29" s="140"/>
      <c r="D29" s="140"/>
      <c r="E29" s="1177" t="s">
        <v>412</v>
      </c>
      <c r="F29" s="1177"/>
      <c r="G29" s="1177"/>
      <c r="H29" s="139" t="s">
        <v>413</v>
      </c>
      <c r="I29" s="91"/>
      <c r="J29" s="44">
        <f>13*14+30</f>
        <v>212</v>
      </c>
      <c r="K29" s="46" t="s">
        <v>414</v>
      </c>
      <c r="L29" s="44">
        <f>26+3</f>
        <v>29</v>
      </c>
      <c r="M29" s="44">
        <f>L29*3</f>
        <v>87</v>
      </c>
      <c r="N29" s="44">
        <f>M29+16</f>
        <v>103</v>
      </c>
    </row>
    <row r="30" spans="1:14" ht="165" customHeight="1" x14ac:dyDescent="0.25">
      <c r="A30" s="81" t="s">
        <v>415</v>
      </c>
      <c r="B30" s="139" t="s">
        <v>416</v>
      </c>
      <c r="C30" s="140"/>
      <c r="D30" s="140"/>
      <c r="E30" s="1177" t="s">
        <v>417</v>
      </c>
      <c r="F30" s="1177"/>
      <c r="G30" s="1177"/>
      <c r="H30" s="139" t="s">
        <v>418</v>
      </c>
      <c r="I30" s="91"/>
      <c r="J30" s="44">
        <f>160</f>
        <v>160</v>
      </c>
      <c r="K30" s="44" t="s">
        <v>370</v>
      </c>
    </row>
    <row r="31" spans="1:14" ht="23.1" customHeight="1" x14ac:dyDescent="0.25">
      <c r="A31" s="81">
        <v>10</v>
      </c>
      <c r="B31" s="1174" t="s">
        <v>419</v>
      </c>
      <c r="C31" s="1175"/>
      <c r="D31" s="1175"/>
      <c r="E31" s="1175"/>
      <c r="F31" s="1175"/>
      <c r="G31" s="1175"/>
      <c r="H31" s="1176"/>
      <c r="I31" s="91"/>
      <c r="J31" s="44">
        <f>J30+636</f>
        <v>796</v>
      </c>
    </row>
    <row r="32" spans="1:14" ht="150" customHeight="1" x14ac:dyDescent="0.25">
      <c r="A32" s="81" t="s">
        <v>420</v>
      </c>
      <c r="B32" s="139" t="s">
        <v>421</v>
      </c>
      <c r="C32" s="140"/>
      <c r="D32" s="140"/>
      <c r="E32" s="1177" t="s">
        <v>422</v>
      </c>
      <c r="F32" s="1177"/>
      <c r="G32" s="1177"/>
      <c r="H32" s="1177"/>
      <c r="I32" s="91"/>
    </row>
    <row r="33" spans="1:9" s="128" customFormat="1" ht="35.25" customHeight="1" x14ac:dyDescent="0.25">
      <c r="A33" s="69" t="s">
        <v>31</v>
      </c>
      <c r="B33" s="70" t="s">
        <v>2</v>
      </c>
      <c r="C33" s="126" t="s">
        <v>365</v>
      </c>
      <c r="D33" s="127" t="s">
        <v>366</v>
      </c>
      <c r="E33" s="126" t="s">
        <v>367</v>
      </c>
      <c r="F33" s="126" t="s">
        <v>368</v>
      </c>
      <c r="G33" s="69" t="s">
        <v>369</v>
      </c>
      <c r="H33" s="69" t="s">
        <v>370</v>
      </c>
      <c r="I33" s="69"/>
    </row>
    <row r="34" spans="1:9" ht="104.1" customHeight="1" x14ac:dyDescent="0.25">
      <c r="A34" s="81" t="s">
        <v>423</v>
      </c>
      <c r="B34" s="139" t="s">
        <v>424</v>
      </c>
      <c r="C34" s="140"/>
      <c r="D34" s="140"/>
      <c r="E34" s="1178" t="s">
        <v>425</v>
      </c>
      <c r="F34" s="1179"/>
      <c r="G34" s="1179"/>
      <c r="H34" s="141" t="s">
        <v>426</v>
      </c>
      <c r="I34" s="140"/>
    </row>
    <row r="35" spans="1:9" ht="42.75" customHeight="1" x14ac:dyDescent="0.25">
      <c r="A35" s="81" t="s">
        <v>427</v>
      </c>
      <c r="B35" s="139" t="s">
        <v>428</v>
      </c>
      <c r="C35" s="140"/>
      <c r="D35" s="140"/>
      <c r="E35" s="1178" t="s">
        <v>429</v>
      </c>
      <c r="F35" s="1178"/>
      <c r="G35" s="1178"/>
      <c r="H35" s="1178"/>
      <c r="I35" s="91"/>
    </row>
  </sheetData>
  <mergeCells count="22">
    <mergeCell ref="B31:H31"/>
    <mergeCell ref="E32:H32"/>
    <mergeCell ref="E34:G34"/>
    <mergeCell ref="E35:H35"/>
    <mergeCell ref="E24:F24"/>
    <mergeCell ref="E25:F25"/>
    <mergeCell ref="E26:F26"/>
    <mergeCell ref="E27:F27"/>
    <mergeCell ref="E29:G29"/>
    <mergeCell ref="E30:G30"/>
    <mergeCell ref="E18:F18"/>
    <mergeCell ref="A1:H1"/>
    <mergeCell ref="E6:F6"/>
    <mergeCell ref="E9:G9"/>
    <mergeCell ref="E10:G10"/>
    <mergeCell ref="E11:G11"/>
    <mergeCell ref="E12:G12"/>
    <mergeCell ref="E13:G13"/>
    <mergeCell ref="E14:F14"/>
    <mergeCell ref="E15:F15"/>
    <mergeCell ref="E16:F16"/>
    <mergeCell ref="E17:F17"/>
  </mergeCells>
  <printOptions horizontalCentered="1"/>
  <pageMargins left="0.31496062992125984" right="0.31496062992125984" top="0.31496062992125984" bottom="0.31496062992125984" header="0.31496062992125984" footer="0.31496062992125984"/>
  <pageSetup paperSize="9" scale="90" orientation="landscape"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
  <sheetViews>
    <sheetView workbookViewId="0">
      <selection activeCell="C77" sqref="C77"/>
    </sheetView>
  </sheetViews>
  <sheetFormatPr defaultColWidth="12.140625" defaultRowHeight="15.75" x14ac:dyDescent="0.25"/>
  <cols>
    <col min="1" max="1" width="3.85546875" style="155" customWidth="1"/>
    <col min="2" max="2" width="8" style="156" customWidth="1"/>
    <col min="3" max="3" width="5.85546875" style="156" customWidth="1"/>
    <col min="4" max="4" width="9.140625" style="155" customWidth="1"/>
    <col min="5" max="5" width="10.140625" style="155" customWidth="1"/>
    <col min="6" max="16384" width="12.140625" style="8"/>
  </cols>
  <sheetData>
    <row r="1" spans="1:11" x14ac:dyDescent="0.25">
      <c r="A1" s="8"/>
      <c r="B1" s="8"/>
      <c r="C1" s="8"/>
      <c r="D1" s="8"/>
      <c r="E1" s="8"/>
    </row>
    <row r="2" spans="1:11" ht="38.25" x14ac:dyDescent="0.25">
      <c r="A2" s="1185" t="s">
        <v>1</v>
      </c>
      <c r="B2" s="1185" t="s">
        <v>430</v>
      </c>
      <c r="C2" s="1185" t="s">
        <v>431</v>
      </c>
      <c r="D2" s="142" t="s">
        <v>432</v>
      </c>
      <c r="E2" s="142" t="s">
        <v>433</v>
      </c>
    </row>
    <row r="3" spans="1:11" x14ac:dyDescent="0.25">
      <c r="A3" s="1186"/>
      <c r="B3" s="1186"/>
      <c r="C3" s="1186"/>
      <c r="D3" s="143" t="s">
        <v>49</v>
      </c>
      <c r="E3" s="143" t="s">
        <v>345</v>
      </c>
    </row>
    <row r="4" spans="1:11" x14ac:dyDescent="0.25">
      <c r="A4" s="1184" t="s">
        <v>363</v>
      </c>
      <c r="B4" s="1184"/>
      <c r="C4" s="1184"/>
      <c r="D4" s="144">
        <f>D7+D41+D31+D19+D53</f>
        <v>3674.8999999999996</v>
      </c>
      <c r="E4" s="144">
        <f>E7+E41+E31+E19+E53</f>
        <v>14172.66</v>
      </c>
    </row>
    <row r="5" spans="1:11" x14ac:dyDescent="0.25">
      <c r="A5" s="1184" t="s">
        <v>434</v>
      </c>
      <c r="B5" s="1184"/>
      <c r="C5" s="1184"/>
      <c r="D5" s="144">
        <f>(D8+D42+D32+D20+D54)/5</f>
        <v>89.922222222222217</v>
      </c>
      <c r="E5" s="144">
        <f>(E8+E42+E32+E20+E54)/5</f>
        <v>346.93377777777778</v>
      </c>
    </row>
    <row r="6" spans="1:11" x14ac:dyDescent="0.25">
      <c r="A6" s="8"/>
      <c r="B6" s="8"/>
      <c r="C6" s="8"/>
      <c r="D6" s="8"/>
      <c r="E6" s="8"/>
    </row>
    <row r="7" spans="1:11" x14ac:dyDescent="0.25">
      <c r="A7" s="1184" t="s">
        <v>363</v>
      </c>
      <c r="B7" s="1184"/>
      <c r="C7" s="1184"/>
      <c r="D7" s="142">
        <f>SUM(D9:D17)</f>
        <v>791.49999999999989</v>
      </c>
      <c r="E7" s="142">
        <f>SUM(E9:E17)</f>
        <v>3047.2000000000003</v>
      </c>
    </row>
    <row r="8" spans="1:11" x14ac:dyDescent="0.25">
      <c r="A8" s="1184" t="s">
        <v>434</v>
      </c>
      <c r="B8" s="1184"/>
      <c r="C8" s="1184"/>
      <c r="D8" s="145">
        <f>AVERAGE(D9:D17)</f>
        <v>87.944444444444429</v>
      </c>
      <c r="E8" s="145">
        <f>AVERAGE(E9:E17)</f>
        <v>338.57777777777778</v>
      </c>
    </row>
    <row r="9" spans="1:11" x14ac:dyDescent="0.25">
      <c r="A9" s="146">
        <v>1</v>
      </c>
      <c r="B9" s="147" t="s">
        <v>435</v>
      </c>
      <c r="C9" s="148" t="s">
        <v>436</v>
      </c>
      <c r="D9" s="146">
        <v>97.9</v>
      </c>
      <c r="E9" s="146">
        <v>369.4</v>
      </c>
    </row>
    <row r="10" spans="1:11" x14ac:dyDescent="0.25">
      <c r="A10" s="146">
        <v>2</v>
      </c>
      <c r="B10" s="147" t="s">
        <v>437</v>
      </c>
      <c r="C10" s="148" t="s">
        <v>438</v>
      </c>
      <c r="D10" s="146">
        <v>83.9</v>
      </c>
      <c r="E10" s="146">
        <v>324.8</v>
      </c>
    </row>
    <row r="11" spans="1:11" x14ac:dyDescent="0.25">
      <c r="A11" s="146">
        <v>3</v>
      </c>
      <c r="B11" s="147" t="s">
        <v>439</v>
      </c>
      <c r="C11" s="148" t="s">
        <v>440</v>
      </c>
      <c r="D11" s="146">
        <v>83.9</v>
      </c>
      <c r="E11" s="146">
        <v>319.89999999999998</v>
      </c>
    </row>
    <row r="12" spans="1:11" x14ac:dyDescent="0.25">
      <c r="A12" s="146">
        <v>4</v>
      </c>
      <c r="B12" s="147" t="s">
        <v>441</v>
      </c>
      <c r="C12" s="148" t="s">
        <v>438</v>
      </c>
      <c r="D12" s="146">
        <v>83.9</v>
      </c>
      <c r="E12" s="146">
        <v>324.8</v>
      </c>
    </row>
    <row r="13" spans="1:11" x14ac:dyDescent="0.25">
      <c r="A13" s="146">
        <v>5</v>
      </c>
      <c r="B13" s="147" t="s">
        <v>442</v>
      </c>
      <c r="C13" s="148" t="s">
        <v>438</v>
      </c>
      <c r="D13" s="146">
        <v>83.9</v>
      </c>
      <c r="E13" s="146">
        <v>324.8</v>
      </c>
    </row>
    <row r="14" spans="1:11" x14ac:dyDescent="0.25">
      <c r="A14" s="146">
        <v>6</v>
      </c>
      <c r="B14" s="147" t="s">
        <v>443</v>
      </c>
      <c r="C14" s="148" t="s">
        <v>438</v>
      </c>
      <c r="D14" s="146">
        <v>83.9</v>
      </c>
      <c r="E14" s="146">
        <v>324.8</v>
      </c>
    </row>
    <row r="15" spans="1:11" x14ac:dyDescent="0.25">
      <c r="A15" s="146">
        <v>7</v>
      </c>
      <c r="B15" s="147" t="s">
        <v>444</v>
      </c>
      <c r="C15" s="148" t="s">
        <v>440</v>
      </c>
      <c r="D15" s="146">
        <v>83.9</v>
      </c>
      <c r="E15" s="146">
        <v>319.89999999999998</v>
      </c>
      <c r="I15" s="149">
        <f>D4</f>
        <v>3674.8999999999996</v>
      </c>
      <c r="J15" s="8">
        <v>7000</v>
      </c>
      <c r="K15" s="8">
        <f>A17+A29+A39+A51+A63</f>
        <v>41</v>
      </c>
    </row>
    <row r="16" spans="1:11" x14ac:dyDescent="0.25">
      <c r="A16" s="146">
        <v>8</v>
      </c>
      <c r="B16" s="147" t="s">
        <v>445</v>
      </c>
      <c r="C16" s="148" t="s">
        <v>438</v>
      </c>
      <c r="D16" s="146">
        <v>83.9</v>
      </c>
      <c r="E16" s="146">
        <v>324.8</v>
      </c>
      <c r="J16" s="8">
        <f>I15*J15</f>
        <v>25724299.999999996</v>
      </c>
    </row>
    <row r="17" spans="1:5" x14ac:dyDescent="0.25">
      <c r="A17" s="146">
        <v>9</v>
      </c>
      <c r="B17" s="147" t="s">
        <v>446</v>
      </c>
      <c r="C17" s="148" t="s">
        <v>447</v>
      </c>
      <c r="D17" s="146">
        <v>106.3</v>
      </c>
      <c r="E17" s="150">
        <v>414</v>
      </c>
    </row>
    <row r="18" spans="1:5" x14ac:dyDescent="0.25">
      <c r="A18" s="8"/>
      <c r="B18" s="8"/>
      <c r="C18" s="8"/>
      <c r="D18" s="8"/>
      <c r="E18" s="8"/>
    </row>
    <row r="19" spans="1:5" x14ac:dyDescent="0.25">
      <c r="A19" s="1184" t="s">
        <v>363</v>
      </c>
      <c r="B19" s="1184"/>
      <c r="C19" s="1184"/>
      <c r="D19" s="144">
        <f>SUM(D21:D29)</f>
        <v>799.89999999999986</v>
      </c>
      <c r="E19" s="151">
        <f>SUM(E21:E29)</f>
        <v>3091.7999999999997</v>
      </c>
    </row>
    <row r="20" spans="1:5" x14ac:dyDescent="0.25">
      <c r="A20" s="1184" t="s">
        <v>434</v>
      </c>
      <c r="B20" s="1184"/>
      <c r="C20" s="1184"/>
      <c r="D20" s="144">
        <f>AVERAGE(D21:D29)</f>
        <v>88.877777777777766</v>
      </c>
      <c r="E20" s="151">
        <f>AVERAGE(E21:E29)</f>
        <v>343.5333333333333</v>
      </c>
    </row>
    <row r="21" spans="1:5" ht="25.5" x14ac:dyDescent="0.25">
      <c r="A21" s="146">
        <v>1</v>
      </c>
      <c r="B21" s="147" t="s">
        <v>448</v>
      </c>
      <c r="C21" s="147" t="s">
        <v>449</v>
      </c>
      <c r="D21" s="146">
        <v>106.3</v>
      </c>
      <c r="E21" s="150">
        <v>414</v>
      </c>
    </row>
    <row r="22" spans="1:5" ht="25.5" x14ac:dyDescent="0.25">
      <c r="A22" s="146">
        <v>2</v>
      </c>
      <c r="B22" s="147" t="s">
        <v>450</v>
      </c>
      <c r="C22" s="147" t="s">
        <v>451</v>
      </c>
      <c r="D22" s="146">
        <v>83.9</v>
      </c>
      <c r="E22" s="146">
        <v>324.8</v>
      </c>
    </row>
    <row r="23" spans="1:5" ht="25.5" x14ac:dyDescent="0.25">
      <c r="A23" s="146">
        <v>3</v>
      </c>
      <c r="B23" s="147" t="s">
        <v>452</v>
      </c>
      <c r="C23" s="147" t="s">
        <v>453</v>
      </c>
      <c r="D23" s="146">
        <v>83.9</v>
      </c>
      <c r="E23" s="146">
        <v>319.89999999999998</v>
      </c>
    </row>
    <row r="24" spans="1:5" ht="25.5" x14ac:dyDescent="0.25">
      <c r="A24" s="146">
        <v>4</v>
      </c>
      <c r="B24" s="147" t="s">
        <v>454</v>
      </c>
      <c r="C24" s="147" t="s">
        <v>451</v>
      </c>
      <c r="D24" s="146">
        <v>83.9</v>
      </c>
      <c r="E24" s="146">
        <v>324.8</v>
      </c>
    </row>
    <row r="25" spans="1:5" ht="25.5" x14ac:dyDescent="0.25">
      <c r="A25" s="146">
        <v>5</v>
      </c>
      <c r="B25" s="147" t="s">
        <v>455</v>
      </c>
      <c r="C25" s="147" t="s">
        <v>451</v>
      </c>
      <c r="D25" s="146">
        <v>83.9</v>
      </c>
      <c r="E25" s="146">
        <v>324.8</v>
      </c>
    </row>
    <row r="26" spans="1:5" ht="25.5" x14ac:dyDescent="0.25">
      <c r="A26" s="146">
        <v>6</v>
      </c>
      <c r="B26" s="147" t="s">
        <v>456</v>
      </c>
      <c r="C26" s="147" t="s">
        <v>451</v>
      </c>
      <c r="D26" s="146">
        <v>83.9</v>
      </c>
      <c r="E26" s="146">
        <v>324.8</v>
      </c>
    </row>
    <row r="27" spans="1:5" ht="25.5" x14ac:dyDescent="0.25">
      <c r="A27" s="146">
        <v>7</v>
      </c>
      <c r="B27" s="147" t="s">
        <v>457</v>
      </c>
      <c r="C27" s="147" t="s">
        <v>453</v>
      </c>
      <c r="D27" s="146">
        <v>83.9</v>
      </c>
      <c r="E27" s="146">
        <v>319.89999999999998</v>
      </c>
    </row>
    <row r="28" spans="1:5" ht="25.5" x14ac:dyDescent="0.25">
      <c r="A28" s="146">
        <v>8</v>
      </c>
      <c r="B28" s="147" t="s">
        <v>458</v>
      </c>
      <c r="C28" s="147" t="s">
        <v>451</v>
      </c>
      <c r="D28" s="146">
        <v>83.9</v>
      </c>
      <c r="E28" s="146">
        <v>324.8</v>
      </c>
    </row>
    <row r="29" spans="1:5" ht="25.5" x14ac:dyDescent="0.25">
      <c r="A29" s="146">
        <v>9</v>
      </c>
      <c r="B29" s="147" t="s">
        <v>459</v>
      </c>
      <c r="C29" s="147" t="s">
        <v>449</v>
      </c>
      <c r="D29" s="146">
        <v>106.3</v>
      </c>
      <c r="E29" s="150">
        <v>414</v>
      </c>
    </row>
    <row r="30" spans="1:5" x14ac:dyDescent="0.25">
      <c r="A30" s="8"/>
      <c r="B30" s="8"/>
      <c r="C30" s="8"/>
      <c r="D30" s="8"/>
      <c r="E30" s="8"/>
    </row>
    <row r="31" spans="1:5" x14ac:dyDescent="0.25">
      <c r="A31" s="1184" t="s">
        <v>363</v>
      </c>
      <c r="B31" s="1184"/>
      <c r="C31" s="1184"/>
      <c r="D31" s="142">
        <f>SUM(D33:D39)</f>
        <v>464.5</v>
      </c>
      <c r="E31" s="142">
        <f>SUM(E33:E39)</f>
        <v>1799.2</v>
      </c>
    </row>
    <row r="32" spans="1:5" x14ac:dyDescent="0.25">
      <c r="A32" s="1184" t="s">
        <v>434</v>
      </c>
      <c r="B32" s="1184"/>
      <c r="C32" s="1184"/>
      <c r="D32" s="142">
        <f>AVERAGE(D33:D39)</f>
        <v>92.9</v>
      </c>
      <c r="E32" s="145">
        <f>AVERAGE(E33:E39)</f>
        <v>359.84000000000003</v>
      </c>
    </row>
    <row r="33" spans="1:5" x14ac:dyDescent="0.25">
      <c r="A33" s="146">
        <v>1</v>
      </c>
      <c r="B33" s="147" t="s">
        <v>460</v>
      </c>
      <c r="C33" s="147" t="s">
        <v>461</v>
      </c>
      <c r="D33" s="146">
        <v>103</v>
      </c>
      <c r="E33" s="146">
        <v>403.2</v>
      </c>
    </row>
    <row r="34" spans="1:5" ht="25.5" x14ac:dyDescent="0.25">
      <c r="A34" s="152">
        <v>2</v>
      </c>
      <c r="B34" s="152" t="s">
        <v>462</v>
      </c>
      <c r="C34" s="152" t="s">
        <v>463</v>
      </c>
      <c r="D34" s="153">
        <v>82.5</v>
      </c>
      <c r="E34" s="152">
        <v>319.39999999999998</v>
      </c>
    </row>
    <row r="35" spans="1:5" ht="25.5" x14ac:dyDescent="0.25">
      <c r="A35" s="152">
        <v>3</v>
      </c>
      <c r="B35" s="152" t="s">
        <v>464</v>
      </c>
      <c r="C35" s="152" t="s">
        <v>463</v>
      </c>
      <c r="D35" s="153">
        <v>82.5</v>
      </c>
      <c r="E35" s="152">
        <v>319.39999999999998</v>
      </c>
    </row>
    <row r="36" spans="1:5" ht="38.25" x14ac:dyDescent="0.25">
      <c r="A36" s="1185" t="s">
        <v>1</v>
      </c>
      <c r="B36" s="1185" t="s">
        <v>430</v>
      </c>
      <c r="C36" s="1185" t="s">
        <v>431</v>
      </c>
      <c r="D36" s="142" t="s">
        <v>432</v>
      </c>
      <c r="E36" s="142" t="s">
        <v>433</v>
      </c>
    </row>
    <row r="37" spans="1:5" x14ac:dyDescent="0.25">
      <c r="A37" s="1186"/>
      <c r="B37" s="1186"/>
      <c r="C37" s="1186"/>
      <c r="D37" s="143" t="s">
        <v>49</v>
      </c>
      <c r="E37" s="143" t="s">
        <v>345</v>
      </c>
    </row>
    <row r="38" spans="1:5" ht="25.5" x14ac:dyDescent="0.25">
      <c r="A38" s="152">
        <v>4</v>
      </c>
      <c r="B38" s="152" t="s">
        <v>465</v>
      </c>
      <c r="C38" s="152" t="s">
        <v>463</v>
      </c>
      <c r="D38" s="153">
        <v>82.5</v>
      </c>
      <c r="E38" s="152">
        <v>319.39999999999998</v>
      </c>
    </row>
    <row r="39" spans="1:5" x14ac:dyDescent="0.25">
      <c r="A39" s="146">
        <v>5</v>
      </c>
      <c r="B39" s="147" t="s">
        <v>466</v>
      </c>
      <c r="C39" s="147" t="s">
        <v>467</v>
      </c>
      <c r="D39" s="146">
        <v>114</v>
      </c>
      <c r="E39" s="146">
        <v>437.8</v>
      </c>
    </row>
    <row r="40" spans="1:5" x14ac:dyDescent="0.25">
      <c r="A40" s="8"/>
      <c r="B40" s="8"/>
      <c r="C40" s="8"/>
      <c r="D40" s="8"/>
      <c r="E40" s="8"/>
    </row>
    <row r="41" spans="1:5" x14ac:dyDescent="0.25">
      <c r="A41" s="1184" t="s">
        <v>363</v>
      </c>
      <c r="B41" s="1184"/>
      <c r="C41" s="1184"/>
      <c r="D41" s="142">
        <f>SUM(D43:D51)</f>
        <v>809.49999999999989</v>
      </c>
      <c r="E41" s="142">
        <f>SUM(E43:E51)</f>
        <v>3117.2300000000005</v>
      </c>
    </row>
    <row r="42" spans="1:5" x14ac:dyDescent="0.25">
      <c r="A42" s="1184" t="s">
        <v>434</v>
      </c>
      <c r="B42" s="1184"/>
      <c r="C42" s="1184"/>
      <c r="D42" s="145">
        <f>AVERAGE(D43:D51)</f>
        <v>89.944444444444429</v>
      </c>
      <c r="E42" s="145">
        <f>AVERAGE(E43:E51)</f>
        <v>346.35888888888894</v>
      </c>
    </row>
    <row r="43" spans="1:5" x14ac:dyDescent="0.25">
      <c r="A43" s="146">
        <v>1</v>
      </c>
      <c r="B43" s="147" t="s">
        <v>468</v>
      </c>
      <c r="C43" s="147" t="s">
        <v>469</v>
      </c>
      <c r="D43" s="146">
        <v>115.9</v>
      </c>
      <c r="E43" s="146">
        <v>439.43</v>
      </c>
    </row>
    <row r="44" spans="1:5" x14ac:dyDescent="0.25">
      <c r="A44" s="146">
        <v>2</v>
      </c>
      <c r="B44" s="147" t="s">
        <v>470</v>
      </c>
      <c r="C44" s="147" t="s">
        <v>438</v>
      </c>
      <c r="D44" s="146">
        <v>83.9</v>
      </c>
      <c r="E44" s="146">
        <v>324.8</v>
      </c>
    </row>
    <row r="45" spans="1:5" x14ac:dyDescent="0.25">
      <c r="A45" s="146">
        <v>3</v>
      </c>
      <c r="B45" s="147" t="s">
        <v>471</v>
      </c>
      <c r="C45" s="147" t="s">
        <v>440</v>
      </c>
      <c r="D45" s="146">
        <v>83.9</v>
      </c>
      <c r="E45" s="146">
        <v>319.89999999999998</v>
      </c>
    </row>
    <row r="46" spans="1:5" x14ac:dyDescent="0.25">
      <c r="A46" s="146">
        <v>4</v>
      </c>
      <c r="B46" s="147" t="s">
        <v>472</v>
      </c>
      <c r="C46" s="147" t="s">
        <v>438</v>
      </c>
      <c r="D46" s="146">
        <v>83.9</v>
      </c>
      <c r="E46" s="146">
        <v>324.8</v>
      </c>
    </row>
    <row r="47" spans="1:5" x14ac:dyDescent="0.25">
      <c r="A47" s="146">
        <v>5</v>
      </c>
      <c r="B47" s="147" t="s">
        <v>473</v>
      </c>
      <c r="C47" s="147" t="s">
        <v>438</v>
      </c>
      <c r="D47" s="146">
        <v>83.9</v>
      </c>
      <c r="E47" s="146">
        <v>324.8</v>
      </c>
    </row>
    <row r="48" spans="1:5" x14ac:dyDescent="0.25">
      <c r="A48" s="146">
        <v>6</v>
      </c>
      <c r="B48" s="147" t="s">
        <v>474</v>
      </c>
      <c r="C48" s="147" t="s">
        <v>438</v>
      </c>
      <c r="D48" s="146">
        <v>83.9</v>
      </c>
      <c r="E48" s="146">
        <v>324.8</v>
      </c>
    </row>
    <row r="49" spans="1:5" x14ac:dyDescent="0.25">
      <c r="A49" s="146">
        <v>7</v>
      </c>
      <c r="B49" s="147" t="s">
        <v>475</v>
      </c>
      <c r="C49" s="147" t="s">
        <v>440</v>
      </c>
      <c r="D49" s="146">
        <v>83.9</v>
      </c>
      <c r="E49" s="146">
        <v>319.89999999999998</v>
      </c>
    </row>
    <row r="50" spans="1:5" x14ac:dyDescent="0.25">
      <c r="A50" s="146">
        <v>8</v>
      </c>
      <c r="B50" s="147" t="s">
        <v>476</v>
      </c>
      <c r="C50" s="147" t="s">
        <v>438</v>
      </c>
      <c r="D50" s="146">
        <v>83.9</v>
      </c>
      <c r="E50" s="146">
        <v>324.8</v>
      </c>
    </row>
    <row r="51" spans="1:5" x14ac:dyDescent="0.25">
      <c r="A51" s="146">
        <v>9</v>
      </c>
      <c r="B51" s="147" t="s">
        <v>477</v>
      </c>
      <c r="C51" s="147" t="s">
        <v>447</v>
      </c>
      <c r="D51" s="146">
        <v>106.3</v>
      </c>
      <c r="E51" s="150">
        <v>414</v>
      </c>
    </row>
    <row r="52" spans="1:5" x14ac:dyDescent="0.25">
      <c r="A52" s="8"/>
      <c r="B52" s="8"/>
      <c r="C52" s="8"/>
      <c r="D52" s="8"/>
      <c r="E52" s="8"/>
    </row>
    <row r="53" spans="1:5" x14ac:dyDescent="0.25">
      <c r="A53" s="1184" t="s">
        <v>363</v>
      </c>
      <c r="B53" s="1184"/>
      <c r="C53" s="1184"/>
      <c r="D53" s="142">
        <f>SUM(D55:D63)</f>
        <v>809.49999999999989</v>
      </c>
      <c r="E53" s="142">
        <f>SUM(E55:E63)</f>
        <v>3117.2300000000005</v>
      </c>
    </row>
    <row r="54" spans="1:5" x14ac:dyDescent="0.25">
      <c r="A54" s="1184" t="s">
        <v>434</v>
      </c>
      <c r="B54" s="1184"/>
      <c r="C54" s="1184"/>
      <c r="D54" s="145">
        <f>AVERAGE(D55:D63)</f>
        <v>89.944444444444429</v>
      </c>
      <c r="E54" s="145">
        <f>AVERAGE(E55:E63)</f>
        <v>346.35888888888894</v>
      </c>
    </row>
    <row r="55" spans="1:5" ht="25.5" x14ac:dyDescent="0.25">
      <c r="A55" s="146">
        <v>1</v>
      </c>
      <c r="B55" s="147" t="s">
        <v>478</v>
      </c>
      <c r="C55" s="154" t="s">
        <v>479</v>
      </c>
      <c r="D55" s="146">
        <v>115.9</v>
      </c>
      <c r="E55" s="146">
        <v>439.43</v>
      </c>
    </row>
    <row r="56" spans="1:5" ht="25.5" x14ac:dyDescent="0.25">
      <c r="A56" s="146">
        <v>2</v>
      </c>
      <c r="B56" s="147" t="s">
        <v>480</v>
      </c>
      <c r="C56" s="147" t="s">
        <v>451</v>
      </c>
      <c r="D56" s="146">
        <v>83.9</v>
      </c>
      <c r="E56" s="146">
        <v>324.8</v>
      </c>
    </row>
    <row r="57" spans="1:5" ht="25.5" x14ac:dyDescent="0.25">
      <c r="A57" s="146">
        <v>3</v>
      </c>
      <c r="B57" s="147" t="s">
        <v>481</v>
      </c>
      <c r="C57" s="147" t="s">
        <v>453</v>
      </c>
      <c r="D57" s="146">
        <v>83.9</v>
      </c>
      <c r="E57" s="146">
        <v>319.89999999999998</v>
      </c>
    </row>
    <row r="58" spans="1:5" ht="25.5" x14ac:dyDescent="0.25">
      <c r="A58" s="146">
        <v>4</v>
      </c>
      <c r="B58" s="147" t="s">
        <v>482</v>
      </c>
      <c r="C58" s="147" t="s">
        <v>451</v>
      </c>
      <c r="D58" s="146">
        <v>83.9</v>
      </c>
      <c r="E58" s="146">
        <v>324.8</v>
      </c>
    </row>
    <row r="59" spans="1:5" ht="25.5" x14ac:dyDescent="0.25">
      <c r="A59" s="146">
        <v>5</v>
      </c>
      <c r="B59" s="147" t="s">
        <v>483</v>
      </c>
      <c r="C59" s="147" t="s">
        <v>451</v>
      </c>
      <c r="D59" s="146">
        <v>83.9</v>
      </c>
      <c r="E59" s="146">
        <v>324.8</v>
      </c>
    </row>
    <row r="60" spans="1:5" ht="25.5" x14ac:dyDescent="0.25">
      <c r="A60" s="146">
        <v>6</v>
      </c>
      <c r="B60" s="147" t="s">
        <v>484</v>
      </c>
      <c r="C60" s="147" t="s">
        <v>451</v>
      </c>
      <c r="D60" s="146">
        <v>83.9</v>
      </c>
      <c r="E60" s="146">
        <v>324.8</v>
      </c>
    </row>
    <row r="61" spans="1:5" ht="25.5" x14ac:dyDescent="0.25">
      <c r="A61" s="146">
        <v>7</v>
      </c>
      <c r="B61" s="147" t="s">
        <v>485</v>
      </c>
      <c r="C61" s="147" t="s">
        <v>453</v>
      </c>
      <c r="D61" s="146">
        <v>83.9</v>
      </c>
      <c r="E61" s="146">
        <v>319.89999999999998</v>
      </c>
    </row>
    <row r="62" spans="1:5" ht="25.5" x14ac:dyDescent="0.25">
      <c r="A62" s="146">
        <v>8</v>
      </c>
      <c r="B62" s="147" t="s">
        <v>486</v>
      </c>
      <c r="C62" s="147" t="s">
        <v>451</v>
      </c>
      <c r="D62" s="146">
        <v>83.9</v>
      </c>
      <c r="E62" s="146">
        <v>324.8</v>
      </c>
    </row>
    <row r="63" spans="1:5" ht="25.5" x14ac:dyDescent="0.25">
      <c r="A63" s="146">
        <v>9</v>
      </c>
      <c r="B63" s="147" t="s">
        <v>487</v>
      </c>
      <c r="C63" s="147" t="s">
        <v>449</v>
      </c>
      <c r="D63" s="146">
        <v>106.3</v>
      </c>
      <c r="E63" s="150">
        <v>414</v>
      </c>
    </row>
  </sheetData>
  <mergeCells count="18">
    <mergeCell ref="A41:C41"/>
    <mergeCell ref="A42:C42"/>
    <mergeCell ref="A53:C53"/>
    <mergeCell ref="A54:C54"/>
    <mergeCell ref="A8:C8"/>
    <mergeCell ref="A19:C19"/>
    <mergeCell ref="A20:C20"/>
    <mergeCell ref="A31:C31"/>
    <mergeCell ref="A32:C32"/>
    <mergeCell ref="A36:A37"/>
    <mergeCell ref="B36:B37"/>
    <mergeCell ref="C36:C37"/>
    <mergeCell ref="A7:C7"/>
    <mergeCell ref="A2:A3"/>
    <mergeCell ref="B2:B3"/>
    <mergeCell ref="C2:C3"/>
    <mergeCell ref="A4:C4"/>
    <mergeCell ref="A5:C5"/>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25</vt:i4>
      </vt:variant>
    </vt:vector>
  </HeadingPairs>
  <TitlesOfParts>
    <vt:vector size="56" baseType="lpstr">
      <vt:lpstr>Sheet3</vt:lpstr>
      <vt:lpstr>Danh mục</vt:lpstr>
      <vt:lpstr>B1.Thông tin DA</vt:lpstr>
      <vt:lpstr>B2-DT năm</vt:lpstr>
      <vt:lpstr>B3-CPDV năm</vt:lpstr>
      <vt:lpstr>B3.1-XĐ tỷ lệ phân bổ</vt:lpstr>
      <vt:lpstr>B4-CP năm DT chung</vt:lpstr>
      <vt:lpstr>B5-Tính giá DV QLVH</vt:lpstr>
      <vt:lpstr>B6-DT-CP Thang dien hinh</vt:lpstr>
      <vt:lpstr>B7-DT-CP dien hinh DT chung</vt:lpstr>
      <vt:lpstr>B4-Tháng điển hình</vt:lpstr>
      <vt:lpstr>3.Tổng hợp dự toán thu chi</vt:lpstr>
      <vt:lpstr>6. Tổng hợp (2)</vt:lpstr>
      <vt:lpstr>Bảng 3. tổng hợp thu chi</vt:lpstr>
      <vt:lpstr>4.Tổng hợp THU CHI</vt:lpstr>
      <vt:lpstr>5. THU CHI 1 THÁNG</vt:lpstr>
      <vt:lpstr>5.. THU CHI CHI TIẾT THÁNG</vt:lpstr>
      <vt:lpstr>6.. Tổng hợp</vt:lpstr>
      <vt:lpstr>P.KD</vt:lpstr>
      <vt:lpstr>7. Công cụ dụng cụ</vt:lpstr>
      <vt:lpstr>8.Lương</vt:lpstr>
      <vt:lpstr>B8-DT-CP dien hinh sau 10yrs</vt:lpstr>
      <vt:lpstr>QĐ giá rác</vt:lpstr>
      <vt:lpstr>QĐ giá trông xe</vt:lpstr>
      <vt:lpstr>KS PDV</vt:lpstr>
      <vt:lpstr>KS giá trông xe</vt:lpstr>
      <vt:lpstr>Luật</vt:lpstr>
      <vt:lpstr>Bảng khảo sát giá thuê</vt:lpstr>
      <vt:lpstr>thông số </vt:lpstr>
      <vt:lpstr>Diện tích các kiot</vt:lpstr>
      <vt:lpstr>dịch vụ thuê ngoài</vt:lpstr>
      <vt:lpstr>'4.Tổng hợp THU CHI'!Print_Area</vt:lpstr>
      <vt:lpstr>'5.. THU CHI CHI TIẾT THÁNG'!Print_Area</vt:lpstr>
      <vt:lpstr>'6. Tổng hợp (2)'!Print_Area</vt:lpstr>
      <vt:lpstr>'6.. Tổng hợp'!Print_Area</vt:lpstr>
      <vt:lpstr>'7. Công cụ dụng cụ'!Print_Area</vt:lpstr>
      <vt:lpstr>'B1.Thông tin DA'!Print_Area</vt:lpstr>
      <vt:lpstr>'B2-DT năm'!Print_Area</vt:lpstr>
      <vt:lpstr>'B3.1-XĐ tỷ lệ phân bổ'!Print_Area</vt:lpstr>
      <vt:lpstr>'B3-CPDV năm'!Print_Area</vt:lpstr>
      <vt:lpstr>'B4-CP năm DT chung'!Print_Area</vt:lpstr>
      <vt:lpstr>'B6-DT-CP Thang dien hinh'!Print_Area</vt:lpstr>
      <vt:lpstr>'B8-DT-CP dien hinh sau 10yrs'!Print_Area</vt:lpstr>
      <vt:lpstr>'Bảng khảo sát giá thuê'!Print_Area</vt:lpstr>
      <vt:lpstr>'Danh mục'!Print_Area</vt:lpstr>
      <vt:lpstr>'KS PDV'!Print_Area</vt:lpstr>
      <vt:lpstr>'QĐ giá trông xe'!Print_Area</vt:lpstr>
      <vt:lpstr>'5.. THU CHI CHI TIẾT THÁNG'!Print_Titles</vt:lpstr>
      <vt:lpstr>'6. Tổng hợp (2)'!Print_Titles</vt:lpstr>
      <vt:lpstr>'6.. Tổng hợp'!Print_Titles</vt:lpstr>
      <vt:lpstr>'7. Công cụ dụng cụ'!Print_Titles</vt:lpstr>
      <vt:lpstr>'B2-DT năm'!Print_Titles</vt:lpstr>
      <vt:lpstr>'B3.1-XĐ tỷ lệ phân bổ'!Print_Titles</vt:lpstr>
      <vt:lpstr>'B3-CPDV năm'!Print_Titles</vt:lpstr>
      <vt:lpstr>'B6-DT-CP Thang dien hinh'!Print_Titles</vt:lpstr>
      <vt:lpstr>P.KD!Print_Titles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ismail - [2010]</cp:lastModifiedBy>
  <cp:lastPrinted>2024-11-13T09:19:44Z</cp:lastPrinted>
  <dcterms:created xsi:type="dcterms:W3CDTF">2021-05-20T08:55:16Z</dcterms:created>
  <dcterms:modified xsi:type="dcterms:W3CDTF">2024-11-28T10:08:47Z</dcterms:modified>
</cp:coreProperties>
</file>